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PV\"/>
    </mc:Choice>
  </mc:AlternateContent>
  <xr:revisionPtr revIDLastSave="0" documentId="13_ncr:1_{ABC0E58E-0A77-46E6-A7A5-C6F4F5D6CA7E}" xr6:coauthVersionLast="47" xr6:coauthVersionMax="47" xr10:uidLastSave="{00000000-0000-0000-0000-000000000000}"/>
  <bookViews>
    <workbookView xWindow="3000" yWindow="3000" windowWidth="32890" windowHeight="16090" activeTab="7" xr2:uid="{950F37F2-191C-47BE-A413-992063D8C2C2}"/>
  </bookViews>
  <sheets>
    <sheet name="capped_capacity_forecast" sheetId="1" r:id="rId1"/>
    <sheet name="percentages" sheetId="2" r:id="rId2"/>
    <sheet name="CF" sheetId="3" r:id="rId3"/>
    <sheet name="num_days" sheetId="4" r:id="rId4"/>
    <sheet name="kWh_loadReduction" sheetId="5" r:id="rId5"/>
    <sheet name="total_loadRed_CC" sheetId="6" r:id="rId6"/>
    <sheet name="load_reduction_NM&amp;SQF" sheetId="7" r:id="rId7"/>
    <sheet name="total_solar_gen_NM&amp;SQF" sheetId="8" r:id="rId8"/>
    <sheet name="total_capacity_NM&amp;SQF" sheetId="9" r:id="rId9"/>
    <sheet name="total_capacity_NM&amp;SQF_2022BP" sheetId="10" r:id="rId10"/>
    <sheet name="Sheet1" sheetId="11" r:id="rId11"/>
  </sheets>
  <definedNames>
    <definedName name="_xlnm._FilterDatabase" localSheetId="1" hidden="1">percentages!$A$4:$G$196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" i="8" l="1"/>
  <c r="AB3" i="8"/>
  <c r="AA3" i="8"/>
  <c r="Z3" i="8"/>
  <c r="Y3" i="8"/>
  <c r="V4" i="8"/>
  <c r="W4" i="8"/>
  <c r="V5" i="8"/>
  <c r="W5" i="8"/>
  <c r="V6" i="8"/>
  <c r="W6" i="8"/>
  <c r="V7" i="8"/>
  <c r="W7" i="8"/>
  <c r="V8" i="8"/>
  <c r="W8" i="8"/>
  <c r="V9" i="8"/>
  <c r="W9" i="8"/>
  <c r="V10" i="8"/>
  <c r="W10" i="8"/>
  <c r="V11" i="8"/>
  <c r="W11" i="8"/>
  <c r="V12" i="8"/>
  <c r="W12" i="8"/>
  <c r="V13" i="8"/>
  <c r="W13" i="8"/>
  <c r="V14" i="8"/>
  <c r="W14" i="8"/>
  <c r="V15" i="8"/>
  <c r="W15" i="8"/>
  <c r="V16" i="8"/>
  <c r="W16" i="8"/>
  <c r="V17" i="8"/>
  <c r="W17" i="8"/>
  <c r="V18" i="8"/>
  <c r="W18" i="8"/>
  <c r="V19" i="8"/>
  <c r="W19" i="8"/>
  <c r="V20" i="8"/>
  <c r="W20" i="8"/>
  <c r="V21" i="8"/>
  <c r="W21" i="8"/>
  <c r="V22" i="8"/>
  <c r="W22" i="8"/>
  <c r="V23" i="8"/>
  <c r="W23" i="8"/>
  <c r="V24" i="8"/>
  <c r="W24" i="8"/>
  <c r="V25" i="8"/>
  <c r="W25" i="8"/>
  <c r="V26" i="8"/>
  <c r="W26" i="8"/>
  <c r="V27" i="8"/>
  <c r="W27" i="8"/>
  <c r="V28" i="8"/>
  <c r="W28" i="8"/>
  <c r="V29" i="8"/>
  <c r="W29" i="8"/>
  <c r="V30" i="8"/>
  <c r="W30" i="8"/>
  <c r="V31" i="8"/>
  <c r="W31" i="8"/>
  <c r="V32" i="8"/>
  <c r="W32" i="8"/>
  <c r="V33" i="8"/>
  <c r="W33" i="8"/>
  <c r="V34" i="8"/>
  <c r="W34" i="8"/>
  <c r="V35" i="8"/>
  <c r="W35" i="8"/>
  <c r="V36" i="8"/>
  <c r="W36" i="8"/>
  <c r="V37" i="8"/>
  <c r="W37" i="8"/>
  <c r="V38" i="8"/>
  <c r="W38" i="8"/>
  <c r="V39" i="8"/>
  <c r="W39" i="8"/>
  <c r="V40" i="8"/>
  <c r="W40" i="8"/>
  <c r="V41" i="8"/>
  <c r="W41" i="8"/>
  <c r="V42" i="8"/>
  <c r="W42" i="8"/>
  <c r="V43" i="8"/>
  <c r="W43" i="8"/>
  <c r="V44" i="8"/>
  <c r="W44" i="8"/>
  <c r="V45" i="8"/>
  <c r="W45" i="8"/>
  <c r="V46" i="8"/>
  <c r="W46" i="8"/>
  <c r="V47" i="8"/>
  <c r="W47" i="8"/>
  <c r="V48" i="8"/>
  <c r="W48" i="8"/>
  <c r="V49" i="8"/>
  <c r="W49" i="8"/>
  <c r="V50" i="8"/>
  <c r="W50" i="8"/>
  <c r="V51" i="8"/>
  <c r="W51" i="8"/>
  <c r="V52" i="8"/>
  <c r="W52" i="8"/>
  <c r="V53" i="8"/>
  <c r="W53" i="8"/>
  <c r="V54" i="8"/>
  <c r="W54" i="8"/>
  <c r="V55" i="8"/>
  <c r="W55" i="8"/>
  <c r="V56" i="8"/>
  <c r="W56" i="8"/>
  <c r="V57" i="8"/>
  <c r="W57" i="8"/>
  <c r="V58" i="8"/>
  <c r="W58" i="8"/>
  <c r="V59" i="8"/>
  <c r="W59" i="8"/>
  <c r="V60" i="8"/>
  <c r="W60" i="8"/>
  <c r="V61" i="8"/>
  <c r="W61" i="8"/>
  <c r="V62" i="8"/>
  <c r="W62" i="8"/>
  <c r="V63" i="8"/>
  <c r="W63" i="8"/>
  <c r="V64" i="8"/>
  <c r="W64" i="8"/>
  <c r="V65" i="8"/>
  <c r="W65" i="8"/>
  <c r="V66" i="8"/>
  <c r="W66" i="8"/>
  <c r="V67" i="8"/>
  <c r="W67" i="8"/>
  <c r="V68" i="8"/>
  <c r="W68" i="8"/>
  <c r="V69" i="8"/>
  <c r="W69" i="8"/>
  <c r="V70" i="8"/>
  <c r="W70" i="8"/>
  <c r="V71" i="8"/>
  <c r="W71" i="8"/>
  <c r="V72" i="8"/>
  <c r="W72" i="8"/>
  <c r="V73" i="8"/>
  <c r="W73" i="8"/>
  <c r="V74" i="8"/>
  <c r="W74" i="8"/>
  <c r="V75" i="8"/>
  <c r="W75" i="8"/>
  <c r="V76" i="8"/>
  <c r="W76" i="8"/>
  <c r="V77" i="8"/>
  <c r="W77" i="8"/>
  <c r="V78" i="8"/>
  <c r="W78" i="8"/>
  <c r="V79" i="8"/>
  <c r="W79" i="8"/>
  <c r="V80" i="8"/>
  <c r="W80" i="8"/>
  <c r="V81" i="8"/>
  <c r="W81" i="8"/>
  <c r="V82" i="8"/>
  <c r="W82" i="8"/>
  <c r="V83" i="8"/>
  <c r="W83" i="8"/>
  <c r="V84" i="8"/>
  <c r="W84" i="8"/>
  <c r="V85" i="8"/>
  <c r="W85" i="8"/>
  <c r="V86" i="8"/>
  <c r="W86" i="8"/>
  <c r="V87" i="8"/>
  <c r="W87" i="8"/>
  <c r="V88" i="8"/>
  <c r="W88" i="8"/>
  <c r="V89" i="8"/>
  <c r="W89" i="8"/>
  <c r="V90" i="8"/>
  <c r="W90" i="8"/>
  <c r="V91" i="8"/>
  <c r="W91" i="8"/>
  <c r="V92" i="8"/>
  <c r="W92" i="8"/>
  <c r="V93" i="8"/>
  <c r="W93" i="8"/>
  <c r="V94" i="8"/>
  <c r="W94" i="8"/>
  <c r="V95" i="8"/>
  <c r="W95" i="8"/>
  <c r="V96" i="8"/>
  <c r="W96" i="8"/>
  <c r="V97" i="8"/>
  <c r="W97" i="8"/>
  <c r="V98" i="8"/>
  <c r="W98" i="8"/>
  <c r="V99" i="8"/>
  <c r="W99" i="8"/>
  <c r="V100" i="8"/>
  <c r="W100" i="8"/>
  <c r="V101" i="8"/>
  <c r="W101" i="8"/>
  <c r="V102" i="8"/>
  <c r="W102" i="8"/>
  <c r="V103" i="8"/>
  <c r="W103" i="8"/>
  <c r="V104" i="8"/>
  <c r="W104" i="8"/>
  <c r="V105" i="8"/>
  <c r="W105" i="8"/>
  <c r="V106" i="8"/>
  <c r="W106" i="8"/>
  <c r="V107" i="8"/>
  <c r="W107" i="8"/>
  <c r="V108" i="8"/>
  <c r="W108" i="8"/>
  <c r="V109" i="8"/>
  <c r="W109" i="8"/>
  <c r="V110" i="8"/>
  <c r="W110" i="8"/>
  <c r="V111" i="8"/>
  <c r="W111" i="8"/>
  <c r="V112" i="8"/>
  <c r="W112" i="8"/>
  <c r="V113" i="8"/>
  <c r="W113" i="8"/>
  <c r="V114" i="8"/>
  <c r="W114" i="8"/>
  <c r="V115" i="8"/>
  <c r="W115" i="8"/>
  <c r="V116" i="8"/>
  <c r="W116" i="8"/>
  <c r="V117" i="8"/>
  <c r="W117" i="8"/>
  <c r="V118" i="8"/>
  <c r="W118" i="8"/>
  <c r="V119" i="8"/>
  <c r="W119" i="8"/>
  <c r="V120" i="8"/>
  <c r="W120" i="8"/>
  <c r="V121" i="8"/>
  <c r="W121" i="8"/>
  <c r="V122" i="8"/>
  <c r="W122" i="8"/>
  <c r="V123" i="8"/>
  <c r="W123" i="8"/>
  <c r="V124" i="8"/>
  <c r="W124" i="8"/>
  <c r="V125" i="8"/>
  <c r="W125" i="8"/>
  <c r="V126" i="8"/>
  <c r="W126" i="8"/>
  <c r="V127" i="8"/>
  <c r="W127" i="8"/>
  <c r="V128" i="8"/>
  <c r="W128" i="8"/>
  <c r="V129" i="8"/>
  <c r="W129" i="8"/>
  <c r="V130" i="8"/>
  <c r="W130" i="8"/>
  <c r="V131" i="8"/>
  <c r="W131" i="8"/>
  <c r="V132" i="8"/>
  <c r="W132" i="8"/>
  <c r="V133" i="8"/>
  <c r="W133" i="8"/>
  <c r="V134" i="8"/>
  <c r="W134" i="8"/>
  <c r="V135" i="8"/>
  <c r="W135" i="8"/>
  <c r="V136" i="8"/>
  <c r="W136" i="8"/>
  <c r="V137" i="8"/>
  <c r="W137" i="8"/>
  <c r="V138" i="8"/>
  <c r="W138" i="8"/>
  <c r="V139" i="8"/>
  <c r="W139" i="8"/>
  <c r="V140" i="8"/>
  <c r="W140" i="8"/>
  <c r="V141" i="8"/>
  <c r="W141" i="8"/>
  <c r="V142" i="8"/>
  <c r="W142" i="8"/>
  <c r="V143" i="8"/>
  <c r="W143" i="8"/>
  <c r="V144" i="8"/>
  <c r="W144" i="8"/>
  <c r="V145" i="8"/>
  <c r="W145" i="8"/>
  <c r="V146" i="8"/>
  <c r="W146" i="8"/>
  <c r="V147" i="8"/>
  <c r="W147" i="8"/>
  <c r="V148" i="8"/>
  <c r="W148" i="8"/>
  <c r="V149" i="8"/>
  <c r="W149" i="8"/>
  <c r="V150" i="8"/>
  <c r="W150" i="8"/>
  <c r="V151" i="8"/>
  <c r="W151" i="8"/>
  <c r="V152" i="8"/>
  <c r="W152" i="8"/>
  <c r="V153" i="8"/>
  <c r="W153" i="8"/>
  <c r="V154" i="8"/>
  <c r="W154" i="8"/>
  <c r="V155" i="8"/>
  <c r="W155" i="8"/>
  <c r="V156" i="8"/>
  <c r="W156" i="8"/>
  <c r="V157" i="8"/>
  <c r="W157" i="8"/>
  <c r="V158" i="8"/>
  <c r="W158" i="8"/>
  <c r="V159" i="8"/>
  <c r="W159" i="8"/>
  <c r="V160" i="8"/>
  <c r="W160" i="8"/>
  <c r="V161" i="8"/>
  <c r="W161" i="8"/>
  <c r="V162" i="8"/>
  <c r="W162" i="8"/>
  <c r="V163" i="8"/>
  <c r="W163" i="8"/>
  <c r="V164" i="8"/>
  <c r="W164" i="8"/>
  <c r="V165" i="8"/>
  <c r="W165" i="8"/>
  <c r="V166" i="8"/>
  <c r="W166" i="8"/>
  <c r="V167" i="8"/>
  <c r="W167" i="8"/>
  <c r="V168" i="8"/>
  <c r="W168" i="8"/>
  <c r="V169" i="8"/>
  <c r="W169" i="8"/>
  <c r="V170" i="8"/>
  <c r="W170" i="8"/>
  <c r="V171" i="8"/>
  <c r="W171" i="8"/>
  <c r="V172" i="8"/>
  <c r="W172" i="8"/>
  <c r="V173" i="8"/>
  <c r="W173" i="8"/>
  <c r="V174" i="8"/>
  <c r="W174" i="8"/>
  <c r="V175" i="8"/>
  <c r="W175" i="8"/>
  <c r="V176" i="8"/>
  <c r="W176" i="8"/>
  <c r="V177" i="8"/>
  <c r="W177" i="8"/>
  <c r="V178" i="8"/>
  <c r="W178" i="8"/>
  <c r="V179" i="8"/>
  <c r="W179" i="8"/>
  <c r="V180" i="8"/>
  <c r="W180" i="8"/>
  <c r="V181" i="8"/>
  <c r="W181" i="8"/>
  <c r="V182" i="8"/>
  <c r="W182" i="8"/>
  <c r="V183" i="8"/>
  <c r="W183" i="8"/>
  <c r="V184" i="8"/>
  <c r="W184" i="8"/>
  <c r="V185" i="8"/>
  <c r="W185" i="8"/>
  <c r="V186" i="8"/>
  <c r="W186" i="8"/>
  <c r="V187" i="8"/>
  <c r="W187" i="8"/>
  <c r="V188" i="8"/>
  <c r="W188" i="8"/>
  <c r="V189" i="8"/>
  <c r="W189" i="8"/>
  <c r="V190" i="8"/>
  <c r="W190" i="8"/>
  <c r="V191" i="8"/>
  <c r="W191" i="8"/>
  <c r="V192" i="8"/>
  <c r="W192" i="8"/>
  <c r="V193" i="8"/>
  <c r="W193" i="8"/>
  <c r="V194" i="8"/>
  <c r="W194" i="8"/>
  <c r="V195" i="8"/>
  <c r="W195" i="8"/>
  <c r="V196" i="8"/>
  <c r="W196" i="8"/>
  <c r="V197" i="8"/>
  <c r="W197" i="8"/>
  <c r="V198" i="8"/>
  <c r="W198" i="8"/>
  <c r="V199" i="8"/>
  <c r="W199" i="8"/>
  <c r="V200" i="8"/>
  <c r="W200" i="8"/>
  <c r="V201" i="8"/>
  <c r="W201" i="8"/>
  <c r="V202" i="8"/>
  <c r="W202" i="8"/>
  <c r="V203" i="8"/>
  <c r="W203" i="8"/>
  <c r="V204" i="8"/>
  <c r="W204" i="8"/>
  <c r="V205" i="8"/>
  <c r="W205" i="8"/>
  <c r="V206" i="8"/>
  <c r="W206" i="8"/>
  <c r="V207" i="8"/>
  <c r="W207" i="8"/>
  <c r="V208" i="8"/>
  <c r="W208" i="8"/>
  <c r="V209" i="8"/>
  <c r="W209" i="8"/>
  <c r="V210" i="8"/>
  <c r="W210" i="8"/>
  <c r="V211" i="8"/>
  <c r="W211" i="8"/>
  <c r="V212" i="8"/>
  <c r="W212" i="8"/>
  <c r="V213" i="8"/>
  <c r="W213" i="8"/>
  <c r="V214" i="8"/>
  <c r="W214" i="8"/>
  <c r="V215" i="8"/>
  <c r="W215" i="8"/>
  <c r="V216" i="8"/>
  <c r="W216" i="8"/>
  <c r="V217" i="8"/>
  <c r="W217" i="8"/>
  <c r="V218" i="8"/>
  <c r="W218" i="8"/>
  <c r="V219" i="8"/>
  <c r="W219" i="8"/>
  <c r="V220" i="8"/>
  <c r="W220" i="8"/>
  <c r="V221" i="8"/>
  <c r="W221" i="8"/>
  <c r="V222" i="8"/>
  <c r="W222" i="8"/>
  <c r="V223" i="8"/>
  <c r="W223" i="8"/>
  <c r="V224" i="8"/>
  <c r="W224" i="8"/>
  <c r="V225" i="8"/>
  <c r="W225" i="8"/>
  <c r="V226" i="8"/>
  <c r="W226" i="8"/>
  <c r="V227" i="8"/>
  <c r="W227" i="8"/>
  <c r="V228" i="8"/>
  <c r="W228" i="8"/>
  <c r="V229" i="8"/>
  <c r="W229" i="8"/>
  <c r="V230" i="8"/>
  <c r="W230" i="8"/>
  <c r="V231" i="8"/>
  <c r="W231" i="8"/>
  <c r="V232" i="8"/>
  <c r="W232" i="8"/>
  <c r="V233" i="8"/>
  <c r="W233" i="8"/>
  <c r="V234" i="8"/>
  <c r="W234" i="8"/>
  <c r="V235" i="8"/>
  <c r="W235" i="8"/>
  <c r="V236" i="8"/>
  <c r="W236" i="8"/>
  <c r="V237" i="8"/>
  <c r="W237" i="8"/>
  <c r="V238" i="8"/>
  <c r="W238" i="8"/>
  <c r="V239" i="8"/>
  <c r="W239" i="8"/>
  <c r="V240" i="8"/>
  <c r="W240" i="8"/>
  <c r="V241" i="8"/>
  <c r="W241" i="8"/>
  <c r="V242" i="8"/>
  <c r="W242" i="8"/>
  <c r="V243" i="8"/>
  <c r="W243" i="8"/>
  <c r="V244" i="8"/>
  <c r="W244" i="8"/>
  <c r="V245" i="8"/>
  <c r="W245" i="8"/>
  <c r="V246" i="8"/>
  <c r="W246" i="8"/>
  <c r="V247" i="8"/>
  <c r="W247" i="8"/>
  <c r="V248" i="8"/>
  <c r="W248" i="8"/>
  <c r="V249" i="8"/>
  <c r="W249" i="8"/>
  <c r="V250" i="8"/>
  <c r="W250" i="8"/>
  <c r="V251" i="8"/>
  <c r="W251" i="8"/>
  <c r="V252" i="8"/>
  <c r="W252" i="8"/>
  <c r="V253" i="8"/>
  <c r="W253" i="8"/>
  <c r="V254" i="8"/>
  <c r="W254" i="8"/>
  <c r="V255" i="8"/>
  <c r="W255" i="8"/>
  <c r="V256" i="8"/>
  <c r="W256" i="8"/>
  <c r="V257" i="8"/>
  <c r="W257" i="8"/>
  <c r="V258" i="8"/>
  <c r="W258" i="8"/>
  <c r="V259" i="8"/>
  <c r="W259" i="8"/>
  <c r="V260" i="8"/>
  <c r="W260" i="8"/>
  <c r="V261" i="8"/>
  <c r="W261" i="8"/>
  <c r="V262" i="8"/>
  <c r="W262" i="8"/>
  <c r="V263" i="8"/>
  <c r="W263" i="8"/>
  <c r="V264" i="8"/>
  <c r="W264" i="8"/>
  <c r="V265" i="8"/>
  <c r="W265" i="8"/>
  <c r="V266" i="8"/>
  <c r="W266" i="8"/>
  <c r="V267" i="8"/>
  <c r="W267" i="8"/>
  <c r="V268" i="8"/>
  <c r="W268" i="8"/>
  <c r="V269" i="8"/>
  <c r="W269" i="8"/>
  <c r="V270" i="8"/>
  <c r="W270" i="8"/>
  <c r="V271" i="8"/>
  <c r="W271" i="8"/>
  <c r="V272" i="8"/>
  <c r="W272" i="8"/>
  <c r="V273" i="8"/>
  <c r="W273" i="8"/>
  <c r="V274" i="8"/>
  <c r="W274" i="8"/>
  <c r="V275" i="8"/>
  <c r="W275" i="8"/>
  <c r="V276" i="8"/>
  <c r="W276" i="8"/>
  <c r="V277" i="8"/>
  <c r="W277" i="8"/>
  <c r="V278" i="8"/>
  <c r="W278" i="8"/>
  <c r="V279" i="8"/>
  <c r="W279" i="8"/>
  <c r="V280" i="8"/>
  <c r="W280" i="8"/>
  <c r="V281" i="8"/>
  <c r="W281" i="8"/>
  <c r="V282" i="8"/>
  <c r="W282" i="8"/>
  <c r="V283" i="8"/>
  <c r="W283" i="8"/>
  <c r="V284" i="8"/>
  <c r="W284" i="8"/>
  <c r="V285" i="8"/>
  <c r="W285" i="8"/>
  <c r="V286" i="8"/>
  <c r="W286" i="8"/>
  <c r="V287" i="8"/>
  <c r="W287" i="8"/>
  <c r="V288" i="8"/>
  <c r="W288" i="8"/>
  <c r="V289" i="8"/>
  <c r="W289" i="8"/>
  <c r="V290" i="8"/>
  <c r="W290" i="8"/>
  <c r="V291" i="8"/>
  <c r="W291" i="8"/>
  <c r="V292" i="8"/>
  <c r="W292" i="8"/>
  <c r="V293" i="8"/>
  <c r="W293" i="8"/>
  <c r="V294" i="8"/>
  <c r="W294" i="8"/>
  <c r="V295" i="8"/>
  <c r="W295" i="8"/>
  <c r="V296" i="8"/>
  <c r="W296" i="8"/>
  <c r="V297" i="8"/>
  <c r="W297" i="8"/>
  <c r="V298" i="8"/>
  <c r="W298" i="8"/>
  <c r="V299" i="8"/>
  <c r="W299" i="8"/>
  <c r="V300" i="8"/>
  <c r="W300" i="8"/>
  <c r="V301" i="8"/>
  <c r="W301" i="8"/>
  <c r="V302" i="8"/>
  <c r="W302" i="8"/>
  <c r="V303" i="8"/>
  <c r="W303" i="8"/>
  <c r="V304" i="8"/>
  <c r="W304" i="8"/>
  <c r="V305" i="8"/>
  <c r="W305" i="8"/>
  <c r="V306" i="8"/>
  <c r="W306" i="8"/>
  <c r="V307" i="8"/>
  <c r="W307" i="8"/>
  <c r="V308" i="8"/>
  <c r="W308" i="8"/>
  <c r="V309" i="8"/>
  <c r="W309" i="8"/>
  <c r="V310" i="8"/>
  <c r="W310" i="8"/>
  <c r="V311" i="8"/>
  <c r="W311" i="8"/>
  <c r="V312" i="8"/>
  <c r="W312" i="8"/>
  <c r="V313" i="8"/>
  <c r="W313" i="8"/>
  <c r="V314" i="8"/>
  <c r="W314" i="8"/>
  <c r="V315" i="8"/>
  <c r="W315" i="8"/>
  <c r="V316" i="8"/>
  <c r="W316" i="8"/>
  <c r="V317" i="8"/>
  <c r="W317" i="8"/>
  <c r="V318" i="8"/>
  <c r="W318" i="8"/>
  <c r="V319" i="8"/>
  <c r="W319" i="8"/>
  <c r="V320" i="8"/>
  <c r="W320" i="8"/>
  <c r="V321" i="8"/>
  <c r="W321" i="8"/>
  <c r="V322" i="8"/>
  <c r="W322" i="8"/>
  <c r="V323" i="8"/>
  <c r="W323" i="8"/>
  <c r="V324" i="8"/>
  <c r="W324" i="8"/>
  <c r="V325" i="8"/>
  <c r="W325" i="8"/>
  <c r="V326" i="8"/>
  <c r="W326" i="8"/>
  <c r="V327" i="8"/>
  <c r="W327" i="8"/>
  <c r="V328" i="8"/>
  <c r="W328" i="8"/>
  <c r="V329" i="8"/>
  <c r="W329" i="8"/>
  <c r="V330" i="8"/>
  <c r="W330" i="8"/>
  <c r="V331" i="8"/>
  <c r="W331" i="8"/>
  <c r="V332" i="8"/>
  <c r="W332" i="8"/>
  <c r="V333" i="8"/>
  <c r="W333" i="8"/>
  <c r="V334" i="8"/>
  <c r="W334" i="8"/>
  <c r="V335" i="8"/>
  <c r="W335" i="8"/>
  <c r="V336" i="8"/>
  <c r="W336" i="8"/>
  <c r="V337" i="8"/>
  <c r="W337" i="8"/>
  <c r="V338" i="8"/>
  <c r="W338" i="8"/>
  <c r="V339" i="8"/>
  <c r="W339" i="8"/>
  <c r="V340" i="8"/>
  <c r="W340" i="8"/>
  <c r="V341" i="8"/>
  <c r="W341" i="8"/>
  <c r="V342" i="8"/>
  <c r="W342" i="8"/>
  <c r="V343" i="8"/>
  <c r="W343" i="8"/>
  <c r="V344" i="8"/>
  <c r="W344" i="8"/>
  <c r="V345" i="8"/>
  <c r="W345" i="8"/>
  <c r="V346" i="8"/>
  <c r="W346" i="8"/>
  <c r="V347" i="8"/>
  <c r="W347" i="8"/>
  <c r="V348" i="8"/>
  <c r="W348" i="8"/>
  <c r="V349" i="8"/>
  <c r="W349" i="8"/>
  <c r="V350" i="8"/>
  <c r="W350" i="8"/>
  <c r="V351" i="8"/>
  <c r="W351" i="8"/>
  <c r="V352" i="8"/>
  <c r="W352" i="8"/>
  <c r="V353" i="8"/>
  <c r="W353" i="8"/>
  <c r="V354" i="8"/>
  <c r="W354" i="8"/>
  <c r="V355" i="8"/>
  <c r="W355" i="8"/>
  <c r="V356" i="8"/>
  <c r="W356" i="8"/>
  <c r="V357" i="8"/>
  <c r="W357" i="8"/>
  <c r="V358" i="8"/>
  <c r="W358" i="8"/>
  <c r="V359" i="8"/>
  <c r="W359" i="8"/>
  <c r="V360" i="8"/>
  <c r="W360" i="8"/>
  <c r="V361" i="8"/>
  <c r="W361" i="8"/>
  <c r="V362" i="8"/>
  <c r="W362" i="8"/>
  <c r="V363" i="8"/>
  <c r="W363" i="8"/>
  <c r="V364" i="8"/>
  <c r="W364" i="8"/>
  <c r="V365" i="8"/>
  <c r="W365" i="8"/>
  <c r="V366" i="8"/>
  <c r="W366" i="8"/>
  <c r="V367" i="8"/>
  <c r="W367" i="8"/>
  <c r="V368" i="8"/>
  <c r="W368" i="8"/>
  <c r="V369" i="8"/>
  <c r="W369" i="8"/>
  <c r="V370" i="8"/>
  <c r="W370" i="8"/>
  <c r="V371" i="8"/>
  <c r="W371" i="8"/>
  <c r="V372" i="8"/>
  <c r="W372" i="8"/>
  <c r="V373" i="8"/>
  <c r="W373" i="8"/>
  <c r="V374" i="8"/>
  <c r="W374" i="8"/>
  <c r="W3" i="8"/>
  <c r="V3" i="8"/>
  <c r="U4" i="8"/>
  <c r="U5" i="8"/>
  <c r="U6" i="8"/>
  <c r="U7" i="8"/>
  <c r="U8" i="8"/>
  <c r="U9" i="8"/>
  <c r="U10" i="8"/>
  <c r="U11" i="8"/>
  <c r="U12" i="8"/>
  <c r="U13" i="8"/>
  <c r="U14" i="8"/>
  <c r="U15" i="8"/>
  <c r="U16" i="8"/>
  <c r="U17" i="8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31" i="8"/>
  <c r="U32" i="8"/>
  <c r="U33" i="8"/>
  <c r="U34" i="8"/>
  <c r="U35" i="8"/>
  <c r="U36" i="8"/>
  <c r="U37" i="8"/>
  <c r="U38" i="8"/>
  <c r="U39" i="8"/>
  <c r="U40" i="8"/>
  <c r="U41" i="8"/>
  <c r="U42" i="8"/>
  <c r="U43" i="8"/>
  <c r="U44" i="8"/>
  <c r="U45" i="8"/>
  <c r="U46" i="8"/>
  <c r="U47" i="8"/>
  <c r="U48" i="8"/>
  <c r="U49" i="8"/>
  <c r="U50" i="8"/>
  <c r="U51" i="8"/>
  <c r="U52" i="8"/>
  <c r="U53" i="8"/>
  <c r="U54" i="8"/>
  <c r="U55" i="8"/>
  <c r="U56" i="8"/>
  <c r="U57" i="8"/>
  <c r="U58" i="8"/>
  <c r="U59" i="8"/>
  <c r="U60" i="8"/>
  <c r="U61" i="8"/>
  <c r="U62" i="8"/>
  <c r="U63" i="8"/>
  <c r="U64" i="8"/>
  <c r="U65" i="8"/>
  <c r="U66" i="8"/>
  <c r="U67" i="8"/>
  <c r="U68" i="8"/>
  <c r="U69" i="8"/>
  <c r="U70" i="8"/>
  <c r="U71" i="8"/>
  <c r="U72" i="8"/>
  <c r="U73" i="8"/>
  <c r="U74" i="8"/>
  <c r="U75" i="8"/>
  <c r="U76" i="8"/>
  <c r="U77" i="8"/>
  <c r="U78" i="8"/>
  <c r="U79" i="8"/>
  <c r="U80" i="8"/>
  <c r="U81" i="8"/>
  <c r="U82" i="8"/>
  <c r="U83" i="8"/>
  <c r="U84" i="8"/>
  <c r="U85" i="8"/>
  <c r="U86" i="8"/>
  <c r="U87" i="8"/>
  <c r="U88" i="8"/>
  <c r="U89" i="8"/>
  <c r="U90" i="8"/>
  <c r="U91" i="8"/>
  <c r="U92" i="8"/>
  <c r="U93" i="8"/>
  <c r="U94" i="8"/>
  <c r="U95" i="8"/>
  <c r="U96" i="8"/>
  <c r="U97" i="8"/>
  <c r="U98" i="8"/>
  <c r="U99" i="8"/>
  <c r="U100" i="8"/>
  <c r="U101" i="8"/>
  <c r="U102" i="8"/>
  <c r="U103" i="8"/>
  <c r="U104" i="8"/>
  <c r="U105" i="8"/>
  <c r="U106" i="8"/>
  <c r="U107" i="8"/>
  <c r="U108" i="8"/>
  <c r="U109" i="8"/>
  <c r="U110" i="8"/>
  <c r="U111" i="8"/>
  <c r="U112" i="8"/>
  <c r="U113" i="8"/>
  <c r="U114" i="8"/>
  <c r="U115" i="8"/>
  <c r="U116" i="8"/>
  <c r="U117" i="8"/>
  <c r="U118" i="8"/>
  <c r="U119" i="8"/>
  <c r="U120" i="8"/>
  <c r="U121" i="8"/>
  <c r="U122" i="8"/>
  <c r="U123" i="8"/>
  <c r="U124" i="8"/>
  <c r="U125" i="8"/>
  <c r="U126" i="8"/>
  <c r="U127" i="8"/>
  <c r="U128" i="8"/>
  <c r="U129" i="8"/>
  <c r="U130" i="8"/>
  <c r="U131" i="8"/>
  <c r="U132" i="8"/>
  <c r="U133" i="8"/>
  <c r="U134" i="8"/>
  <c r="U135" i="8"/>
  <c r="U136" i="8"/>
  <c r="U137" i="8"/>
  <c r="U138" i="8"/>
  <c r="U139" i="8"/>
  <c r="U140" i="8"/>
  <c r="U141" i="8"/>
  <c r="U142" i="8"/>
  <c r="U143" i="8"/>
  <c r="U144" i="8"/>
  <c r="U145" i="8"/>
  <c r="U146" i="8"/>
  <c r="U147" i="8"/>
  <c r="U148" i="8"/>
  <c r="U149" i="8"/>
  <c r="U150" i="8"/>
  <c r="U151" i="8"/>
  <c r="U152" i="8"/>
  <c r="U153" i="8"/>
  <c r="U154" i="8"/>
  <c r="U155" i="8"/>
  <c r="U156" i="8"/>
  <c r="U157" i="8"/>
  <c r="U158" i="8"/>
  <c r="U159" i="8"/>
  <c r="U160" i="8"/>
  <c r="U161" i="8"/>
  <c r="U162" i="8"/>
  <c r="U163" i="8"/>
  <c r="U164" i="8"/>
  <c r="U165" i="8"/>
  <c r="U166" i="8"/>
  <c r="U167" i="8"/>
  <c r="U168" i="8"/>
  <c r="U169" i="8"/>
  <c r="U170" i="8"/>
  <c r="U171" i="8"/>
  <c r="U172" i="8"/>
  <c r="U173" i="8"/>
  <c r="U174" i="8"/>
  <c r="U175" i="8"/>
  <c r="U176" i="8"/>
  <c r="U177" i="8"/>
  <c r="U178" i="8"/>
  <c r="U179" i="8"/>
  <c r="U180" i="8"/>
  <c r="U181" i="8"/>
  <c r="U182" i="8"/>
  <c r="U183" i="8"/>
  <c r="U184" i="8"/>
  <c r="U185" i="8"/>
  <c r="U186" i="8"/>
  <c r="U187" i="8"/>
  <c r="U188" i="8"/>
  <c r="U189" i="8"/>
  <c r="U190" i="8"/>
  <c r="U191" i="8"/>
  <c r="U192" i="8"/>
  <c r="U193" i="8"/>
  <c r="U194" i="8"/>
  <c r="U195" i="8"/>
  <c r="U196" i="8"/>
  <c r="U197" i="8"/>
  <c r="U198" i="8"/>
  <c r="U199" i="8"/>
  <c r="U200" i="8"/>
  <c r="U201" i="8"/>
  <c r="U202" i="8"/>
  <c r="U203" i="8"/>
  <c r="U204" i="8"/>
  <c r="U205" i="8"/>
  <c r="U206" i="8"/>
  <c r="U207" i="8"/>
  <c r="U208" i="8"/>
  <c r="U209" i="8"/>
  <c r="U210" i="8"/>
  <c r="U211" i="8"/>
  <c r="U212" i="8"/>
  <c r="U213" i="8"/>
  <c r="U214" i="8"/>
  <c r="U215" i="8"/>
  <c r="U216" i="8"/>
  <c r="U217" i="8"/>
  <c r="U218" i="8"/>
  <c r="U219" i="8"/>
  <c r="U220" i="8"/>
  <c r="U221" i="8"/>
  <c r="U222" i="8"/>
  <c r="U223" i="8"/>
  <c r="U224" i="8"/>
  <c r="U225" i="8"/>
  <c r="U226" i="8"/>
  <c r="U227" i="8"/>
  <c r="U228" i="8"/>
  <c r="U229" i="8"/>
  <c r="U230" i="8"/>
  <c r="U231" i="8"/>
  <c r="U232" i="8"/>
  <c r="U233" i="8"/>
  <c r="U234" i="8"/>
  <c r="U235" i="8"/>
  <c r="U236" i="8"/>
  <c r="U237" i="8"/>
  <c r="U238" i="8"/>
  <c r="U239" i="8"/>
  <c r="U240" i="8"/>
  <c r="U241" i="8"/>
  <c r="U242" i="8"/>
  <c r="U243" i="8"/>
  <c r="U244" i="8"/>
  <c r="U245" i="8"/>
  <c r="U246" i="8"/>
  <c r="U247" i="8"/>
  <c r="U248" i="8"/>
  <c r="U249" i="8"/>
  <c r="U250" i="8"/>
  <c r="U251" i="8"/>
  <c r="U252" i="8"/>
  <c r="U253" i="8"/>
  <c r="U254" i="8"/>
  <c r="U255" i="8"/>
  <c r="U256" i="8"/>
  <c r="U257" i="8"/>
  <c r="U258" i="8"/>
  <c r="U259" i="8"/>
  <c r="U260" i="8"/>
  <c r="U261" i="8"/>
  <c r="U262" i="8"/>
  <c r="U263" i="8"/>
  <c r="U264" i="8"/>
  <c r="U265" i="8"/>
  <c r="U266" i="8"/>
  <c r="U267" i="8"/>
  <c r="U268" i="8"/>
  <c r="U269" i="8"/>
  <c r="U270" i="8"/>
  <c r="U271" i="8"/>
  <c r="U272" i="8"/>
  <c r="U273" i="8"/>
  <c r="U274" i="8"/>
  <c r="U275" i="8"/>
  <c r="U276" i="8"/>
  <c r="U277" i="8"/>
  <c r="U278" i="8"/>
  <c r="U279" i="8"/>
  <c r="U280" i="8"/>
  <c r="U281" i="8"/>
  <c r="U282" i="8"/>
  <c r="U283" i="8"/>
  <c r="U284" i="8"/>
  <c r="U285" i="8"/>
  <c r="U286" i="8"/>
  <c r="U287" i="8"/>
  <c r="U288" i="8"/>
  <c r="U289" i="8"/>
  <c r="U290" i="8"/>
  <c r="U291" i="8"/>
  <c r="U292" i="8"/>
  <c r="U293" i="8"/>
  <c r="U294" i="8"/>
  <c r="U295" i="8"/>
  <c r="U296" i="8"/>
  <c r="U297" i="8"/>
  <c r="U298" i="8"/>
  <c r="U299" i="8"/>
  <c r="U300" i="8"/>
  <c r="U301" i="8"/>
  <c r="U302" i="8"/>
  <c r="U303" i="8"/>
  <c r="U304" i="8"/>
  <c r="U305" i="8"/>
  <c r="U306" i="8"/>
  <c r="U307" i="8"/>
  <c r="U308" i="8"/>
  <c r="U309" i="8"/>
  <c r="U310" i="8"/>
  <c r="U311" i="8"/>
  <c r="U312" i="8"/>
  <c r="U313" i="8"/>
  <c r="U314" i="8"/>
  <c r="U315" i="8"/>
  <c r="U316" i="8"/>
  <c r="U317" i="8"/>
  <c r="U318" i="8"/>
  <c r="U319" i="8"/>
  <c r="U320" i="8"/>
  <c r="U321" i="8"/>
  <c r="U322" i="8"/>
  <c r="U323" i="8"/>
  <c r="U324" i="8"/>
  <c r="U325" i="8"/>
  <c r="U326" i="8"/>
  <c r="U327" i="8"/>
  <c r="U328" i="8"/>
  <c r="U329" i="8"/>
  <c r="U330" i="8"/>
  <c r="U331" i="8"/>
  <c r="U332" i="8"/>
  <c r="U333" i="8"/>
  <c r="U334" i="8"/>
  <c r="U335" i="8"/>
  <c r="U336" i="8"/>
  <c r="U337" i="8"/>
  <c r="U338" i="8"/>
  <c r="U339" i="8"/>
  <c r="U340" i="8"/>
  <c r="U341" i="8"/>
  <c r="U342" i="8"/>
  <c r="U343" i="8"/>
  <c r="U344" i="8"/>
  <c r="U345" i="8"/>
  <c r="U346" i="8"/>
  <c r="U347" i="8"/>
  <c r="U348" i="8"/>
  <c r="U349" i="8"/>
  <c r="U350" i="8"/>
  <c r="U351" i="8"/>
  <c r="U352" i="8"/>
  <c r="U353" i="8"/>
  <c r="U354" i="8"/>
  <c r="U355" i="8"/>
  <c r="U356" i="8"/>
  <c r="U357" i="8"/>
  <c r="U358" i="8"/>
  <c r="U359" i="8"/>
  <c r="U360" i="8"/>
  <c r="U361" i="8"/>
  <c r="U362" i="8"/>
  <c r="U363" i="8"/>
  <c r="U364" i="8"/>
  <c r="U365" i="8"/>
  <c r="U366" i="8"/>
  <c r="U367" i="8"/>
  <c r="U368" i="8"/>
  <c r="U369" i="8"/>
  <c r="U370" i="8"/>
  <c r="U371" i="8"/>
  <c r="U372" i="8"/>
  <c r="U373" i="8"/>
  <c r="U374" i="8"/>
  <c r="U3" i="8"/>
  <c r="T4" i="8"/>
  <c r="T5" i="8"/>
  <c r="T6" i="8"/>
  <c r="T7" i="8"/>
  <c r="T8" i="8"/>
  <c r="T9" i="8"/>
  <c r="T10" i="8"/>
  <c r="T11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30" i="8"/>
  <c r="T31" i="8"/>
  <c r="T32" i="8"/>
  <c r="T33" i="8"/>
  <c r="T34" i="8"/>
  <c r="T35" i="8"/>
  <c r="T36" i="8"/>
  <c r="T37" i="8"/>
  <c r="T38" i="8"/>
  <c r="T39" i="8"/>
  <c r="T40" i="8"/>
  <c r="T41" i="8"/>
  <c r="T42" i="8"/>
  <c r="T43" i="8"/>
  <c r="T44" i="8"/>
  <c r="T45" i="8"/>
  <c r="T46" i="8"/>
  <c r="T47" i="8"/>
  <c r="T48" i="8"/>
  <c r="T49" i="8"/>
  <c r="T50" i="8"/>
  <c r="T51" i="8"/>
  <c r="T52" i="8"/>
  <c r="T53" i="8"/>
  <c r="T54" i="8"/>
  <c r="T55" i="8"/>
  <c r="T56" i="8"/>
  <c r="T57" i="8"/>
  <c r="T58" i="8"/>
  <c r="T59" i="8"/>
  <c r="T60" i="8"/>
  <c r="T61" i="8"/>
  <c r="T62" i="8"/>
  <c r="T63" i="8"/>
  <c r="T64" i="8"/>
  <c r="T65" i="8"/>
  <c r="T66" i="8"/>
  <c r="T67" i="8"/>
  <c r="T68" i="8"/>
  <c r="T69" i="8"/>
  <c r="T70" i="8"/>
  <c r="T71" i="8"/>
  <c r="T72" i="8"/>
  <c r="T73" i="8"/>
  <c r="T74" i="8"/>
  <c r="T75" i="8"/>
  <c r="T76" i="8"/>
  <c r="T77" i="8"/>
  <c r="T78" i="8"/>
  <c r="T79" i="8"/>
  <c r="T80" i="8"/>
  <c r="T81" i="8"/>
  <c r="T82" i="8"/>
  <c r="T83" i="8"/>
  <c r="T84" i="8"/>
  <c r="T85" i="8"/>
  <c r="T86" i="8"/>
  <c r="T87" i="8"/>
  <c r="T88" i="8"/>
  <c r="T89" i="8"/>
  <c r="T90" i="8"/>
  <c r="T91" i="8"/>
  <c r="T92" i="8"/>
  <c r="T93" i="8"/>
  <c r="T94" i="8"/>
  <c r="T95" i="8"/>
  <c r="T96" i="8"/>
  <c r="T97" i="8"/>
  <c r="T98" i="8"/>
  <c r="T99" i="8"/>
  <c r="T100" i="8"/>
  <c r="T101" i="8"/>
  <c r="T102" i="8"/>
  <c r="T103" i="8"/>
  <c r="T104" i="8"/>
  <c r="T105" i="8"/>
  <c r="T106" i="8"/>
  <c r="T107" i="8"/>
  <c r="T108" i="8"/>
  <c r="T109" i="8"/>
  <c r="T110" i="8"/>
  <c r="T111" i="8"/>
  <c r="T112" i="8"/>
  <c r="T113" i="8"/>
  <c r="T114" i="8"/>
  <c r="T115" i="8"/>
  <c r="T116" i="8"/>
  <c r="T117" i="8"/>
  <c r="T118" i="8"/>
  <c r="T119" i="8"/>
  <c r="T120" i="8"/>
  <c r="T121" i="8"/>
  <c r="T122" i="8"/>
  <c r="T123" i="8"/>
  <c r="T124" i="8"/>
  <c r="T125" i="8"/>
  <c r="T126" i="8"/>
  <c r="T127" i="8"/>
  <c r="T128" i="8"/>
  <c r="T129" i="8"/>
  <c r="T130" i="8"/>
  <c r="T131" i="8"/>
  <c r="T132" i="8"/>
  <c r="T133" i="8"/>
  <c r="T134" i="8"/>
  <c r="T135" i="8"/>
  <c r="T136" i="8"/>
  <c r="T137" i="8"/>
  <c r="T138" i="8"/>
  <c r="T139" i="8"/>
  <c r="T140" i="8"/>
  <c r="T141" i="8"/>
  <c r="T142" i="8"/>
  <c r="T143" i="8"/>
  <c r="T144" i="8"/>
  <c r="T145" i="8"/>
  <c r="T146" i="8"/>
  <c r="T147" i="8"/>
  <c r="T148" i="8"/>
  <c r="T149" i="8"/>
  <c r="T150" i="8"/>
  <c r="T151" i="8"/>
  <c r="T152" i="8"/>
  <c r="T153" i="8"/>
  <c r="T154" i="8"/>
  <c r="T155" i="8"/>
  <c r="T156" i="8"/>
  <c r="T157" i="8"/>
  <c r="T158" i="8"/>
  <c r="T159" i="8"/>
  <c r="T160" i="8"/>
  <c r="T161" i="8"/>
  <c r="T162" i="8"/>
  <c r="T163" i="8"/>
  <c r="T164" i="8"/>
  <c r="T165" i="8"/>
  <c r="T166" i="8"/>
  <c r="T167" i="8"/>
  <c r="T168" i="8"/>
  <c r="T169" i="8"/>
  <c r="T170" i="8"/>
  <c r="T171" i="8"/>
  <c r="T172" i="8"/>
  <c r="T173" i="8"/>
  <c r="T174" i="8"/>
  <c r="T175" i="8"/>
  <c r="T176" i="8"/>
  <c r="T177" i="8"/>
  <c r="T178" i="8"/>
  <c r="T179" i="8"/>
  <c r="T180" i="8"/>
  <c r="T181" i="8"/>
  <c r="T182" i="8"/>
  <c r="T183" i="8"/>
  <c r="T184" i="8"/>
  <c r="T185" i="8"/>
  <c r="T186" i="8"/>
  <c r="T187" i="8"/>
  <c r="T188" i="8"/>
  <c r="T189" i="8"/>
  <c r="T190" i="8"/>
  <c r="T191" i="8"/>
  <c r="T192" i="8"/>
  <c r="T193" i="8"/>
  <c r="T194" i="8"/>
  <c r="T195" i="8"/>
  <c r="T196" i="8"/>
  <c r="T197" i="8"/>
  <c r="T198" i="8"/>
  <c r="T199" i="8"/>
  <c r="T200" i="8"/>
  <c r="T201" i="8"/>
  <c r="T202" i="8"/>
  <c r="T203" i="8"/>
  <c r="T204" i="8"/>
  <c r="T205" i="8"/>
  <c r="T206" i="8"/>
  <c r="T207" i="8"/>
  <c r="T208" i="8"/>
  <c r="T209" i="8"/>
  <c r="T210" i="8"/>
  <c r="T211" i="8"/>
  <c r="T212" i="8"/>
  <c r="T213" i="8"/>
  <c r="T214" i="8"/>
  <c r="T215" i="8"/>
  <c r="T216" i="8"/>
  <c r="T217" i="8"/>
  <c r="T218" i="8"/>
  <c r="T219" i="8"/>
  <c r="T220" i="8"/>
  <c r="T221" i="8"/>
  <c r="T222" i="8"/>
  <c r="T223" i="8"/>
  <c r="T224" i="8"/>
  <c r="T225" i="8"/>
  <c r="T226" i="8"/>
  <c r="T227" i="8"/>
  <c r="T228" i="8"/>
  <c r="T229" i="8"/>
  <c r="T230" i="8"/>
  <c r="T231" i="8"/>
  <c r="T232" i="8"/>
  <c r="T233" i="8"/>
  <c r="T234" i="8"/>
  <c r="T235" i="8"/>
  <c r="T236" i="8"/>
  <c r="T237" i="8"/>
  <c r="T238" i="8"/>
  <c r="T239" i="8"/>
  <c r="T240" i="8"/>
  <c r="T241" i="8"/>
  <c r="T242" i="8"/>
  <c r="T243" i="8"/>
  <c r="T244" i="8"/>
  <c r="T245" i="8"/>
  <c r="T246" i="8"/>
  <c r="T247" i="8"/>
  <c r="T248" i="8"/>
  <c r="T249" i="8"/>
  <c r="T250" i="8"/>
  <c r="T251" i="8"/>
  <c r="T252" i="8"/>
  <c r="T253" i="8"/>
  <c r="T254" i="8"/>
  <c r="T255" i="8"/>
  <c r="T256" i="8"/>
  <c r="T257" i="8"/>
  <c r="T258" i="8"/>
  <c r="T259" i="8"/>
  <c r="T260" i="8"/>
  <c r="T261" i="8"/>
  <c r="T262" i="8"/>
  <c r="T263" i="8"/>
  <c r="T264" i="8"/>
  <c r="T265" i="8"/>
  <c r="T266" i="8"/>
  <c r="T267" i="8"/>
  <c r="T268" i="8"/>
  <c r="T269" i="8"/>
  <c r="T270" i="8"/>
  <c r="T271" i="8"/>
  <c r="T272" i="8"/>
  <c r="T273" i="8"/>
  <c r="T274" i="8"/>
  <c r="T275" i="8"/>
  <c r="T276" i="8"/>
  <c r="T277" i="8"/>
  <c r="T278" i="8"/>
  <c r="T279" i="8"/>
  <c r="T280" i="8"/>
  <c r="T281" i="8"/>
  <c r="T282" i="8"/>
  <c r="T283" i="8"/>
  <c r="T284" i="8"/>
  <c r="T285" i="8"/>
  <c r="T286" i="8"/>
  <c r="T287" i="8"/>
  <c r="T288" i="8"/>
  <c r="T289" i="8"/>
  <c r="T290" i="8"/>
  <c r="T291" i="8"/>
  <c r="T292" i="8"/>
  <c r="T293" i="8"/>
  <c r="T294" i="8"/>
  <c r="T295" i="8"/>
  <c r="T296" i="8"/>
  <c r="T297" i="8"/>
  <c r="T298" i="8"/>
  <c r="T299" i="8"/>
  <c r="T300" i="8"/>
  <c r="T301" i="8"/>
  <c r="T302" i="8"/>
  <c r="T303" i="8"/>
  <c r="T304" i="8"/>
  <c r="T305" i="8"/>
  <c r="T306" i="8"/>
  <c r="T307" i="8"/>
  <c r="T308" i="8"/>
  <c r="T309" i="8"/>
  <c r="T310" i="8"/>
  <c r="T311" i="8"/>
  <c r="T312" i="8"/>
  <c r="T313" i="8"/>
  <c r="T314" i="8"/>
  <c r="T315" i="8"/>
  <c r="T316" i="8"/>
  <c r="T317" i="8"/>
  <c r="T318" i="8"/>
  <c r="T319" i="8"/>
  <c r="T320" i="8"/>
  <c r="T321" i="8"/>
  <c r="T322" i="8"/>
  <c r="T323" i="8"/>
  <c r="T324" i="8"/>
  <c r="T325" i="8"/>
  <c r="T326" i="8"/>
  <c r="T327" i="8"/>
  <c r="T328" i="8"/>
  <c r="T329" i="8"/>
  <c r="T330" i="8"/>
  <c r="T331" i="8"/>
  <c r="T332" i="8"/>
  <c r="T333" i="8"/>
  <c r="T334" i="8"/>
  <c r="T335" i="8"/>
  <c r="T336" i="8"/>
  <c r="T337" i="8"/>
  <c r="T338" i="8"/>
  <c r="T339" i="8"/>
  <c r="T340" i="8"/>
  <c r="T341" i="8"/>
  <c r="T342" i="8"/>
  <c r="T343" i="8"/>
  <c r="T344" i="8"/>
  <c r="T345" i="8"/>
  <c r="T346" i="8"/>
  <c r="T347" i="8"/>
  <c r="T348" i="8"/>
  <c r="T349" i="8"/>
  <c r="T350" i="8"/>
  <c r="T351" i="8"/>
  <c r="T352" i="8"/>
  <c r="T353" i="8"/>
  <c r="T354" i="8"/>
  <c r="T355" i="8"/>
  <c r="T356" i="8"/>
  <c r="T357" i="8"/>
  <c r="T358" i="8"/>
  <c r="T359" i="8"/>
  <c r="T360" i="8"/>
  <c r="T361" i="8"/>
  <c r="T362" i="8"/>
  <c r="T363" i="8"/>
  <c r="T364" i="8"/>
  <c r="T365" i="8"/>
  <c r="T366" i="8"/>
  <c r="T367" i="8"/>
  <c r="T368" i="8"/>
  <c r="T369" i="8"/>
  <c r="T370" i="8"/>
  <c r="T371" i="8"/>
  <c r="T372" i="8"/>
  <c r="T373" i="8"/>
  <c r="T374" i="8"/>
  <c r="T3" i="8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03" i="8"/>
  <c r="S204" i="8"/>
  <c r="S205" i="8"/>
  <c r="S206" i="8"/>
  <c r="S207" i="8"/>
  <c r="S208" i="8"/>
  <c r="S209" i="8"/>
  <c r="S210" i="8"/>
  <c r="S211" i="8"/>
  <c r="S212" i="8"/>
  <c r="S213" i="8"/>
  <c r="S214" i="8"/>
  <c r="S215" i="8"/>
  <c r="S216" i="8"/>
  <c r="S217" i="8"/>
  <c r="S218" i="8"/>
  <c r="S219" i="8"/>
  <c r="S220" i="8"/>
  <c r="S221" i="8"/>
  <c r="S222" i="8"/>
  <c r="S223" i="8"/>
  <c r="S224" i="8"/>
  <c r="S225" i="8"/>
  <c r="S226" i="8"/>
  <c r="S227" i="8"/>
  <c r="S228" i="8"/>
  <c r="S229" i="8"/>
  <c r="S230" i="8"/>
  <c r="S231" i="8"/>
  <c r="S232" i="8"/>
  <c r="S233" i="8"/>
  <c r="S234" i="8"/>
  <c r="S235" i="8"/>
  <c r="S236" i="8"/>
  <c r="S237" i="8"/>
  <c r="S238" i="8"/>
  <c r="S239" i="8"/>
  <c r="S240" i="8"/>
  <c r="S241" i="8"/>
  <c r="S242" i="8"/>
  <c r="S243" i="8"/>
  <c r="S244" i="8"/>
  <c r="S245" i="8"/>
  <c r="S246" i="8"/>
  <c r="S247" i="8"/>
  <c r="S248" i="8"/>
  <c r="S249" i="8"/>
  <c r="S250" i="8"/>
  <c r="S251" i="8"/>
  <c r="S252" i="8"/>
  <c r="S253" i="8"/>
  <c r="S254" i="8"/>
  <c r="S255" i="8"/>
  <c r="S256" i="8"/>
  <c r="S257" i="8"/>
  <c r="S258" i="8"/>
  <c r="S259" i="8"/>
  <c r="S260" i="8"/>
  <c r="S261" i="8"/>
  <c r="S262" i="8"/>
  <c r="S263" i="8"/>
  <c r="S264" i="8"/>
  <c r="S265" i="8"/>
  <c r="S266" i="8"/>
  <c r="S267" i="8"/>
  <c r="S268" i="8"/>
  <c r="S269" i="8"/>
  <c r="S270" i="8"/>
  <c r="S271" i="8"/>
  <c r="S272" i="8"/>
  <c r="S273" i="8"/>
  <c r="S274" i="8"/>
  <c r="S275" i="8"/>
  <c r="S276" i="8"/>
  <c r="S277" i="8"/>
  <c r="S278" i="8"/>
  <c r="S279" i="8"/>
  <c r="S280" i="8"/>
  <c r="S281" i="8"/>
  <c r="S282" i="8"/>
  <c r="S283" i="8"/>
  <c r="S284" i="8"/>
  <c r="S285" i="8"/>
  <c r="S286" i="8"/>
  <c r="S287" i="8"/>
  <c r="S288" i="8"/>
  <c r="S289" i="8"/>
  <c r="S290" i="8"/>
  <c r="S291" i="8"/>
  <c r="S292" i="8"/>
  <c r="S293" i="8"/>
  <c r="S294" i="8"/>
  <c r="S295" i="8"/>
  <c r="S296" i="8"/>
  <c r="S297" i="8"/>
  <c r="S298" i="8"/>
  <c r="S299" i="8"/>
  <c r="S300" i="8"/>
  <c r="S301" i="8"/>
  <c r="S302" i="8"/>
  <c r="S303" i="8"/>
  <c r="S304" i="8"/>
  <c r="S305" i="8"/>
  <c r="S306" i="8"/>
  <c r="S307" i="8"/>
  <c r="S308" i="8"/>
  <c r="S309" i="8"/>
  <c r="S310" i="8"/>
  <c r="S311" i="8"/>
  <c r="S312" i="8"/>
  <c r="S313" i="8"/>
  <c r="S314" i="8"/>
  <c r="S315" i="8"/>
  <c r="S316" i="8"/>
  <c r="S317" i="8"/>
  <c r="S318" i="8"/>
  <c r="S319" i="8"/>
  <c r="S320" i="8"/>
  <c r="S321" i="8"/>
  <c r="S322" i="8"/>
  <c r="S323" i="8"/>
  <c r="S324" i="8"/>
  <c r="S325" i="8"/>
  <c r="S326" i="8"/>
  <c r="S327" i="8"/>
  <c r="S328" i="8"/>
  <c r="S329" i="8"/>
  <c r="S330" i="8"/>
  <c r="S331" i="8"/>
  <c r="S332" i="8"/>
  <c r="S333" i="8"/>
  <c r="S334" i="8"/>
  <c r="S335" i="8"/>
  <c r="S336" i="8"/>
  <c r="S337" i="8"/>
  <c r="S338" i="8"/>
  <c r="S339" i="8"/>
  <c r="S340" i="8"/>
  <c r="S341" i="8"/>
  <c r="S342" i="8"/>
  <c r="S343" i="8"/>
  <c r="S344" i="8"/>
  <c r="S345" i="8"/>
  <c r="S346" i="8"/>
  <c r="S347" i="8"/>
  <c r="S348" i="8"/>
  <c r="S349" i="8"/>
  <c r="S350" i="8"/>
  <c r="S351" i="8"/>
  <c r="S352" i="8"/>
  <c r="S353" i="8"/>
  <c r="S354" i="8"/>
  <c r="S355" i="8"/>
  <c r="S356" i="8"/>
  <c r="S357" i="8"/>
  <c r="S358" i="8"/>
  <c r="S359" i="8"/>
  <c r="S360" i="8"/>
  <c r="S361" i="8"/>
  <c r="S362" i="8"/>
  <c r="S363" i="8"/>
  <c r="S364" i="8"/>
  <c r="S365" i="8"/>
  <c r="S366" i="8"/>
  <c r="S367" i="8"/>
  <c r="S368" i="8"/>
  <c r="S369" i="8"/>
  <c r="S370" i="8"/>
  <c r="S371" i="8"/>
  <c r="S372" i="8"/>
  <c r="S373" i="8"/>
  <c r="S374" i="8"/>
  <c r="S3" i="8"/>
  <c r="R4" i="8"/>
  <c r="R5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R114" i="8"/>
  <c r="R115" i="8"/>
  <c r="R116" i="8"/>
  <c r="R117" i="8"/>
  <c r="R118" i="8"/>
  <c r="R119" i="8"/>
  <c r="R120" i="8"/>
  <c r="R121" i="8"/>
  <c r="R122" i="8"/>
  <c r="R123" i="8"/>
  <c r="R124" i="8"/>
  <c r="R125" i="8"/>
  <c r="R126" i="8"/>
  <c r="R127" i="8"/>
  <c r="R128" i="8"/>
  <c r="R129" i="8"/>
  <c r="R130" i="8"/>
  <c r="R131" i="8"/>
  <c r="R132" i="8"/>
  <c r="R133" i="8"/>
  <c r="R134" i="8"/>
  <c r="R135" i="8"/>
  <c r="R136" i="8"/>
  <c r="R137" i="8"/>
  <c r="R138" i="8"/>
  <c r="R139" i="8"/>
  <c r="R140" i="8"/>
  <c r="R141" i="8"/>
  <c r="R142" i="8"/>
  <c r="R143" i="8"/>
  <c r="R144" i="8"/>
  <c r="R145" i="8"/>
  <c r="R146" i="8"/>
  <c r="R147" i="8"/>
  <c r="R148" i="8"/>
  <c r="R149" i="8"/>
  <c r="R150" i="8"/>
  <c r="R151" i="8"/>
  <c r="R152" i="8"/>
  <c r="R153" i="8"/>
  <c r="R154" i="8"/>
  <c r="R155" i="8"/>
  <c r="R156" i="8"/>
  <c r="R157" i="8"/>
  <c r="R158" i="8"/>
  <c r="R159" i="8"/>
  <c r="R160" i="8"/>
  <c r="R161" i="8"/>
  <c r="R162" i="8"/>
  <c r="R163" i="8"/>
  <c r="R164" i="8"/>
  <c r="R165" i="8"/>
  <c r="R166" i="8"/>
  <c r="R167" i="8"/>
  <c r="R168" i="8"/>
  <c r="R169" i="8"/>
  <c r="R170" i="8"/>
  <c r="R171" i="8"/>
  <c r="R172" i="8"/>
  <c r="R173" i="8"/>
  <c r="R174" i="8"/>
  <c r="R175" i="8"/>
  <c r="R176" i="8"/>
  <c r="R177" i="8"/>
  <c r="R178" i="8"/>
  <c r="R179" i="8"/>
  <c r="R180" i="8"/>
  <c r="R181" i="8"/>
  <c r="R182" i="8"/>
  <c r="R183" i="8"/>
  <c r="R184" i="8"/>
  <c r="R185" i="8"/>
  <c r="R186" i="8"/>
  <c r="R187" i="8"/>
  <c r="R188" i="8"/>
  <c r="R189" i="8"/>
  <c r="R190" i="8"/>
  <c r="R191" i="8"/>
  <c r="R192" i="8"/>
  <c r="R193" i="8"/>
  <c r="R194" i="8"/>
  <c r="R195" i="8"/>
  <c r="R196" i="8"/>
  <c r="R197" i="8"/>
  <c r="R198" i="8"/>
  <c r="R199" i="8"/>
  <c r="R200" i="8"/>
  <c r="R201" i="8"/>
  <c r="R202" i="8"/>
  <c r="R203" i="8"/>
  <c r="R204" i="8"/>
  <c r="R205" i="8"/>
  <c r="R206" i="8"/>
  <c r="R207" i="8"/>
  <c r="R208" i="8"/>
  <c r="R209" i="8"/>
  <c r="R210" i="8"/>
  <c r="R211" i="8"/>
  <c r="R212" i="8"/>
  <c r="R213" i="8"/>
  <c r="R214" i="8"/>
  <c r="R215" i="8"/>
  <c r="R216" i="8"/>
  <c r="R217" i="8"/>
  <c r="R218" i="8"/>
  <c r="R219" i="8"/>
  <c r="R220" i="8"/>
  <c r="R221" i="8"/>
  <c r="R222" i="8"/>
  <c r="R223" i="8"/>
  <c r="R224" i="8"/>
  <c r="R225" i="8"/>
  <c r="R226" i="8"/>
  <c r="R227" i="8"/>
  <c r="R228" i="8"/>
  <c r="R229" i="8"/>
  <c r="R230" i="8"/>
  <c r="R231" i="8"/>
  <c r="R232" i="8"/>
  <c r="R233" i="8"/>
  <c r="R234" i="8"/>
  <c r="R235" i="8"/>
  <c r="R236" i="8"/>
  <c r="R237" i="8"/>
  <c r="R238" i="8"/>
  <c r="R239" i="8"/>
  <c r="R240" i="8"/>
  <c r="R241" i="8"/>
  <c r="R242" i="8"/>
  <c r="R243" i="8"/>
  <c r="R244" i="8"/>
  <c r="R245" i="8"/>
  <c r="R246" i="8"/>
  <c r="R247" i="8"/>
  <c r="R248" i="8"/>
  <c r="R249" i="8"/>
  <c r="R250" i="8"/>
  <c r="R251" i="8"/>
  <c r="R252" i="8"/>
  <c r="R253" i="8"/>
  <c r="R254" i="8"/>
  <c r="R255" i="8"/>
  <c r="R256" i="8"/>
  <c r="R257" i="8"/>
  <c r="R258" i="8"/>
  <c r="R259" i="8"/>
  <c r="R260" i="8"/>
  <c r="R261" i="8"/>
  <c r="R262" i="8"/>
  <c r="R263" i="8"/>
  <c r="R264" i="8"/>
  <c r="R265" i="8"/>
  <c r="R266" i="8"/>
  <c r="R267" i="8"/>
  <c r="R268" i="8"/>
  <c r="R269" i="8"/>
  <c r="R270" i="8"/>
  <c r="R271" i="8"/>
  <c r="R272" i="8"/>
  <c r="R273" i="8"/>
  <c r="R274" i="8"/>
  <c r="R275" i="8"/>
  <c r="R276" i="8"/>
  <c r="R277" i="8"/>
  <c r="R278" i="8"/>
  <c r="R279" i="8"/>
  <c r="R280" i="8"/>
  <c r="R281" i="8"/>
  <c r="R282" i="8"/>
  <c r="R283" i="8"/>
  <c r="R284" i="8"/>
  <c r="R285" i="8"/>
  <c r="R286" i="8"/>
  <c r="R287" i="8"/>
  <c r="R288" i="8"/>
  <c r="R289" i="8"/>
  <c r="R290" i="8"/>
  <c r="R291" i="8"/>
  <c r="R292" i="8"/>
  <c r="R293" i="8"/>
  <c r="R294" i="8"/>
  <c r="R295" i="8"/>
  <c r="R296" i="8"/>
  <c r="R297" i="8"/>
  <c r="R298" i="8"/>
  <c r="R299" i="8"/>
  <c r="R300" i="8"/>
  <c r="R301" i="8"/>
  <c r="R302" i="8"/>
  <c r="R303" i="8"/>
  <c r="R304" i="8"/>
  <c r="R305" i="8"/>
  <c r="R306" i="8"/>
  <c r="R307" i="8"/>
  <c r="R308" i="8"/>
  <c r="R309" i="8"/>
  <c r="R310" i="8"/>
  <c r="R311" i="8"/>
  <c r="R312" i="8"/>
  <c r="R313" i="8"/>
  <c r="R314" i="8"/>
  <c r="R315" i="8"/>
  <c r="R316" i="8"/>
  <c r="R317" i="8"/>
  <c r="R318" i="8"/>
  <c r="R319" i="8"/>
  <c r="R320" i="8"/>
  <c r="R321" i="8"/>
  <c r="R322" i="8"/>
  <c r="R323" i="8"/>
  <c r="R324" i="8"/>
  <c r="R325" i="8"/>
  <c r="R326" i="8"/>
  <c r="R327" i="8"/>
  <c r="R328" i="8"/>
  <c r="R329" i="8"/>
  <c r="R330" i="8"/>
  <c r="R331" i="8"/>
  <c r="R332" i="8"/>
  <c r="R333" i="8"/>
  <c r="R334" i="8"/>
  <c r="R335" i="8"/>
  <c r="R336" i="8"/>
  <c r="R337" i="8"/>
  <c r="R338" i="8"/>
  <c r="R339" i="8"/>
  <c r="R340" i="8"/>
  <c r="R341" i="8"/>
  <c r="R342" i="8"/>
  <c r="R343" i="8"/>
  <c r="R344" i="8"/>
  <c r="R345" i="8"/>
  <c r="R346" i="8"/>
  <c r="R347" i="8"/>
  <c r="R348" i="8"/>
  <c r="R349" i="8"/>
  <c r="R350" i="8"/>
  <c r="R351" i="8"/>
  <c r="R352" i="8"/>
  <c r="R353" i="8"/>
  <c r="R354" i="8"/>
  <c r="R355" i="8"/>
  <c r="R356" i="8"/>
  <c r="R357" i="8"/>
  <c r="R358" i="8"/>
  <c r="R359" i="8"/>
  <c r="R360" i="8"/>
  <c r="R361" i="8"/>
  <c r="R362" i="8"/>
  <c r="R363" i="8"/>
  <c r="R364" i="8"/>
  <c r="R365" i="8"/>
  <c r="R366" i="8"/>
  <c r="R367" i="8"/>
  <c r="R368" i="8"/>
  <c r="R369" i="8"/>
  <c r="R370" i="8"/>
  <c r="R371" i="8"/>
  <c r="R372" i="8"/>
  <c r="R373" i="8"/>
  <c r="R374" i="8"/>
  <c r="R3" i="8"/>
  <c r="O3" i="8"/>
  <c r="Z5" i="8"/>
  <c r="Y5" i="8"/>
  <c r="P3" i="8"/>
  <c r="Q3" i="9"/>
  <c r="U35" i="9"/>
  <c r="V35" i="9" s="1"/>
  <c r="U36" i="9"/>
  <c r="V36" i="9" s="1"/>
  <c r="U37" i="9"/>
  <c r="V37" i="9"/>
  <c r="U38" i="9"/>
  <c r="V38" i="9"/>
  <c r="U39" i="9"/>
  <c r="V39" i="9" s="1"/>
  <c r="U40" i="9"/>
  <c r="V40" i="9" s="1"/>
  <c r="U41" i="9"/>
  <c r="V41" i="9"/>
  <c r="U42" i="9"/>
  <c r="V42" i="9"/>
  <c r="U43" i="9"/>
  <c r="V43" i="9" s="1"/>
  <c r="U44" i="9"/>
  <c r="V44" i="9" s="1"/>
  <c r="U45" i="9"/>
  <c r="V45" i="9"/>
  <c r="U46" i="9"/>
  <c r="V46" i="9"/>
  <c r="U47" i="9"/>
  <c r="V47" i="9" s="1"/>
  <c r="U48" i="9"/>
  <c r="V48" i="9" s="1"/>
  <c r="U49" i="9"/>
  <c r="V49" i="9"/>
  <c r="U50" i="9"/>
  <c r="V50" i="9"/>
  <c r="U51" i="9"/>
  <c r="V51" i="9" s="1"/>
  <c r="U52" i="9"/>
  <c r="V52" i="9" s="1"/>
  <c r="U53" i="9"/>
  <c r="V53" i="9"/>
  <c r="U54" i="9"/>
  <c r="V54" i="9"/>
  <c r="U55" i="9"/>
  <c r="V55" i="9" s="1"/>
  <c r="U56" i="9"/>
  <c r="V56" i="9" s="1"/>
  <c r="U57" i="9"/>
  <c r="V57" i="9"/>
  <c r="U58" i="9"/>
  <c r="V58" i="9"/>
  <c r="U59" i="9"/>
  <c r="V59" i="9" s="1"/>
  <c r="U60" i="9"/>
  <c r="V60" i="9" s="1"/>
  <c r="U61" i="9"/>
  <c r="V61" i="9"/>
  <c r="U62" i="9"/>
  <c r="V62" i="9"/>
  <c r="U63" i="9"/>
  <c r="V63" i="9" s="1"/>
  <c r="U64" i="9"/>
  <c r="V64" i="9" s="1"/>
  <c r="U65" i="9"/>
  <c r="V65" i="9"/>
  <c r="U66" i="9"/>
  <c r="V66" i="9"/>
  <c r="U67" i="9"/>
  <c r="V67" i="9" s="1"/>
  <c r="U68" i="9"/>
  <c r="V68" i="9" s="1"/>
  <c r="U69" i="9"/>
  <c r="V69" i="9"/>
  <c r="U70" i="9"/>
  <c r="V70" i="9"/>
  <c r="U71" i="9"/>
  <c r="V71" i="9" s="1"/>
  <c r="U72" i="9"/>
  <c r="V72" i="9" s="1"/>
  <c r="U73" i="9"/>
  <c r="V73" i="9"/>
  <c r="U74" i="9"/>
  <c r="V74" i="9"/>
  <c r="U75" i="9"/>
  <c r="V75" i="9" s="1"/>
  <c r="U76" i="9"/>
  <c r="V76" i="9" s="1"/>
  <c r="U77" i="9"/>
  <c r="V77" i="9"/>
  <c r="U78" i="9"/>
  <c r="V78" i="9"/>
  <c r="U79" i="9"/>
  <c r="V79" i="9" s="1"/>
  <c r="U80" i="9"/>
  <c r="V80" i="9" s="1"/>
  <c r="U81" i="9"/>
  <c r="V81" i="9"/>
  <c r="U82" i="9"/>
  <c r="V82" i="9"/>
  <c r="U83" i="9"/>
  <c r="V83" i="9" s="1"/>
  <c r="U84" i="9"/>
  <c r="V84" i="9" s="1"/>
  <c r="U85" i="9"/>
  <c r="V85" i="9"/>
  <c r="U86" i="9"/>
  <c r="V86" i="9"/>
  <c r="U87" i="9"/>
  <c r="V87" i="9" s="1"/>
  <c r="U88" i="9"/>
  <c r="V88" i="9" s="1"/>
  <c r="U89" i="9"/>
  <c r="V89" i="9"/>
  <c r="U90" i="9"/>
  <c r="V90" i="9"/>
  <c r="U91" i="9"/>
  <c r="V91" i="9" s="1"/>
  <c r="U92" i="9"/>
  <c r="V92" i="9" s="1"/>
  <c r="U93" i="9"/>
  <c r="V93" i="9"/>
  <c r="U94" i="9"/>
  <c r="V94" i="9"/>
  <c r="U95" i="9"/>
  <c r="V95" i="9" s="1"/>
  <c r="U96" i="9"/>
  <c r="V96" i="9" s="1"/>
  <c r="U97" i="9"/>
  <c r="V97" i="9"/>
  <c r="U98" i="9"/>
  <c r="V98" i="9"/>
  <c r="U99" i="9"/>
  <c r="V99" i="9" s="1"/>
  <c r="U100" i="9"/>
  <c r="V100" i="9" s="1"/>
  <c r="U101" i="9"/>
  <c r="V101" i="9"/>
  <c r="U102" i="9"/>
  <c r="V102" i="9"/>
  <c r="U103" i="9"/>
  <c r="V103" i="9" s="1"/>
  <c r="U104" i="9"/>
  <c r="V104" i="9" s="1"/>
  <c r="U105" i="9"/>
  <c r="V105" i="9"/>
  <c r="U106" i="9"/>
  <c r="V106" i="9"/>
  <c r="U107" i="9"/>
  <c r="V107" i="9" s="1"/>
  <c r="U108" i="9"/>
  <c r="V108" i="9" s="1"/>
  <c r="U109" i="9"/>
  <c r="V109" i="9"/>
  <c r="U110" i="9"/>
  <c r="V110" i="9"/>
  <c r="U111" i="9"/>
  <c r="V111" i="9" s="1"/>
  <c r="U112" i="9"/>
  <c r="V112" i="9" s="1"/>
  <c r="U113" i="9"/>
  <c r="V113" i="9"/>
  <c r="U114" i="9"/>
  <c r="V114" i="9"/>
  <c r="U115" i="9"/>
  <c r="V115" i="9" s="1"/>
  <c r="U116" i="9"/>
  <c r="V116" i="9" s="1"/>
  <c r="U117" i="9"/>
  <c r="V117" i="9"/>
  <c r="U118" i="9"/>
  <c r="V118" i="9"/>
  <c r="U119" i="9"/>
  <c r="V119" i="9" s="1"/>
  <c r="U120" i="9"/>
  <c r="V120" i="9" s="1"/>
  <c r="U121" i="9"/>
  <c r="V121" i="9"/>
  <c r="U122" i="9"/>
  <c r="V122" i="9"/>
  <c r="U123" i="9"/>
  <c r="V123" i="9" s="1"/>
  <c r="U124" i="9"/>
  <c r="V124" i="9" s="1"/>
  <c r="U125" i="9"/>
  <c r="V125" i="9"/>
  <c r="U126" i="9"/>
  <c r="V126" i="9"/>
  <c r="U127" i="9"/>
  <c r="V127" i="9" s="1"/>
  <c r="U128" i="9"/>
  <c r="V128" i="9" s="1"/>
  <c r="U129" i="9"/>
  <c r="V129" i="9"/>
  <c r="U130" i="9"/>
  <c r="V130" i="9"/>
  <c r="U131" i="9"/>
  <c r="V131" i="9" s="1"/>
  <c r="U132" i="9"/>
  <c r="V132" i="9" s="1"/>
  <c r="U133" i="9"/>
  <c r="V133" i="9"/>
  <c r="U134" i="9"/>
  <c r="V134" i="9"/>
  <c r="U135" i="9"/>
  <c r="V135" i="9" s="1"/>
  <c r="U136" i="9"/>
  <c r="V136" i="9" s="1"/>
  <c r="U137" i="9"/>
  <c r="V137" i="9"/>
  <c r="U138" i="9"/>
  <c r="V138" i="9"/>
  <c r="U139" i="9"/>
  <c r="V139" i="9" s="1"/>
  <c r="U140" i="9"/>
  <c r="V140" i="9" s="1"/>
  <c r="U141" i="9"/>
  <c r="V141" i="9"/>
  <c r="U142" i="9"/>
  <c r="V142" i="9"/>
  <c r="U143" i="9"/>
  <c r="V143" i="9" s="1"/>
  <c r="U144" i="9"/>
  <c r="V144" i="9" s="1"/>
  <c r="U145" i="9"/>
  <c r="V145" i="9"/>
  <c r="U146" i="9"/>
  <c r="V146" i="9"/>
  <c r="U147" i="9"/>
  <c r="V147" i="9" s="1"/>
  <c r="U148" i="9"/>
  <c r="V148" i="9" s="1"/>
  <c r="U149" i="9"/>
  <c r="V149" i="9"/>
  <c r="U150" i="9"/>
  <c r="V150" i="9"/>
  <c r="U151" i="9"/>
  <c r="V151" i="9" s="1"/>
  <c r="U152" i="9"/>
  <c r="V152" i="9" s="1"/>
  <c r="U153" i="9"/>
  <c r="V153" i="9"/>
  <c r="U154" i="9"/>
  <c r="V154" i="9"/>
  <c r="U155" i="9"/>
  <c r="V155" i="9" s="1"/>
  <c r="U156" i="9"/>
  <c r="V156" i="9" s="1"/>
  <c r="U157" i="9"/>
  <c r="V157" i="9"/>
  <c r="U158" i="9"/>
  <c r="V158" i="9"/>
  <c r="U159" i="9"/>
  <c r="V159" i="9" s="1"/>
  <c r="U160" i="9"/>
  <c r="V160" i="9" s="1"/>
  <c r="U161" i="9"/>
  <c r="V161" i="9"/>
  <c r="U162" i="9"/>
  <c r="V162" i="9"/>
  <c r="U163" i="9"/>
  <c r="V163" i="9" s="1"/>
  <c r="U164" i="9"/>
  <c r="V164" i="9" s="1"/>
  <c r="U165" i="9"/>
  <c r="V165" i="9"/>
  <c r="U166" i="9"/>
  <c r="V166" i="9"/>
  <c r="U167" i="9"/>
  <c r="V167" i="9" s="1"/>
  <c r="U168" i="9"/>
  <c r="V168" i="9" s="1"/>
  <c r="U169" i="9"/>
  <c r="V169" i="9"/>
  <c r="U170" i="9"/>
  <c r="V170" i="9"/>
  <c r="U171" i="9"/>
  <c r="V171" i="9" s="1"/>
  <c r="U172" i="9"/>
  <c r="V172" i="9" s="1"/>
  <c r="U173" i="9"/>
  <c r="V173" i="9"/>
  <c r="U174" i="9"/>
  <c r="V174" i="9"/>
  <c r="U175" i="9"/>
  <c r="V175" i="9" s="1"/>
  <c r="U176" i="9"/>
  <c r="V176" i="9" s="1"/>
  <c r="U177" i="9"/>
  <c r="V177" i="9"/>
  <c r="U178" i="9"/>
  <c r="V178" i="9"/>
  <c r="U179" i="9"/>
  <c r="V179" i="9" s="1"/>
  <c r="U180" i="9"/>
  <c r="V180" i="9" s="1"/>
  <c r="U181" i="9"/>
  <c r="V181" i="9"/>
  <c r="U182" i="9"/>
  <c r="V182" i="9"/>
  <c r="U183" i="9"/>
  <c r="V183" i="9" s="1"/>
  <c r="U184" i="9"/>
  <c r="V184" i="9" s="1"/>
  <c r="U185" i="9"/>
  <c r="V185" i="9"/>
  <c r="U186" i="9"/>
  <c r="V186" i="9"/>
  <c r="U187" i="9"/>
  <c r="V187" i="9" s="1"/>
  <c r="U188" i="9"/>
  <c r="V188" i="9" s="1"/>
  <c r="U189" i="9"/>
  <c r="V189" i="9"/>
  <c r="U190" i="9"/>
  <c r="V190" i="9"/>
  <c r="U191" i="9"/>
  <c r="V191" i="9" s="1"/>
  <c r="U192" i="9"/>
  <c r="V192" i="9" s="1"/>
  <c r="U193" i="9"/>
  <c r="V193" i="9"/>
  <c r="U194" i="9"/>
  <c r="V194" i="9"/>
  <c r="U195" i="9"/>
  <c r="V195" i="9" s="1"/>
  <c r="U196" i="9"/>
  <c r="V196" i="9" s="1"/>
  <c r="U197" i="9"/>
  <c r="V197" i="9"/>
  <c r="U198" i="9"/>
  <c r="V198" i="9"/>
  <c r="U199" i="9"/>
  <c r="V199" i="9" s="1"/>
  <c r="U200" i="9"/>
  <c r="V200" i="9" s="1"/>
  <c r="U201" i="9"/>
  <c r="V201" i="9"/>
  <c r="U202" i="9"/>
  <c r="V202" i="9"/>
  <c r="U203" i="9"/>
  <c r="V203" i="9" s="1"/>
  <c r="U204" i="9"/>
  <c r="V204" i="9" s="1"/>
  <c r="U205" i="9"/>
  <c r="V205" i="9"/>
  <c r="U206" i="9"/>
  <c r="V206" i="9"/>
  <c r="U207" i="9"/>
  <c r="V207" i="9" s="1"/>
  <c r="U208" i="9"/>
  <c r="V208" i="9" s="1"/>
  <c r="U209" i="9"/>
  <c r="V209" i="9"/>
  <c r="U210" i="9"/>
  <c r="V210" i="9"/>
  <c r="U211" i="9"/>
  <c r="V211" i="9" s="1"/>
  <c r="U212" i="9"/>
  <c r="V212" i="9" s="1"/>
  <c r="U213" i="9"/>
  <c r="V213" i="9"/>
  <c r="U214" i="9"/>
  <c r="V214" i="9"/>
  <c r="U215" i="9"/>
  <c r="V215" i="9" s="1"/>
  <c r="U216" i="9"/>
  <c r="V216" i="9" s="1"/>
  <c r="U217" i="9"/>
  <c r="V217" i="9"/>
  <c r="U218" i="9"/>
  <c r="V218" i="9"/>
  <c r="U219" i="9"/>
  <c r="V219" i="9" s="1"/>
  <c r="U220" i="9"/>
  <c r="V220" i="9" s="1"/>
  <c r="U221" i="9"/>
  <c r="V221" i="9"/>
  <c r="U222" i="9"/>
  <c r="V222" i="9"/>
  <c r="U223" i="9"/>
  <c r="V223" i="9" s="1"/>
  <c r="U224" i="9"/>
  <c r="V224" i="9" s="1"/>
  <c r="U225" i="9"/>
  <c r="V225" i="9"/>
  <c r="U226" i="9"/>
  <c r="V226" i="9"/>
  <c r="U227" i="9"/>
  <c r="V227" i="9" s="1"/>
  <c r="U228" i="9"/>
  <c r="V228" i="9" s="1"/>
  <c r="U229" i="9"/>
  <c r="V229" i="9"/>
  <c r="U230" i="9"/>
  <c r="V230" i="9"/>
  <c r="U231" i="9"/>
  <c r="V231" i="9" s="1"/>
  <c r="U232" i="9"/>
  <c r="V232" i="9" s="1"/>
  <c r="U233" i="9"/>
  <c r="V233" i="9"/>
  <c r="U234" i="9"/>
  <c r="V234" i="9"/>
  <c r="U235" i="9"/>
  <c r="V235" i="9" s="1"/>
  <c r="U236" i="9"/>
  <c r="V236" i="9" s="1"/>
  <c r="U237" i="9"/>
  <c r="V237" i="9"/>
  <c r="U238" i="9"/>
  <c r="V238" i="9"/>
  <c r="U239" i="9"/>
  <c r="V239" i="9" s="1"/>
  <c r="U240" i="9"/>
  <c r="V240" i="9" s="1"/>
  <c r="U241" i="9"/>
  <c r="V241" i="9"/>
  <c r="U242" i="9"/>
  <c r="V242" i="9"/>
  <c r="U243" i="9"/>
  <c r="V243" i="9" s="1"/>
  <c r="U244" i="9"/>
  <c r="V244" i="9" s="1"/>
  <c r="U245" i="9"/>
  <c r="V245" i="9"/>
  <c r="U246" i="9"/>
  <c r="V246" i="9"/>
  <c r="U247" i="9"/>
  <c r="V247" i="9" s="1"/>
  <c r="U248" i="9"/>
  <c r="V248" i="9" s="1"/>
  <c r="U249" i="9"/>
  <c r="V249" i="9" s="1"/>
  <c r="U250" i="9"/>
  <c r="V250" i="9"/>
  <c r="U251" i="9"/>
  <c r="V251" i="9" s="1"/>
  <c r="U252" i="9"/>
  <c r="V252" i="9" s="1"/>
  <c r="U253" i="9"/>
  <c r="V253" i="9"/>
  <c r="U254" i="9"/>
  <c r="V254" i="9"/>
  <c r="U255" i="9"/>
  <c r="V255" i="9" s="1"/>
  <c r="U256" i="9"/>
  <c r="V256" i="9" s="1"/>
  <c r="U257" i="9"/>
  <c r="V257" i="9" s="1"/>
  <c r="U258" i="9"/>
  <c r="V258" i="9"/>
  <c r="U259" i="9"/>
  <c r="V259" i="9" s="1"/>
  <c r="U260" i="9"/>
  <c r="V260" i="9" s="1"/>
  <c r="U261" i="9"/>
  <c r="V261" i="9"/>
  <c r="U262" i="9"/>
  <c r="V262" i="9"/>
  <c r="U263" i="9"/>
  <c r="V263" i="9" s="1"/>
  <c r="U264" i="9"/>
  <c r="V264" i="9" s="1"/>
  <c r="U265" i="9"/>
  <c r="V265" i="9" s="1"/>
  <c r="U266" i="9"/>
  <c r="V266" i="9"/>
  <c r="U267" i="9"/>
  <c r="V267" i="9" s="1"/>
  <c r="U268" i="9"/>
  <c r="V268" i="9" s="1"/>
  <c r="U269" i="9"/>
  <c r="V269" i="9"/>
  <c r="U270" i="9"/>
  <c r="V270" i="9" s="1"/>
  <c r="U271" i="9"/>
  <c r="V271" i="9" s="1"/>
  <c r="U272" i="9"/>
  <c r="V272" i="9" s="1"/>
  <c r="U273" i="9"/>
  <c r="V273" i="9" s="1"/>
  <c r="U274" i="9"/>
  <c r="V274" i="9"/>
  <c r="U275" i="9"/>
  <c r="V275" i="9" s="1"/>
  <c r="U276" i="9"/>
  <c r="V276" i="9" s="1"/>
  <c r="U277" i="9"/>
  <c r="V277" i="9"/>
  <c r="U278" i="9"/>
  <c r="V278" i="9" s="1"/>
  <c r="U279" i="9"/>
  <c r="V279" i="9" s="1"/>
  <c r="U280" i="9"/>
  <c r="V280" i="9" s="1"/>
  <c r="U281" i="9"/>
  <c r="V281" i="9" s="1"/>
  <c r="U282" i="9"/>
  <c r="V282" i="9"/>
  <c r="U283" i="9"/>
  <c r="V283" i="9" s="1"/>
  <c r="U284" i="9"/>
  <c r="V284" i="9" s="1"/>
  <c r="U285" i="9"/>
  <c r="V285" i="9"/>
  <c r="U286" i="9"/>
  <c r="V286" i="9" s="1"/>
  <c r="U287" i="9"/>
  <c r="V287" i="9" s="1"/>
  <c r="U288" i="9"/>
  <c r="V288" i="9" s="1"/>
  <c r="U289" i="9"/>
  <c r="V289" i="9" s="1"/>
  <c r="U290" i="9"/>
  <c r="V290" i="9"/>
  <c r="U291" i="9"/>
  <c r="V291" i="9" s="1"/>
  <c r="U292" i="9"/>
  <c r="V292" i="9" s="1"/>
  <c r="U293" i="9"/>
  <c r="V293" i="9"/>
  <c r="U294" i="9"/>
  <c r="V294" i="9" s="1"/>
  <c r="U295" i="9"/>
  <c r="V295" i="9" s="1"/>
  <c r="U296" i="9"/>
  <c r="V296" i="9" s="1"/>
  <c r="U297" i="9"/>
  <c r="V297" i="9" s="1"/>
  <c r="U298" i="9"/>
  <c r="V298" i="9"/>
  <c r="U299" i="9"/>
  <c r="V299" i="9" s="1"/>
  <c r="U300" i="9"/>
  <c r="V300" i="9" s="1"/>
  <c r="U301" i="9"/>
  <c r="V301" i="9"/>
  <c r="U302" i="9"/>
  <c r="V302" i="9" s="1"/>
  <c r="U303" i="9"/>
  <c r="V303" i="9" s="1"/>
  <c r="U304" i="9"/>
  <c r="V304" i="9" s="1"/>
  <c r="U305" i="9"/>
  <c r="V305" i="9" s="1"/>
  <c r="U306" i="9"/>
  <c r="V306" i="9"/>
  <c r="U307" i="9"/>
  <c r="V307" i="9" s="1"/>
  <c r="U308" i="9"/>
  <c r="V308" i="9" s="1"/>
  <c r="U309" i="9"/>
  <c r="V309" i="9"/>
  <c r="U310" i="9"/>
  <c r="V310" i="9" s="1"/>
  <c r="U311" i="9"/>
  <c r="V311" i="9" s="1"/>
  <c r="U312" i="9"/>
  <c r="V312" i="9" s="1"/>
  <c r="U313" i="9"/>
  <c r="V313" i="9" s="1"/>
  <c r="U314" i="9"/>
  <c r="V314" i="9"/>
  <c r="U315" i="9"/>
  <c r="V315" i="9" s="1"/>
  <c r="U316" i="9"/>
  <c r="V316" i="9" s="1"/>
  <c r="U317" i="9"/>
  <c r="V317" i="9"/>
  <c r="U318" i="9"/>
  <c r="V318" i="9" s="1"/>
  <c r="U319" i="9"/>
  <c r="V319" i="9" s="1"/>
  <c r="U320" i="9"/>
  <c r="V320" i="9" s="1"/>
  <c r="U321" i="9"/>
  <c r="V321" i="9" s="1"/>
  <c r="U322" i="9"/>
  <c r="V322" i="9"/>
  <c r="U323" i="9"/>
  <c r="V323" i="9" s="1"/>
  <c r="U324" i="9"/>
  <c r="V324" i="9" s="1"/>
  <c r="U325" i="9"/>
  <c r="V325" i="9"/>
  <c r="U326" i="9"/>
  <c r="V326" i="9" s="1"/>
  <c r="U327" i="9"/>
  <c r="V327" i="9" s="1"/>
  <c r="U328" i="9"/>
  <c r="V328" i="9" s="1"/>
  <c r="U329" i="9"/>
  <c r="V329" i="9" s="1"/>
  <c r="U330" i="9"/>
  <c r="V330" i="9"/>
  <c r="U331" i="9"/>
  <c r="V331" i="9" s="1"/>
  <c r="U332" i="9"/>
  <c r="V332" i="9" s="1"/>
  <c r="U333" i="9"/>
  <c r="V333" i="9"/>
  <c r="U334" i="9"/>
  <c r="V334" i="9" s="1"/>
  <c r="U335" i="9"/>
  <c r="V335" i="9" s="1"/>
  <c r="U336" i="9"/>
  <c r="V336" i="9" s="1"/>
  <c r="U337" i="9"/>
  <c r="V337" i="9" s="1"/>
  <c r="U338" i="9"/>
  <c r="V338" i="9"/>
  <c r="U339" i="9"/>
  <c r="V339" i="9" s="1"/>
  <c r="U340" i="9"/>
  <c r="V340" i="9" s="1"/>
  <c r="U341" i="9"/>
  <c r="V341" i="9"/>
  <c r="U342" i="9"/>
  <c r="V342" i="9" s="1"/>
  <c r="U343" i="9"/>
  <c r="V343" i="9" s="1"/>
  <c r="U344" i="9"/>
  <c r="V344" i="9" s="1"/>
  <c r="U345" i="9"/>
  <c r="V345" i="9" s="1"/>
  <c r="U346" i="9"/>
  <c r="V346" i="9"/>
  <c r="U347" i="9"/>
  <c r="V347" i="9" s="1"/>
  <c r="U348" i="9"/>
  <c r="V348" i="9" s="1"/>
  <c r="U349" i="9"/>
  <c r="V349" i="9"/>
  <c r="U350" i="9"/>
  <c r="V350" i="9" s="1"/>
  <c r="U351" i="9"/>
  <c r="V351" i="9" s="1"/>
  <c r="U352" i="9"/>
  <c r="V352" i="9" s="1"/>
  <c r="U353" i="9"/>
  <c r="V353" i="9" s="1"/>
  <c r="U354" i="9"/>
  <c r="V354" i="9"/>
  <c r="U355" i="9"/>
  <c r="V355" i="9" s="1"/>
  <c r="U356" i="9"/>
  <c r="V356" i="9" s="1"/>
  <c r="U357" i="9"/>
  <c r="V357" i="9"/>
  <c r="U358" i="9"/>
  <c r="V358" i="9" s="1"/>
  <c r="U359" i="9"/>
  <c r="V359" i="9" s="1"/>
  <c r="U360" i="9"/>
  <c r="V360" i="9" s="1"/>
  <c r="U361" i="9"/>
  <c r="V361" i="9" s="1"/>
  <c r="U362" i="9"/>
  <c r="V362" i="9"/>
  <c r="U363" i="9"/>
  <c r="V363" i="9" s="1"/>
  <c r="U364" i="9"/>
  <c r="V364" i="9" s="1"/>
  <c r="U365" i="9"/>
  <c r="V365" i="9"/>
  <c r="U366" i="9"/>
  <c r="V366" i="9" s="1"/>
  <c r="U367" i="9"/>
  <c r="V367" i="9" s="1"/>
  <c r="U368" i="9"/>
  <c r="V368" i="9" s="1"/>
  <c r="U369" i="9"/>
  <c r="V369" i="9" s="1"/>
  <c r="U370" i="9"/>
  <c r="V370" i="9"/>
  <c r="U371" i="9"/>
  <c r="V371" i="9" s="1"/>
  <c r="U372" i="9"/>
  <c r="V372" i="9" s="1"/>
  <c r="U373" i="9"/>
  <c r="V373" i="9"/>
  <c r="U374" i="9"/>
  <c r="V374" i="9" s="1"/>
  <c r="U20" i="9"/>
  <c r="V20" i="9" s="1"/>
  <c r="U21" i="9"/>
  <c r="V21" i="9" s="1"/>
  <c r="U22" i="9"/>
  <c r="V22" i="9" s="1"/>
  <c r="U23" i="9"/>
  <c r="V23" i="9"/>
  <c r="U24" i="9"/>
  <c r="V24" i="9" s="1"/>
  <c r="U25" i="9"/>
  <c r="V25" i="9" s="1"/>
  <c r="U26" i="9"/>
  <c r="V26" i="9" s="1"/>
  <c r="U27" i="9"/>
  <c r="V27" i="9"/>
  <c r="U28" i="9"/>
  <c r="V28" i="9" s="1"/>
  <c r="U29" i="9"/>
  <c r="V29" i="9" s="1"/>
  <c r="U30" i="9"/>
  <c r="V30" i="9" s="1"/>
  <c r="U31" i="9"/>
  <c r="V31" i="9"/>
  <c r="U32" i="9"/>
  <c r="V32" i="9" s="1"/>
  <c r="U33" i="9"/>
  <c r="V33" i="9" s="1"/>
  <c r="U34" i="9"/>
  <c r="V34" i="9" s="1"/>
  <c r="U4" i="9"/>
  <c r="V4" i="9"/>
  <c r="U5" i="9"/>
  <c r="V5" i="9" s="1"/>
  <c r="U6" i="9"/>
  <c r="V6" i="9"/>
  <c r="U7" i="9"/>
  <c r="V7" i="9"/>
  <c r="U8" i="9"/>
  <c r="V8" i="9"/>
  <c r="U9" i="9"/>
  <c r="V9" i="9"/>
  <c r="U10" i="9"/>
  <c r="V10" i="9"/>
  <c r="U11" i="9"/>
  <c r="V11" i="9"/>
  <c r="U12" i="9"/>
  <c r="V12" i="9"/>
  <c r="U13" i="9"/>
  <c r="V13" i="9"/>
  <c r="U14" i="9"/>
  <c r="V14" i="9"/>
  <c r="U15" i="9"/>
  <c r="V15" i="9"/>
  <c r="U16" i="9"/>
  <c r="V16" i="9"/>
  <c r="U17" i="9"/>
  <c r="V17" i="9"/>
  <c r="U18" i="9"/>
  <c r="V18" i="9"/>
  <c r="U19" i="9"/>
  <c r="V19" i="9"/>
  <c r="V3" i="9"/>
  <c r="U3" i="9"/>
  <c r="U4" i="10"/>
  <c r="V4" i="10"/>
  <c r="U5" i="10"/>
  <c r="V5" i="10"/>
  <c r="U6" i="10"/>
  <c r="V6" i="10"/>
  <c r="U7" i="10"/>
  <c r="V7" i="10"/>
  <c r="U8" i="10"/>
  <c r="V8" i="10"/>
  <c r="U9" i="10"/>
  <c r="V9" i="10"/>
  <c r="U10" i="10"/>
  <c r="V10" i="10"/>
  <c r="U11" i="10"/>
  <c r="V11" i="10"/>
  <c r="U12" i="10"/>
  <c r="V12" i="10"/>
  <c r="U13" i="10"/>
  <c r="V13" i="10"/>
  <c r="U14" i="10"/>
  <c r="V14" i="10"/>
  <c r="U15" i="10"/>
  <c r="V15" i="10"/>
  <c r="U16" i="10"/>
  <c r="V16" i="10"/>
  <c r="V3" i="10"/>
  <c r="U3" i="10"/>
  <c r="M4" i="7"/>
  <c r="N4" i="7"/>
  <c r="O4" i="7"/>
  <c r="P4" i="7"/>
  <c r="Q4" i="7"/>
  <c r="R4" i="7"/>
  <c r="S4" i="7"/>
  <c r="M5" i="7"/>
  <c r="N5" i="7"/>
  <c r="O5" i="7"/>
  <c r="P5" i="7"/>
  <c r="Q5" i="7"/>
  <c r="R5" i="7"/>
  <c r="S5" i="7"/>
  <c r="M6" i="7"/>
  <c r="N6" i="7"/>
  <c r="O6" i="7"/>
  <c r="P6" i="7"/>
  <c r="Q6" i="7"/>
  <c r="R6" i="7"/>
  <c r="S6" i="7"/>
  <c r="M7" i="7"/>
  <c r="N7" i="7"/>
  <c r="O7" i="7"/>
  <c r="P7" i="7"/>
  <c r="Q7" i="7"/>
  <c r="R7" i="7"/>
  <c r="S7" i="7"/>
  <c r="M8" i="7"/>
  <c r="N8" i="7"/>
  <c r="O8" i="7"/>
  <c r="P8" i="7"/>
  <c r="Q8" i="7"/>
  <c r="R8" i="7"/>
  <c r="S8" i="7"/>
  <c r="M9" i="7"/>
  <c r="N9" i="7"/>
  <c r="O9" i="7"/>
  <c r="P9" i="7"/>
  <c r="Q9" i="7"/>
  <c r="R9" i="7"/>
  <c r="S9" i="7"/>
  <c r="M10" i="7"/>
  <c r="N10" i="7"/>
  <c r="O10" i="7"/>
  <c r="P10" i="7"/>
  <c r="Q10" i="7"/>
  <c r="R10" i="7"/>
  <c r="S10" i="7"/>
  <c r="M11" i="7"/>
  <c r="N11" i="7"/>
  <c r="O11" i="7"/>
  <c r="P11" i="7"/>
  <c r="Q11" i="7"/>
  <c r="R11" i="7"/>
  <c r="S11" i="7"/>
  <c r="M12" i="7"/>
  <c r="N12" i="7"/>
  <c r="O12" i="7"/>
  <c r="P12" i="7"/>
  <c r="Q12" i="7"/>
  <c r="R12" i="7"/>
  <c r="S12" i="7"/>
  <c r="M13" i="7"/>
  <c r="N13" i="7"/>
  <c r="O13" i="7"/>
  <c r="P13" i="7"/>
  <c r="Q13" i="7"/>
  <c r="R13" i="7"/>
  <c r="S13" i="7"/>
  <c r="M14" i="7"/>
  <c r="N14" i="7"/>
  <c r="O14" i="7"/>
  <c r="P14" i="7"/>
  <c r="Q14" i="7"/>
  <c r="R14" i="7"/>
  <c r="S14" i="7"/>
  <c r="M15" i="7"/>
  <c r="N15" i="7"/>
  <c r="O15" i="7"/>
  <c r="P15" i="7"/>
  <c r="Q15" i="7"/>
  <c r="R15" i="7"/>
  <c r="S15" i="7"/>
  <c r="M16" i="7"/>
  <c r="N16" i="7"/>
  <c r="O16" i="7"/>
  <c r="P16" i="7"/>
  <c r="Q16" i="7"/>
  <c r="R16" i="7"/>
  <c r="S16" i="7"/>
  <c r="M17" i="7"/>
  <c r="N17" i="7"/>
  <c r="O17" i="7"/>
  <c r="P17" i="7"/>
  <c r="Q17" i="7"/>
  <c r="R17" i="7"/>
  <c r="S17" i="7"/>
  <c r="M18" i="7"/>
  <c r="N18" i="7"/>
  <c r="O18" i="7"/>
  <c r="P18" i="7"/>
  <c r="Q18" i="7"/>
  <c r="R18" i="7"/>
  <c r="S18" i="7"/>
  <c r="M19" i="7"/>
  <c r="N19" i="7"/>
  <c r="O19" i="7"/>
  <c r="P19" i="7"/>
  <c r="Q19" i="7"/>
  <c r="R19" i="7"/>
  <c r="S19" i="7"/>
  <c r="M20" i="7"/>
  <c r="N20" i="7"/>
  <c r="O20" i="7"/>
  <c r="P20" i="7"/>
  <c r="Q20" i="7"/>
  <c r="R20" i="7"/>
  <c r="S20" i="7"/>
  <c r="M21" i="7"/>
  <c r="N21" i="7"/>
  <c r="O21" i="7"/>
  <c r="P21" i="7"/>
  <c r="Q21" i="7"/>
  <c r="R21" i="7"/>
  <c r="S21" i="7"/>
  <c r="M22" i="7"/>
  <c r="N22" i="7"/>
  <c r="O22" i="7"/>
  <c r="P22" i="7"/>
  <c r="Q22" i="7"/>
  <c r="R22" i="7"/>
  <c r="S22" i="7"/>
  <c r="M23" i="7"/>
  <c r="N23" i="7"/>
  <c r="O23" i="7"/>
  <c r="P23" i="7"/>
  <c r="Q23" i="7"/>
  <c r="R23" i="7"/>
  <c r="S23" i="7"/>
  <c r="M24" i="7"/>
  <c r="N24" i="7"/>
  <c r="O24" i="7"/>
  <c r="P24" i="7"/>
  <c r="Q24" i="7"/>
  <c r="R24" i="7"/>
  <c r="S24" i="7"/>
  <c r="M25" i="7"/>
  <c r="N25" i="7"/>
  <c r="O25" i="7"/>
  <c r="P25" i="7"/>
  <c r="Q25" i="7"/>
  <c r="R25" i="7"/>
  <c r="S25" i="7"/>
  <c r="M26" i="7"/>
  <c r="N26" i="7"/>
  <c r="O26" i="7"/>
  <c r="P26" i="7"/>
  <c r="Q26" i="7"/>
  <c r="R26" i="7"/>
  <c r="S26" i="7"/>
  <c r="M27" i="7"/>
  <c r="N27" i="7"/>
  <c r="O27" i="7"/>
  <c r="P27" i="7"/>
  <c r="Q27" i="7"/>
  <c r="R27" i="7"/>
  <c r="S27" i="7"/>
  <c r="M28" i="7"/>
  <c r="N28" i="7"/>
  <c r="O28" i="7"/>
  <c r="P28" i="7"/>
  <c r="Q28" i="7"/>
  <c r="R28" i="7"/>
  <c r="S28" i="7"/>
  <c r="M29" i="7"/>
  <c r="N29" i="7"/>
  <c r="O29" i="7"/>
  <c r="P29" i="7"/>
  <c r="Q29" i="7"/>
  <c r="R29" i="7"/>
  <c r="S29" i="7"/>
  <c r="M30" i="7"/>
  <c r="N30" i="7"/>
  <c r="O30" i="7"/>
  <c r="P30" i="7"/>
  <c r="Q30" i="7"/>
  <c r="R30" i="7"/>
  <c r="S30" i="7"/>
  <c r="M31" i="7"/>
  <c r="N31" i="7"/>
  <c r="O31" i="7"/>
  <c r="P31" i="7"/>
  <c r="Q31" i="7"/>
  <c r="R31" i="7"/>
  <c r="S31" i="7"/>
  <c r="M32" i="7"/>
  <c r="N32" i="7"/>
  <c r="O32" i="7"/>
  <c r="P32" i="7"/>
  <c r="Q32" i="7"/>
  <c r="R32" i="7"/>
  <c r="S32" i="7"/>
  <c r="M33" i="7"/>
  <c r="N33" i="7"/>
  <c r="O33" i="7"/>
  <c r="P33" i="7"/>
  <c r="Q33" i="7"/>
  <c r="R33" i="7"/>
  <c r="S33" i="7"/>
  <c r="M34" i="7"/>
  <c r="N34" i="7"/>
  <c r="O34" i="7"/>
  <c r="P34" i="7"/>
  <c r="Q34" i="7"/>
  <c r="R34" i="7"/>
  <c r="S34" i="7"/>
  <c r="M35" i="7"/>
  <c r="N35" i="7"/>
  <c r="O35" i="7"/>
  <c r="P35" i="7"/>
  <c r="Q35" i="7"/>
  <c r="R35" i="7"/>
  <c r="S35" i="7"/>
  <c r="M36" i="7"/>
  <c r="N36" i="7"/>
  <c r="O36" i="7"/>
  <c r="P36" i="7"/>
  <c r="Q36" i="7"/>
  <c r="R36" i="7"/>
  <c r="S36" i="7"/>
  <c r="M37" i="7"/>
  <c r="N37" i="7"/>
  <c r="O37" i="7"/>
  <c r="P37" i="7"/>
  <c r="Q37" i="7"/>
  <c r="R37" i="7"/>
  <c r="S37" i="7"/>
  <c r="M38" i="7"/>
  <c r="N38" i="7"/>
  <c r="O38" i="7"/>
  <c r="P38" i="7"/>
  <c r="Q38" i="7"/>
  <c r="R38" i="7"/>
  <c r="S38" i="7"/>
  <c r="M39" i="7"/>
  <c r="N39" i="7"/>
  <c r="O39" i="7"/>
  <c r="P39" i="7"/>
  <c r="Q39" i="7"/>
  <c r="R39" i="7"/>
  <c r="S39" i="7"/>
  <c r="M40" i="7"/>
  <c r="N40" i="7"/>
  <c r="O40" i="7"/>
  <c r="P40" i="7"/>
  <c r="Q40" i="7"/>
  <c r="R40" i="7"/>
  <c r="S40" i="7"/>
  <c r="M41" i="7"/>
  <c r="N41" i="7"/>
  <c r="O41" i="7"/>
  <c r="P41" i="7"/>
  <c r="Q41" i="7"/>
  <c r="R41" i="7"/>
  <c r="S41" i="7"/>
  <c r="M42" i="7"/>
  <c r="N42" i="7"/>
  <c r="O42" i="7"/>
  <c r="P42" i="7"/>
  <c r="Q42" i="7"/>
  <c r="R42" i="7"/>
  <c r="S42" i="7"/>
  <c r="M43" i="7"/>
  <c r="N43" i="7"/>
  <c r="O43" i="7"/>
  <c r="P43" i="7"/>
  <c r="Q43" i="7"/>
  <c r="R43" i="7"/>
  <c r="S43" i="7"/>
  <c r="M44" i="7"/>
  <c r="N44" i="7"/>
  <c r="O44" i="7"/>
  <c r="P44" i="7"/>
  <c r="Q44" i="7"/>
  <c r="R44" i="7"/>
  <c r="S44" i="7"/>
  <c r="M45" i="7"/>
  <c r="N45" i="7"/>
  <c r="O45" i="7"/>
  <c r="P45" i="7"/>
  <c r="Q45" i="7"/>
  <c r="R45" i="7"/>
  <c r="S45" i="7"/>
  <c r="M46" i="7"/>
  <c r="N46" i="7"/>
  <c r="O46" i="7"/>
  <c r="P46" i="7"/>
  <c r="Q46" i="7"/>
  <c r="R46" i="7"/>
  <c r="S46" i="7"/>
  <c r="M47" i="7"/>
  <c r="N47" i="7"/>
  <c r="O47" i="7"/>
  <c r="P47" i="7"/>
  <c r="Q47" i="7"/>
  <c r="R47" i="7"/>
  <c r="S47" i="7"/>
  <c r="M48" i="7"/>
  <c r="N48" i="7"/>
  <c r="O48" i="7"/>
  <c r="P48" i="7"/>
  <c r="Q48" i="7"/>
  <c r="R48" i="7"/>
  <c r="S48" i="7"/>
  <c r="M49" i="7"/>
  <c r="N49" i="7"/>
  <c r="O49" i="7"/>
  <c r="P49" i="7"/>
  <c r="Q49" i="7"/>
  <c r="R49" i="7"/>
  <c r="S49" i="7"/>
  <c r="M50" i="7"/>
  <c r="N50" i="7"/>
  <c r="O50" i="7"/>
  <c r="P50" i="7"/>
  <c r="Q50" i="7"/>
  <c r="R50" i="7"/>
  <c r="S50" i="7"/>
  <c r="M51" i="7"/>
  <c r="N51" i="7"/>
  <c r="O51" i="7"/>
  <c r="P51" i="7"/>
  <c r="Q51" i="7"/>
  <c r="R51" i="7"/>
  <c r="S51" i="7"/>
  <c r="M52" i="7"/>
  <c r="N52" i="7"/>
  <c r="O52" i="7"/>
  <c r="P52" i="7"/>
  <c r="Q52" i="7"/>
  <c r="R52" i="7"/>
  <c r="S52" i="7"/>
  <c r="M53" i="7"/>
  <c r="N53" i="7"/>
  <c r="O53" i="7"/>
  <c r="P53" i="7"/>
  <c r="Q53" i="7"/>
  <c r="R53" i="7"/>
  <c r="S53" i="7"/>
  <c r="M54" i="7"/>
  <c r="N54" i="7"/>
  <c r="O54" i="7"/>
  <c r="P54" i="7"/>
  <c r="Q54" i="7"/>
  <c r="R54" i="7"/>
  <c r="S54" i="7"/>
  <c r="M55" i="7"/>
  <c r="N55" i="7"/>
  <c r="O55" i="7"/>
  <c r="P55" i="7"/>
  <c r="Q55" i="7"/>
  <c r="R55" i="7"/>
  <c r="S55" i="7"/>
  <c r="M56" i="7"/>
  <c r="N56" i="7"/>
  <c r="O56" i="7"/>
  <c r="P56" i="7"/>
  <c r="Q56" i="7"/>
  <c r="R56" i="7"/>
  <c r="S56" i="7"/>
  <c r="M57" i="7"/>
  <c r="N57" i="7"/>
  <c r="O57" i="7"/>
  <c r="P57" i="7"/>
  <c r="Q57" i="7"/>
  <c r="R57" i="7"/>
  <c r="S57" i="7"/>
  <c r="M58" i="7"/>
  <c r="N58" i="7"/>
  <c r="O58" i="7"/>
  <c r="P58" i="7"/>
  <c r="Q58" i="7"/>
  <c r="R58" i="7"/>
  <c r="S58" i="7"/>
  <c r="M59" i="7"/>
  <c r="N59" i="7"/>
  <c r="O59" i="7"/>
  <c r="P59" i="7"/>
  <c r="Q59" i="7"/>
  <c r="R59" i="7"/>
  <c r="S59" i="7"/>
  <c r="M60" i="7"/>
  <c r="N60" i="7"/>
  <c r="O60" i="7"/>
  <c r="P60" i="7"/>
  <c r="Q60" i="7"/>
  <c r="R60" i="7"/>
  <c r="S60" i="7"/>
  <c r="M61" i="7"/>
  <c r="N61" i="7"/>
  <c r="O61" i="7"/>
  <c r="P61" i="7"/>
  <c r="Q61" i="7"/>
  <c r="R61" i="7"/>
  <c r="S61" i="7"/>
  <c r="M62" i="7"/>
  <c r="N62" i="7"/>
  <c r="O62" i="7"/>
  <c r="P62" i="7"/>
  <c r="Q62" i="7"/>
  <c r="R62" i="7"/>
  <c r="S62" i="7"/>
  <c r="M63" i="7"/>
  <c r="N63" i="7"/>
  <c r="O63" i="7"/>
  <c r="P63" i="7"/>
  <c r="Q63" i="7"/>
  <c r="R63" i="7"/>
  <c r="S63" i="7"/>
  <c r="M64" i="7"/>
  <c r="N64" i="7"/>
  <c r="O64" i="7"/>
  <c r="P64" i="7"/>
  <c r="Q64" i="7"/>
  <c r="R64" i="7"/>
  <c r="S64" i="7"/>
  <c r="M65" i="7"/>
  <c r="N65" i="7"/>
  <c r="O65" i="7"/>
  <c r="P65" i="7"/>
  <c r="Q65" i="7"/>
  <c r="R65" i="7"/>
  <c r="S65" i="7"/>
  <c r="M66" i="7"/>
  <c r="N66" i="7"/>
  <c r="O66" i="7"/>
  <c r="P66" i="7"/>
  <c r="Q66" i="7"/>
  <c r="R66" i="7"/>
  <c r="S66" i="7"/>
  <c r="M67" i="7"/>
  <c r="N67" i="7"/>
  <c r="O67" i="7"/>
  <c r="P67" i="7"/>
  <c r="Q67" i="7"/>
  <c r="R67" i="7"/>
  <c r="S67" i="7"/>
  <c r="M68" i="7"/>
  <c r="N68" i="7"/>
  <c r="O68" i="7"/>
  <c r="P68" i="7"/>
  <c r="Q68" i="7"/>
  <c r="R68" i="7"/>
  <c r="S68" i="7"/>
  <c r="M69" i="7"/>
  <c r="N69" i="7"/>
  <c r="O69" i="7"/>
  <c r="P69" i="7"/>
  <c r="Q69" i="7"/>
  <c r="R69" i="7"/>
  <c r="S69" i="7"/>
  <c r="M70" i="7"/>
  <c r="N70" i="7"/>
  <c r="O70" i="7"/>
  <c r="P70" i="7"/>
  <c r="Q70" i="7"/>
  <c r="R70" i="7"/>
  <c r="S70" i="7"/>
  <c r="M71" i="7"/>
  <c r="N71" i="7"/>
  <c r="O71" i="7"/>
  <c r="P71" i="7"/>
  <c r="Q71" i="7"/>
  <c r="R71" i="7"/>
  <c r="S71" i="7"/>
  <c r="M72" i="7"/>
  <c r="N72" i="7"/>
  <c r="O72" i="7"/>
  <c r="P72" i="7"/>
  <c r="Q72" i="7"/>
  <c r="R72" i="7"/>
  <c r="S72" i="7"/>
  <c r="M73" i="7"/>
  <c r="N73" i="7"/>
  <c r="O73" i="7"/>
  <c r="P73" i="7"/>
  <c r="Q73" i="7"/>
  <c r="R73" i="7"/>
  <c r="S73" i="7"/>
  <c r="M74" i="7"/>
  <c r="N74" i="7"/>
  <c r="O74" i="7"/>
  <c r="P74" i="7"/>
  <c r="Q74" i="7"/>
  <c r="R74" i="7"/>
  <c r="S74" i="7"/>
  <c r="M75" i="7"/>
  <c r="N75" i="7"/>
  <c r="O75" i="7"/>
  <c r="P75" i="7"/>
  <c r="Q75" i="7"/>
  <c r="R75" i="7"/>
  <c r="S75" i="7"/>
  <c r="M76" i="7"/>
  <c r="N76" i="7"/>
  <c r="O76" i="7"/>
  <c r="P76" i="7"/>
  <c r="Q76" i="7"/>
  <c r="R76" i="7"/>
  <c r="S76" i="7"/>
  <c r="M77" i="7"/>
  <c r="N77" i="7"/>
  <c r="O77" i="7"/>
  <c r="P77" i="7"/>
  <c r="Q77" i="7"/>
  <c r="R77" i="7"/>
  <c r="S77" i="7"/>
  <c r="M78" i="7"/>
  <c r="N78" i="7"/>
  <c r="O78" i="7"/>
  <c r="P78" i="7"/>
  <c r="Q78" i="7"/>
  <c r="R78" i="7"/>
  <c r="S78" i="7"/>
  <c r="M79" i="7"/>
  <c r="N79" i="7"/>
  <c r="O79" i="7"/>
  <c r="P79" i="7"/>
  <c r="Q79" i="7"/>
  <c r="R79" i="7"/>
  <c r="S79" i="7"/>
  <c r="M80" i="7"/>
  <c r="N80" i="7"/>
  <c r="O80" i="7"/>
  <c r="P80" i="7"/>
  <c r="Q80" i="7"/>
  <c r="R80" i="7"/>
  <c r="S80" i="7"/>
  <c r="M81" i="7"/>
  <c r="N81" i="7"/>
  <c r="O81" i="7"/>
  <c r="P81" i="7"/>
  <c r="Q81" i="7"/>
  <c r="R81" i="7"/>
  <c r="S81" i="7"/>
  <c r="M82" i="7"/>
  <c r="N82" i="7"/>
  <c r="O82" i="7"/>
  <c r="P82" i="7"/>
  <c r="Q82" i="7"/>
  <c r="R82" i="7"/>
  <c r="S82" i="7"/>
  <c r="M83" i="7"/>
  <c r="N83" i="7"/>
  <c r="O83" i="7"/>
  <c r="P83" i="7"/>
  <c r="Q83" i="7"/>
  <c r="R83" i="7"/>
  <c r="S83" i="7"/>
  <c r="M84" i="7"/>
  <c r="N84" i="7"/>
  <c r="O84" i="7"/>
  <c r="P84" i="7"/>
  <c r="Q84" i="7"/>
  <c r="R84" i="7"/>
  <c r="S84" i="7"/>
  <c r="M85" i="7"/>
  <c r="N85" i="7"/>
  <c r="O85" i="7"/>
  <c r="P85" i="7"/>
  <c r="Q85" i="7"/>
  <c r="R85" i="7"/>
  <c r="S85" i="7"/>
  <c r="M86" i="7"/>
  <c r="N86" i="7"/>
  <c r="O86" i="7"/>
  <c r="P86" i="7"/>
  <c r="Q86" i="7"/>
  <c r="R86" i="7"/>
  <c r="S86" i="7"/>
  <c r="M87" i="7"/>
  <c r="N87" i="7"/>
  <c r="O87" i="7"/>
  <c r="P87" i="7"/>
  <c r="Q87" i="7"/>
  <c r="R87" i="7"/>
  <c r="S87" i="7"/>
  <c r="M88" i="7"/>
  <c r="N88" i="7"/>
  <c r="O88" i="7"/>
  <c r="P88" i="7"/>
  <c r="Q88" i="7"/>
  <c r="R88" i="7"/>
  <c r="S88" i="7"/>
  <c r="M89" i="7"/>
  <c r="N89" i="7"/>
  <c r="O89" i="7"/>
  <c r="P89" i="7"/>
  <c r="Q89" i="7"/>
  <c r="R89" i="7"/>
  <c r="S89" i="7"/>
  <c r="M90" i="7"/>
  <c r="N90" i="7"/>
  <c r="O90" i="7"/>
  <c r="P90" i="7"/>
  <c r="Q90" i="7"/>
  <c r="R90" i="7"/>
  <c r="S90" i="7"/>
  <c r="M91" i="7"/>
  <c r="N91" i="7"/>
  <c r="O91" i="7"/>
  <c r="P91" i="7"/>
  <c r="Q91" i="7"/>
  <c r="R91" i="7"/>
  <c r="S91" i="7"/>
  <c r="M92" i="7"/>
  <c r="N92" i="7"/>
  <c r="O92" i="7"/>
  <c r="P92" i="7"/>
  <c r="Q92" i="7"/>
  <c r="R92" i="7"/>
  <c r="S92" i="7"/>
  <c r="M93" i="7"/>
  <c r="N93" i="7"/>
  <c r="O93" i="7"/>
  <c r="P93" i="7"/>
  <c r="Q93" i="7"/>
  <c r="R93" i="7"/>
  <c r="S93" i="7"/>
  <c r="M94" i="7"/>
  <c r="N94" i="7"/>
  <c r="O94" i="7"/>
  <c r="P94" i="7"/>
  <c r="Q94" i="7"/>
  <c r="R94" i="7"/>
  <c r="S94" i="7"/>
  <c r="M95" i="7"/>
  <c r="N95" i="7"/>
  <c r="O95" i="7"/>
  <c r="P95" i="7"/>
  <c r="Q95" i="7"/>
  <c r="R95" i="7"/>
  <c r="S95" i="7"/>
  <c r="M96" i="7"/>
  <c r="N96" i="7"/>
  <c r="O96" i="7"/>
  <c r="P96" i="7"/>
  <c r="Q96" i="7"/>
  <c r="R96" i="7"/>
  <c r="S96" i="7"/>
  <c r="M97" i="7"/>
  <c r="N97" i="7"/>
  <c r="O97" i="7"/>
  <c r="P97" i="7"/>
  <c r="Q97" i="7"/>
  <c r="R97" i="7"/>
  <c r="S97" i="7"/>
  <c r="M98" i="7"/>
  <c r="N98" i="7"/>
  <c r="O98" i="7"/>
  <c r="P98" i="7"/>
  <c r="Q98" i="7"/>
  <c r="R98" i="7"/>
  <c r="S98" i="7"/>
  <c r="M99" i="7"/>
  <c r="N99" i="7"/>
  <c r="O99" i="7"/>
  <c r="P99" i="7"/>
  <c r="Q99" i="7"/>
  <c r="R99" i="7"/>
  <c r="S99" i="7"/>
  <c r="M100" i="7"/>
  <c r="N100" i="7"/>
  <c r="O100" i="7"/>
  <c r="P100" i="7"/>
  <c r="Q100" i="7"/>
  <c r="R100" i="7"/>
  <c r="S100" i="7"/>
  <c r="M101" i="7"/>
  <c r="N101" i="7"/>
  <c r="O101" i="7"/>
  <c r="P101" i="7"/>
  <c r="Q101" i="7"/>
  <c r="R101" i="7"/>
  <c r="S101" i="7"/>
  <c r="M102" i="7"/>
  <c r="N102" i="7"/>
  <c r="O102" i="7"/>
  <c r="P102" i="7"/>
  <c r="Q102" i="7"/>
  <c r="R102" i="7"/>
  <c r="S102" i="7"/>
  <c r="M103" i="7"/>
  <c r="N103" i="7"/>
  <c r="O103" i="7"/>
  <c r="P103" i="7"/>
  <c r="Q103" i="7"/>
  <c r="R103" i="7"/>
  <c r="S103" i="7"/>
  <c r="M104" i="7"/>
  <c r="N104" i="7"/>
  <c r="O104" i="7"/>
  <c r="P104" i="7"/>
  <c r="Q104" i="7"/>
  <c r="R104" i="7"/>
  <c r="S104" i="7"/>
  <c r="M105" i="7"/>
  <c r="N105" i="7"/>
  <c r="O105" i="7"/>
  <c r="P105" i="7"/>
  <c r="Q105" i="7"/>
  <c r="R105" i="7"/>
  <c r="S105" i="7"/>
  <c r="M106" i="7"/>
  <c r="N106" i="7"/>
  <c r="O106" i="7"/>
  <c r="P106" i="7"/>
  <c r="Q106" i="7"/>
  <c r="R106" i="7"/>
  <c r="S106" i="7"/>
  <c r="M107" i="7"/>
  <c r="N107" i="7"/>
  <c r="O107" i="7"/>
  <c r="P107" i="7"/>
  <c r="Q107" i="7"/>
  <c r="R107" i="7"/>
  <c r="S107" i="7"/>
  <c r="M108" i="7"/>
  <c r="N108" i="7"/>
  <c r="O108" i="7"/>
  <c r="P108" i="7"/>
  <c r="Q108" i="7"/>
  <c r="R108" i="7"/>
  <c r="S108" i="7"/>
  <c r="M109" i="7"/>
  <c r="N109" i="7"/>
  <c r="O109" i="7"/>
  <c r="P109" i="7"/>
  <c r="Q109" i="7"/>
  <c r="R109" i="7"/>
  <c r="S109" i="7"/>
  <c r="M110" i="7"/>
  <c r="N110" i="7"/>
  <c r="O110" i="7"/>
  <c r="P110" i="7"/>
  <c r="Q110" i="7"/>
  <c r="R110" i="7"/>
  <c r="S110" i="7"/>
  <c r="M111" i="7"/>
  <c r="N111" i="7"/>
  <c r="O111" i="7"/>
  <c r="P111" i="7"/>
  <c r="Q111" i="7"/>
  <c r="R111" i="7"/>
  <c r="S111" i="7"/>
  <c r="M112" i="7"/>
  <c r="N112" i="7"/>
  <c r="O112" i="7"/>
  <c r="P112" i="7"/>
  <c r="Q112" i="7"/>
  <c r="R112" i="7"/>
  <c r="S112" i="7"/>
  <c r="M113" i="7"/>
  <c r="N113" i="7"/>
  <c r="O113" i="7"/>
  <c r="P113" i="7"/>
  <c r="Q113" i="7"/>
  <c r="R113" i="7"/>
  <c r="S113" i="7"/>
  <c r="M114" i="7"/>
  <c r="N114" i="7"/>
  <c r="O114" i="7"/>
  <c r="P114" i="7"/>
  <c r="Q114" i="7"/>
  <c r="R114" i="7"/>
  <c r="S114" i="7"/>
  <c r="M115" i="7"/>
  <c r="N115" i="7"/>
  <c r="O115" i="7"/>
  <c r="P115" i="7"/>
  <c r="Q115" i="7"/>
  <c r="R115" i="7"/>
  <c r="S115" i="7"/>
  <c r="M116" i="7"/>
  <c r="N116" i="7"/>
  <c r="O116" i="7"/>
  <c r="P116" i="7"/>
  <c r="Q116" i="7"/>
  <c r="R116" i="7"/>
  <c r="S116" i="7"/>
  <c r="M117" i="7"/>
  <c r="N117" i="7"/>
  <c r="O117" i="7"/>
  <c r="P117" i="7"/>
  <c r="Q117" i="7"/>
  <c r="R117" i="7"/>
  <c r="S117" i="7"/>
  <c r="M118" i="7"/>
  <c r="N118" i="7"/>
  <c r="O118" i="7"/>
  <c r="P118" i="7"/>
  <c r="Q118" i="7"/>
  <c r="R118" i="7"/>
  <c r="S118" i="7"/>
  <c r="M119" i="7"/>
  <c r="N119" i="7"/>
  <c r="O119" i="7"/>
  <c r="P119" i="7"/>
  <c r="Q119" i="7"/>
  <c r="R119" i="7"/>
  <c r="S119" i="7"/>
  <c r="M120" i="7"/>
  <c r="N120" i="7"/>
  <c r="O120" i="7"/>
  <c r="P120" i="7"/>
  <c r="Q120" i="7"/>
  <c r="R120" i="7"/>
  <c r="S120" i="7"/>
  <c r="M121" i="7"/>
  <c r="N121" i="7"/>
  <c r="O121" i="7"/>
  <c r="P121" i="7"/>
  <c r="Q121" i="7"/>
  <c r="R121" i="7"/>
  <c r="S121" i="7"/>
  <c r="M122" i="7"/>
  <c r="N122" i="7"/>
  <c r="O122" i="7"/>
  <c r="P122" i="7"/>
  <c r="Q122" i="7"/>
  <c r="R122" i="7"/>
  <c r="S122" i="7"/>
  <c r="M123" i="7"/>
  <c r="N123" i="7"/>
  <c r="O123" i="7"/>
  <c r="P123" i="7"/>
  <c r="Q123" i="7"/>
  <c r="R123" i="7"/>
  <c r="S123" i="7"/>
  <c r="M124" i="7"/>
  <c r="N124" i="7"/>
  <c r="O124" i="7"/>
  <c r="P124" i="7"/>
  <c r="Q124" i="7"/>
  <c r="R124" i="7"/>
  <c r="S124" i="7"/>
  <c r="M125" i="7"/>
  <c r="N125" i="7"/>
  <c r="O125" i="7"/>
  <c r="P125" i="7"/>
  <c r="Q125" i="7"/>
  <c r="R125" i="7"/>
  <c r="S125" i="7"/>
  <c r="M126" i="7"/>
  <c r="N126" i="7"/>
  <c r="O126" i="7"/>
  <c r="P126" i="7"/>
  <c r="Q126" i="7"/>
  <c r="R126" i="7"/>
  <c r="S126" i="7"/>
  <c r="M127" i="7"/>
  <c r="N127" i="7"/>
  <c r="O127" i="7"/>
  <c r="P127" i="7"/>
  <c r="Q127" i="7"/>
  <c r="R127" i="7"/>
  <c r="S127" i="7"/>
  <c r="M128" i="7"/>
  <c r="N128" i="7"/>
  <c r="O128" i="7"/>
  <c r="P128" i="7"/>
  <c r="Q128" i="7"/>
  <c r="R128" i="7"/>
  <c r="S128" i="7"/>
  <c r="M129" i="7"/>
  <c r="N129" i="7"/>
  <c r="O129" i="7"/>
  <c r="P129" i="7"/>
  <c r="Q129" i="7"/>
  <c r="R129" i="7"/>
  <c r="S129" i="7"/>
  <c r="M130" i="7"/>
  <c r="N130" i="7"/>
  <c r="O130" i="7"/>
  <c r="P130" i="7"/>
  <c r="Q130" i="7"/>
  <c r="R130" i="7"/>
  <c r="S130" i="7"/>
  <c r="M131" i="7"/>
  <c r="N131" i="7"/>
  <c r="O131" i="7"/>
  <c r="P131" i="7"/>
  <c r="Q131" i="7"/>
  <c r="R131" i="7"/>
  <c r="S131" i="7"/>
  <c r="M132" i="7"/>
  <c r="N132" i="7"/>
  <c r="O132" i="7"/>
  <c r="P132" i="7"/>
  <c r="Q132" i="7"/>
  <c r="R132" i="7"/>
  <c r="S132" i="7"/>
  <c r="M133" i="7"/>
  <c r="N133" i="7"/>
  <c r="O133" i="7"/>
  <c r="P133" i="7"/>
  <c r="Q133" i="7"/>
  <c r="R133" i="7"/>
  <c r="S133" i="7"/>
  <c r="M134" i="7"/>
  <c r="N134" i="7"/>
  <c r="O134" i="7"/>
  <c r="P134" i="7"/>
  <c r="Q134" i="7"/>
  <c r="R134" i="7"/>
  <c r="S134" i="7"/>
  <c r="M135" i="7"/>
  <c r="N135" i="7"/>
  <c r="O135" i="7"/>
  <c r="P135" i="7"/>
  <c r="Q135" i="7"/>
  <c r="R135" i="7"/>
  <c r="S135" i="7"/>
  <c r="M136" i="7"/>
  <c r="N136" i="7"/>
  <c r="O136" i="7"/>
  <c r="P136" i="7"/>
  <c r="Q136" i="7"/>
  <c r="R136" i="7"/>
  <c r="S136" i="7"/>
  <c r="M137" i="7"/>
  <c r="N137" i="7"/>
  <c r="O137" i="7"/>
  <c r="P137" i="7"/>
  <c r="Q137" i="7"/>
  <c r="R137" i="7"/>
  <c r="S137" i="7"/>
  <c r="M138" i="7"/>
  <c r="N138" i="7"/>
  <c r="O138" i="7"/>
  <c r="P138" i="7"/>
  <c r="Q138" i="7"/>
  <c r="R138" i="7"/>
  <c r="S138" i="7"/>
  <c r="M139" i="7"/>
  <c r="N139" i="7"/>
  <c r="O139" i="7"/>
  <c r="P139" i="7"/>
  <c r="Q139" i="7"/>
  <c r="R139" i="7"/>
  <c r="S139" i="7"/>
  <c r="M140" i="7"/>
  <c r="N140" i="7"/>
  <c r="O140" i="7"/>
  <c r="P140" i="7"/>
  <c r="Q140" i="7"/>
  <c r="R140" i="7"/>
  <c r="S140" i="7"/>
  <c r="M141" i="7"/>
  <c r="N141" i="7"/>
  <c r="O141" i="7"/>
  <c r="P141" i="7"/>
  <c r="Q141" i="7"/>
  <c r="R141" i="7"/>
  <c r="S141" i="7"/>
  <c r="M142" i="7"/>
  <c r="N142" i="7"/>
  <c r="O142" i="7"/>
  <c r="P142" i="7"/>
  <c r="Q142" i="7"/>
  <c r="R142" i="7"/>
  <c r="S142" i="7"/>
  <c r="M143" i="7"/>
  <c r="N143" i="7"/>
  <c r="O143" i="7"/>
  <c r="P143" i="7"/>
  <c r="Q143" i="7"/>
  <c r="R143" i="7"/>
  <c r="S143" i="7"/>
  <c r="M144" i="7"/>
  <c r="N144" i="7"/>
  <c r="O144" i="7"/>
  <c r="P144" i="7"/>
  <c r="Q144" i="7"/>
  <c r="R144" i="7"/>
  <c r="S144" i="7"/>
  <c r="M145" i="7"/>
  <c r="N145" i="7"/>
  <c r="O145" i="7"/>
  <c r="P145" i="7"/>
  <c r="Q145" i="7"/>
  <c r="R145" i="7"/>
  <c r="S145" i="7"/>
  <c r="M146" i="7"/>
  <c r="N146" i="7"/>
  <c r="O146" i="7"/>
  <c r="P146" i="7"/>
  <c r="Q146" i="7"/>
  <c r="R146" i="7"/>
  <c r="S146" i="7"/>
  <c r="M147" i="7"/>
  <c r="N147" i="7"/>
  <c r="O147" i="7"/>
  <c r="P147" i="7"/>
  <c r="Q147" i="7"/>
  <c r="R147" i="7"/>
  <c r="S147" i="7"/>
  <c r="M148" i="7"/>
  <c r="N148" i="7"/>
  <c r="O148" i="7"/>
  <c r="P148" i="7"/>
  <c r="Q148" i="7"/>
  <c r="R148" i="7"/>
  <c r="S148" i="7"/>
  <c r="M149" i="7"/>
  <c r="N149" i="7"/>
  <c r="O149" i="7"/>
  <c r="P149" i="7"/>
  <c r="Q149" i="7"/>
  <c r="R149" i="7"/>
  <c r="S149" i="7"/>
  <c r="M150" i="7"/>
  <c r="N150" i="7"/>
  <c r="O150" i="7"/>
  <c r="P150" i="7"/>
  <c r="Q150" i="7"/>
  <c r="R150" i="7"/>
  <c r="S150" i="7"/>
  <c r="M151" i="7"/>
  <c r="N151" i="7"/>
  <c r="O151" i="7"/>
  <c r="P151" i="7"/>
  <c r="Q151" i="7"/>
  <c r="R151" i="7"/>
  <c r="S151" i="7"/>
  <c r="M152" i="7"/>
  <c r="N152" i="7"/>
  <c r="O152" i="7"/>
  <c r="P152" i="7"/>
  <c r="Q152" i="7"/>
  <c r="R152" i="7"/>
  <c r="S152" i="7"/>
  <c r="M153" i="7"/>
  <c r="N153" i="7"/>
  <c r="O153" i="7"/>
  <c r="P153" i="7"/>
  <c r="Q153" i="7"/>
  <c r="R153" i="7"/>
  <c r="S153" i="7"/>
  <c r="M154" i="7"/>
  <c r="N154" i="7"/>
  <c r="O154" i="7"/>
  <c r="P154" i="7"/>
  <c r="Q154" i="7"/>
  <c r="R154" i="7"/>
  <c r="S154" i="7"/>
  <c r="M155" i="7"/>
  <c r="N155" i="7"/>
  <c r="O155" i="7"/>
  <c r="P155" i="7"/>
  <c r="Q155" i="7"/>
  <c r="R155" i="7"/>
  <c r="S155" i="7"/>
  <c r="M156" i="7"/>
  <c r="N156" i="7"/>
  <c r="O156" i="7"/>
  <c r="P156" i="7"/>
  <c r="Q156" i="7"/>
  <c r="R156" i="7"/>
  <c r="S156" i="7"/>
  <c r="M157" i="7"/>
  <c r="N157" i="7"/>
  <c r="O157" i="7"/>
  <c r="P157" i="7"/>
  <c r="Q157" i="7"/>
  <c r="R157" i="7"/>
  <c r="S157" i="7"/>
  <c r="M158" i="7"/>
  <c r="N158" i="7"/>
  <c r="O158" i="7"/>
  <c r="P158" i="7"/>
  <c r="Q158" i="7"/>
  <c r="R158" i="7"/>
  <c r="S158" i="7"/>
  <c r="M159" i="7"/>
  <c r="N159" i="7"/>
  <c r="O159" i="7"/>
  <c r="P159" i="7"/>
  <c r="Q159" i="7"/>
  <c r="R159" i="7"/>
  <c r="S159" i="7"/>
  <c r="M160" i="7"/>
  <c r="N160" i="7"/>
  <c r="O160" i="7"/>
  <c r="P160" i="7"/>
  <c r="Q160" i="7"/>
  <c r="R160" i="7"/>
  <c r="S160" i="7"/>
  <c r="M161" i="7"/>
  <c r="N161" i="7"/>
  <c r="O161" i="7"/>
  <c r="P161" i="7"/>
  <c r="Q161" i="7"/>
  <c r="R161" i="7"/>
  <c r="S161" i="7"/>
  <c r="M162" i="7"/>
  <c r="N162" i="7"/>
  <c r="O162" i="7"/>
  <c r="P162" i="7"/>
  <c r="Q162" i="7"/>
  <c r="R162" i="7"/>
  <c r="S162" i="7"/>
  <c r="M163" i="7"/>
  <c r="N163" i="7"/>
  <c r="O163" i="7"/>
  <c r="P163" i="7"/>
  <c r="Q163" i="7"/>
  <c r="R163" i="7"/>
  <c r="S163" i="7"/>
  <c r="M164" i="7"/>
  <c r="N164" i="7"/>
  <c r="O164" i="7"/>
  <c r="P164" i="7"/>
  <c r="Q164" i="7"/>
  <c r="R164" i="7"/>
  <c r="S164" i="7"/>
  <c r="M165" i="7"/>
  <c r="N165" i="7"/>
  <c r="O165" i="7"/>
  <c r="P165" i="7"/>
  <c r="Q165" i="7"/>
  <c r="R165" i="7"/>
  <c r="S165" i="7"/>
  <c r="M166" i="7"/>
  <c r="N166" i="7"/>
  <c r="O166" i="7"/>
  <c r="P166" i="7"/>
  <c r="Q166" i="7"/>
  <c r="R166" i="7"/>
  <c r="S166" i="7"/>
  <c r="M167" i="7"/>
  <c r="N167" i="7"/>
  <c r="O167" i="7"/>
  <c r="P167" i="7"/>
  <c r="Q167" i="7"/>
  <c r="R167" i="7"/>
  <c r="S167" i="7"/>
  <c r="M168" i="7"/>
  <c r="N168" i="7"/>
  <c r="O168" i="7"/>
  <c r="P168" i="7"/>
  <c r="Q168" i="7"/>
  <c r="R168" i="7"/>
  <c r="S168" i="7"/>
  <c r="M169" i="7"/>
  <c r="N169" i="7"/>
  <c r="O169" i="7"/>
  <c r="P169" i="7"/>
  <c r="Q169" i="7"/>
  <c r="R169" i="7"/>
  <c r="S169" i="7"/>
  <c r="M170" i="7"/>
  <c r="N170" i="7"/>
  <c r="O170" i="7"/>
  <c r="P170" i="7"/>
  <c r="Q170" i="7"/>
  <c r="R170" i="7"/>
  <c r="S170" i="7"/>
  <c r="M171" i="7"/>
  <c r="N171" i="7"/>
  <c r="O171" i="7"/>
  <c r="P171" i="7"/>
  <c r="Q171" i="7"/>
  <c r="R171" i="7"/>
  <c r="S171" i="7"/>
  <c r="M172" i="7"/>
  <c r="N172" i="7"/>
  <c r="O172" i="7"/>
  <c r="P172" i="7"/>
  <c r="Q172" i="7"/>
  <c r="R172" i="7"/>
  <c r="S172" i="7"/>
  <c r="M173" i="7"/>
  <c r="N173" i="7"/>
  <c r="O173" i="7"/>
  <c r="P173" i="7"/>
  <c r="Q173" i="7"/>
  <c r="R173" i="7"/>
  <c r="S173" i="7"/>
  <c r="M174" i="7"/>
  <c r="N174" i="7"/>
  <c r="O174" i="7"/>
  <c r="P174" i="7"/>
  <c r="Q174" i="7"/>
  <c r="R174" i="7"/>
  <c r="S174" i="7"/>
  <c r="M175" i="7"/>
  <c r="N175" i="7"/>
  <c r="O175" i="7"/>
  <c r="P175" i="7"/>
  <c r="Q175" i="7"/>
  <c r="R175" i="7"/>
  <c r="S175" i="7"/>
  <c r="M176" i="7"/>
  <c r="N176" i="7"/>
  <c r="O176" i="7"/>
  <c r="P176" i="7"/>
  <c r="Q176" i="7"/>
  <c r="R176" i="7"/>
  <c r="S176" i="7"/>
  <c r="M177" i="7"/>
  <c r="N177" i="7"/>
  <c r="O177" i="7"/>
  <c r="P177" i="7"/>
  <c r="Q177" i="7"/>
  <c r="R177" i="7"/>
  <c r="S177" i="7"/>
  <c r="M178" i="7"/>
  <c r="N178" i="7"/>
  <c r="O178" i="7"/>
  <c r="P178" i="7"/>
  <c r="Q178" i="7"/>
  <c r="R178" i="7"/>
  <c r="S178" i="7"/>
  <c r="M179" i="7"/>
  <c r="N179" i="7"/>
  <c r="O179" i="7"/>
  <c r="P179" i="7"/>
  <c r="Q179" i="7"/>
  <c r="R179" i="7"/>
  <c r="S179" i="7"/>
  <c r="M180" i="7"/>
  <c r="N180" i="7"/>
  <c r="O180" i="7"/>
  <c r="P180" i="7"/>
  <c r="Q180" i="7"/>
  <c r="R180" i="7"/>
  <c r="S180" i="7"/>
  <c r="M181" i="7"/>
  <c r="N181" i="7"/>
  <c r="O181" i="7"/>
  <c r="P181" i="7"/>
  <c r="Q181" i="7"/>
  <c r="R181" i="7"/>
  <c r="S181" i="7"/>
  <c r="M182" i="7"/>
  <c r="N182" i="7"/>
  <c r="O182" i="7"/>
  <c r="P182" i="7"/>
  <c r="Q182" i="7"/>
  <c r="R182" i="7"/>
  <c r="S182" i="7"/>
  <c r="M183" i="7"/>
  <c r="N183" i="7"/>
  <c r="O183" i="7"/>
  <c r="P183" i="7"/>
  <c r="Q183" i="7"/>
  <c r="R183" i="7"/>
  <c r="S183" i="7"/>
  <c r="M184" i="7"/>
  <c r="N184" i="7"/>
  <c r="O184" i="7"/>
  <c r="P184" i="7"/>
  <c r="Q184" i="7"/>
  <c r="R184" i="7"/>
  <c r="S184" i="7"/>
  <c r="M185" i="7"/>
  <c r="N185" i="7"/>
  <c r="O185" i="7"/>
  <c r="P185" i="7"/>
  <c r="Q185" i="7"/>
  <c r="R185" i="7"/>
  <c r="S185" i="7"/>
  <c r="M186" i="7"/>
  <c r="N186" i="7"/>
  <c r="O186" i="7"/>
  <c r="P186" i="7"/>
  <c r="Q186" i="7"/>
  <c r="R186" i="7"/>
  <c r="S186" i="7"/>
  <c r="M187" i="7"/>
  <c r="N187" i="7"/>
  <c r="O187" i="7"/>
  <c r="P187" i="7"/>
  <c r="Q187" i="7"/>
  <c r="R187" i="7"/>
  <c r="S187" i="7"/>
  <c r="M188" i="7"/>
  <c r="N188" i="7"/>
  <c r="O188" i="7"/>
  <c r="P188" i="7"/>
  <c r="Q188" i="7"/>
  <c r="R188" i="7"/>
  <c r="S188" i="7"/>
  <c r="M189" i="7"/>
  <c r="N189" i="7"/>
  <c r="O189" i="7"/>
  <c r="P189" i="7"/>
  <c r="Q189" i="7"/>
  <c r="R189" i="7"/>
  <c r="S189" i="7"/>
  <c r="M190" i="7"/>
  <c r="N190" i="7"/>
  <c r="O190" i="7"/>
  <c r="P190" i="7"/>
  <c r="Q190" i="7"/>
  <c r="R190" i="7"/>
  <c r="S190" i="7"/>
  <c r="M191" i="7"/>
  <c r="N191" i="7"/>
  <c r="O191" i="7"/>
  <c r="P191" i="7"/>
  <c r="Q191" i="7"/>
  <c r="R191" i="7"/>
  <c r="S191" i="7"/>
  <c r="M192" i="7"/>
  <c r="N192" i="7"/>
  <c r="O192" i="7"/>
  <c r="P192" i="7"/>
  <c r="Q192" i="7"/>
  <c r="R192" i="7"/>
  <c r="S192" i="7"/>
  <c r="M193" i="7"/>
  <c r="N193" i="7"/>
  <c r="O193" i="7"/>
  <c r="P193" i="7"/>
  <c r="Q193" i="7"/>
  <c r="R193" i="7"/>
  <c r="S193" i="7"/>
  <c r="M194" i="7"/>
  <c r="N194" i="7"/>
  <c r="O194" i="7"/>
  <c r="P194" i="7"/>
  <c r="Q194" i="7"/>
  <c r="R194" i="7"/>
  <c r="S194" i="7"/>
  <c r="M195" i="7"/>
  <c r="N195" i="7"/>
  <c r="O195" i="7"/>
  <c r="P195" i="7"/>
  <c r="Q195" i="7"/>
  <c r="R195" i="7"/>
  <c r="S195" i="7"/>
  <c r="M196" i="7"/>
  <c r="N196" i="7"/>
  <c r="O196" i="7"/>
  <c r="P196" i="7"/>
  <c r="Q196" i="7"/>
  <c r="R196" i="7"/>
  <c r="S196" i="7"/>
  <c r="M197" i="7"/>
  <c r="N197" i="7"/>
  <c r="O197" i="7"/>
  <c r="P197" i="7"/>
  <c r="Q197" i="7"/>
  <c r="R197" i="7"/>
  <c r="S197" i="7"/>
  <c r="M198" i="7"/>
  <c r="N198" i="7"/>
  <c r="O198" i="7"/>
  <c r="P198" i="7"/>
  <c r="Q198" i="7"/>
  <c r="R198" i="7"/>
  <c r="S198" i="7"/>
  <c r="M199" i="7"/>
  <c r="N199" i="7"/>
  <c r="O199" i="7"/>
  <c r="P199" i="7"/>
  <c r="Q199" i="7"/>
  <c r="R199" i="7"/>
  <c r="S199" i="7"/>
  <c r="M200" i="7"/>
  <c r="N200" i="7"/>
  <c r="O200" i="7"/>
  <c r="P200" i="7"/>
  <c r="Q200" i="7"/>
  <c r="R200" i="7"/>
  <c r="S200" i="7"/>
  <c r="M201" i="7"/>
  <c r="N201" i="7"/>
  <c r="O201" i="7"/>
  <c r="P201" i="7"/>
  <c r="Q201" i="7"/>
  <c r="R201" i="7"/>
  <c r="S201" i="7"/>
  <c r="M202" i="7"/>
  <c r="N202" i="7"/>
  <c r="O202" i="7"/>
  <c r="P202" i="7"/>
  <c r="Q202" i="7"/>
  <c r="R202" i="7"/>
  <c r="S202" i="7"/>
  <c r="M203" i="7"/>
  <c r="N203" i="7"/>
  <c r="O203" i="7"/>
  <c r="P203" i="7"/>
  <c r="Q203" i="7"/>
  <c r="R203" i="7"/>
  <c r="S203" i="7"/>
  <c r="M204" i="7"/>
  <c r="N204" i="7"/>
  <c r="O204" i="7"/>
  <c r="P204" i="7"/>
  <c r="Q204" i="7"/>
  <c r="R204" i="7"/>
  <c r="S204" i="7"/>
  <c r="M205" i="7"/>
  <c r="N205" i="7"/>
  <c r="O205" i="7"/>
  <c r="P205" i="7"/>
  <c r="Q205" i="7"/>
  <c r="R205" i="7"/>
  <c r="S205" i="7"/>
  <c r="M206" i="7"/>
  <c r="N206" i="7"/>
  <c r="O206" i="7"/>
  <c r="P206" i="7"/>
  <c r="Q206" i="7"/>
  <c r="R206" i="7"/>
  <c r="S206" i="7"/>
  <c r="M207" i="7"/>
  <c r="N207" i="7"/>
  <c r="O207" i="7"/>
  <c r="P207" i="7"/>
  <c r="Q207" i="7"/>
  <c r="R207" i="7"/>
  <c r="S207" i="7"/>
  <c r="M208" i="7"/>
  <c r="N208" i="7"/>
  <c r="O208" i="7"/>
  <c r="P208" i="7"/>
  <c r="Q208" i="7"/>
  <c r="R208" i="7"/>
  <c r="S208" i="7"/>
  <c r="M209" i="7"/>
  <c r="N209" i="7"/>
  <c r="O209" i="7"/>
  <c r="P209" i="7"/>
  <c r="Q209" i="7"/>
  <c r="R209" i="7"/>
  <c r="S209" i="7"/>
  <c r="M210" i="7"/>
  <c r="N210" i="7"/>
  <c r="O210" i="7"/>
  <c r="P210" i="7"/>
  <c r="Q210" i="7"/>
  <c r="R210" i="7"/>
  <c r="S210" i="7"/>
  <c r="M211" i="7"/>
  <c r="N211" i="7"/>
  <c r="O211" i="7"/>
  <c r="P211" i="7"/>
  <c r="Q211" i="7"/>
  <c r="R211" i="7"/>
  <c r="S211" i="7"/>
  <c r="M212" i="7"/>
  <c r="N212" i="7"/>
  <c r="O212" i="7"/>
  <c r="P212" i="7"/>
  <c r="Q212" i="7"/>
  <c r="R212" i="7"/>
  <c r="S212" i="7"/>
  <c r="M213" i="7"/>
  <c r="N213" i="7"/>
  <c r="O213" i="7"/>
  <c r="P213" i="7"/>
  <c r="Q213" i="7"/>
  <c r="R213" i="7"/>
  <c r="S213" i="7"/>
  <c r="M214" i="7"/>
  <c r="N214" i="7"/>
  <c r="O214" i="7"/>
  <c r="P214" i="7"/>
  <c r="Q214" i="7"/>
  <c r="R214" i="7"/>
  <c r="S214" i="7"/>
  <c r="M215" i="7"/>
  <c r="N215" i="7"/>
  <c r="O215" i="7"/>
  <c r="P215" i="7"/>
  <c r="Q215" i="7"/>
  <c r="R215" i="7"/>
  <c r="S215" i="7"/>
  <c r="M216" i="7"/>
  <c r="N216" i="7"/>
  <c r="O216" i="7"/>
  <c r="P216" i="7"/>
  <c r="Q216" i="7"/>
  <c r="R216" i="7"/>
  <c r="S216" i="7"/>
  <c r="M217" i="7"/>
  <c r="N217" i="7"/>
  <c r="O217" i="7"/>
  <c r="P217" i="7"/>
  <c r="Q217" i="7"/>
  <c r="R217" i="7"/>
  <c r="S217" i="7"/>
  <c r="M218" i="7"/>
  <c r="N218" i="7"/>
  <c r="O218" i="7"/>
  <c r="P218" i="7"/>
  <c r="Q218" i="7"/>
  <c r="R218" i="7"/>
  <c r="S218" i="7"/>
  <c r="M219" i="7"/>
  <c r="N219" i="7"/>
  <c r="O219" i="7"/>
  <c r="P219" i="7"/>
  <c r="Q219" i="7"/>
  <c r="R219" i="7"/>
  <c r="S219" i="7"/>
  <c r="M220" i="7"/>
  <c r="N220" i="7"/>
  <c r="O220" i="7"/>
  <c r="P220" i="7"/>
  <c r="Q220" i="7"/>
  <c r="R220" i="7"/>
  <c r="S220" i="7"/>
  <c r="M221" i="7"/>
  <c r="N221" i="7"/>
  <c r="O221" i="7"/>
  <c r="P221" i="7"/>
  <c r="Q221" i="7"/>
  <c r="R221" i="7"/>
  <c r="S221" i="7"/>
  <c r="M222" i="7"/>
  <c r="N222" i="7"/>
  <c r="O222" i="7"/>
  <c r="P222" i="7"/>
  <c r="Q222" i="7"/>
  <c r="R222" i="7"/>
  <c r="S222" i="7"/>
  <c r="M223" i="7"/>
  <c r="N223" i="7"/>
  <c r="O223" i="7"/>
  <c r="P223" i="7"/>
  <c r="Q223" i="7"/>
  <c r="R223" i="7"/>
  <c r="S223" i="7"/>
  <c r="M224" i="7"/>
  <c r="N224" i="7"/>
  <c r="O224" i="7"/>
  <c r="P224" i="7"/>
  <c r="Q224" i="7"/>
  <c r="R224" i="7"/>
  <c r="S224" i="7"/>
  <c r="M225" i="7"/>
  <c r="N225" i="7"/>
  <c r="O225" i="7"/>
  <c r="P225" i="7"/>
  <c r="Q225" i="7"/>
  <c r="R225" i="7"/>
  <c r="S225" i="7"/>
  <c r="M226" i="7"/>
  <c r="N226" i="7"/>
  <c r="O226" i="7"/>
  <c r="P226" i="7"/>
  <c r="Q226" i="7"/>
  <c r="R226" i="7"/>
  <c r="S226" i="7"/>
  <c r="M227" i="7"/>
  <c r="N227" i="7"/>
  <c r="O227" i="7"/>
  <c r="P227" i="7"/>
  <c r="Q227" i="7"/>
  <c r="R227" i="7"/>
  <c r="S227" i="7"/>
  <c r="M228" i="7"/>
  <c r="N228" i="7"/>
  <c r="O228" i="7"/>
  <c r="P228" i="7"/>
  <c r="Q228" i="7"/>
  <c r="R228" i="7"/>
  <c r="S228" i="7"/>
  <c r="M229" i="7"/>
  <c r="N229" i="7"/>
  <c r="O229" i="7"/>
  <c r="P229" i="7"/>
  <c r="Q229" i="7"/>
  <c r="R229" i="7"/>
  <c r="S229" i="7"/>
  <c r="M230" i="7"/>
  <c r="N230" i="7"/>
  <c r="O230" i="7"/>
  <c r="P230" i="7"/>
  <c r="Q230" i="7"/>
  <c r="R230" i="7"/>
  <c r="S230" i="7"/>
  <c r="M231" i="7"/>
  <c r="N231" i="7"/>
  <c r="O231" i="7"/>
  <c r="P231" i="7"/>
  <c r="Q231" i="7"/>
  <c r="R231" i="7"/>
  <c r="S231" i="7"/>
  <c r="M232" i="7"/>
  <c r="N232" i="7"/>
  <c r="O232" i="7"/>
  <c r="P232" i="7"/>
  <c r="Q232" i="7"/>
  <c r="R232" i="7"/>
  <c r="S232" i="7"/>
  <c r="M233" i="7"/>
  <c r="N233" i="7"/>
  <c r="O233" i="7"/>
  <c r="P233" i="7"/>
  <c r="Q233" i="7"/>
  <c r="R233" i="7"/>
  <c r="S233" i="7"/>
  <c r="M234" i="7"/>
  <c r="N234" i="7"/>
  <c r="O234" i="7"/>
  <c r="P234" i="7"/>
  <c r="Q234" i="7"/>
  <c r="R234" i="7"/>
  <c r="S234" i="7"/>
  <c r="M235" i="7"/>
  <c r="N235" i="7"/>
  <c r="O235" i="7"/>
  <c r="P235" i="7"/>
  <c r="Q235" i="7"/>
  <c r="R235" i="7"/>
  <c r="S235" i="7"/>
  <c r="M236" i="7"/>
  <c r="N236" i="7"/>
  <c r="O236" i="7"/>
  <c r="P236" i="7"/>
  <c r="Q236" i="7"/>
  <c r="R236" i="7"/>
  <c r="S236" i="7"/>
  <c r="M237" i="7"/>
  <c r="N237" i="7"/>
  <c r="O237" i="7"/>
  <c r="P237" i="7"/>
  <c r="Q237" i="7"/>
  <c r="R237" i="7"/>
  <c r="S237" i="7"/>
  <c r="M238" i="7"/>
  <c r="N238" i="7"/>
  <c r="O238" i="7"/>
  <c r="P238" i="7"/>
  <c r="Q238" i="7"/>
  <c r="R238" i="7"/>
  <c r="S238" i="7"/>
  <c r="M239" i="7"/>
  <c r="N239" i="7"/>
  <c r="O239" i="7"/>
  <c r="P239" i="7"/>
  <c r="Q239" i="7"/>
  <c r="R239" i="7"/>
  <c r="S239" i="7"/>
  <c r="M240" i="7"/>
  <c r="N240" i="7"/>
  <c r="O240" i="7"/>
  <c r="P240" i="7"/>
  <c r="Q240" i="7"/>
  <c r="R240" i="7"/>
  <c r="S240" i="7"/>
  <c r="M241" i="7"/>
  <c r="N241" i="7"/>
  <c r="O241" i="7"/>
  <c r="P241" i="7"/>
  <c r="Q241" i="7"/>
  <c r="R241" i="7"/>
  <c r="S241" i="7"/>
  <c r="M242" i="7"/>
  <c r="N242" i="7"/>
  <c r="O242" i="7"/>
  <c r="P242" i="7"/>
  <c r="Q242" i="7"/>
  <c r="R242" i="7"/>
  <c r="S242" i="7"/>
  <c r="M243" i="7"/>
  <c r="N243" i="7"/>
  <c r="O243" i="7"/>
  <c r="P243" i="7"/>
  <c r="Q243" i="7"/>
  <c r="R243" i="7"/>
  <c r="S243" i="7"/>
  <c r="M244" i="7"/>
  <c r="N244" i="7"/>
  <c r="O244" i="7"/>
  <c r="P244" i="7"/>
  <c r="Q244" i="7"/>
  <c r="R244" i="7"/>
  <c r="S244" i="7"/>
  <c r="M245" i="7"/>
  <c r="N245" i="7"/>
  <c r="O245" i="7"/>
  <c r="P245" i="7"/>
  <c r="Q245" i="7"/>
  <c r="R245" i="7"/>
  <c r="S245" i="7"/>
  <c r="M246" i="7"/>
  <c r="N246" i="7"/>
  <c r="O246" i="7"/>
  <c r="P246" i="7"/>
  <c r="Q246" i="7"/>
  <c r="R246" i="7"/>
  <c r="S246" i="7"/>
  <c r="M247" i="7"/>
  <c r="N247" i="7"/>
  <c r="O247" i="7"/>
  <c r="P247" i="7"/>
  <c r="Q247" i="7"/>
  <c r="R247" i="7"/>
  <c r="S247" i="7"/>
  <c r="M248" i="7"/>
  <c r="N248" i="7"/>
  <c r="O248" i="7"/>
  <c r="P248" i="7"/>
  <c r="Q248" i="7"/>
  <c r="R248" i="7"/>
  <c r="S248" i="7"/>
  <c r="M249" i="7"/>
  <c r="N249" i="7"/>
  <c r="O249" i="7"/>
  <c r="P249" i="7"/>
  <c r="Q249" i="7"/>
  <c r="R249" i="7"/>
  <c r="S249" i="7"/>
  <c r="M250" i="7"/>
  <c r="N250" i="7"/>
  <c r="O250" i="7"/>
  <c r="P250" i="7"/>
  <c r="Q250" i="7"/>
  <c r="R250" i="7"/>
  <c r="S250" i="7"/>
  <c r="M251" i="7"/>
  <c r="N251" i="7"/>
  <c r="O251" i="7"/>
  <c r="P251" i="7"/>
  <c r="Q251" i="7"/>
  <c r="R251" i="7"/>
  <c r="S251" i="7"/>
  <c r="M252" i="7"/>
  <c r="N252" i="7"/>
  <c r="O252" i="7"/>
  <c r="P252" i="7"/>
  <c r="Q252" i="7"/>
  <c r="R252" i="7"/>
  <c r="S252" i="7"/>
  <c r="M253" i="7"/>
  <c r="N253" i="7"/>
  <c r="O253" i="7"/>
  <c r="P253" i="7"/>
  <c r="Q253" i="7"/>
  <c r="R253" i="7"/>
  <c r="S253" i="7"/>
  <c r="M254" i="7"/>
  <c r="N254" i="7"/>
  <c r="O254" i="7"/>
  <c r="P254" i="7"/>
  <c r="Q254" i="7"/>
  <c r="R254" i="7"/>
  <c r="S254" i="7"/>
  <c r="M255" i="7"/>
  <c r="N255" i="7"/>
  <c r="O255" i="7"/>
  <c r="P255" i="7"/>
  <c r="Q255" i="7"/>
  <c r="R255" i="7"/>
  <c r="S255" i="7"/>
  <c r="M256" i="7"/>
  <c r="N256" i="7"/>
  <c r="O256" i="7"/>
  <c r="P256" i="7"/>
  <c r="Q256" i="7"/>
  <c r="R256" i="7"/>
  <c r="S256" i="7"/>
  <c r="M257" i="7"/>
  <c r="N257" i="7"/>
  <c r="O257" i="7"/>
  <c r="P257" i="7"/>
  <c r="Q257" i="7"/>
  <c r="R257" i="7"/>
  <c r="S257" i="7"/>
  <c r="M258" i="7"/>
  <c r="N258" i="7"/>
  <c r="O258" i="7"/>
  <c r="P258" i="7"/>
  <c r="Q258" i="7"/>
  <c r="R258" i="7"/>
  <c r="S258" i="7"/>
  <c r="M259" i="7"/>
  <c r="N259" i="7"/>
  <c r="O259" i="7"/>
  <c r="P259" i="7"/>
  <c r="Q259" i="7"/>
  <c r="R259" i="7"/>
  <c r="S259" i="7"/>
  <c r="M260" i="7"/>
  <c r="N260" i="7"/>
  <c r="O260" i="7"/>
  <c r="P260" i="7"/>
  <c r="Q260" i="7"/>
  <c r="R260" i="7"/>
  <c r="S260" i="7"/>
  <c r="M261" i="7"/>
  <c r="N261" i="7"/>
  <c r="O261" i="7"/>
  <c r="P261" i="7"/>
  <c r="Q261" i="7"/>
  <c r="R261" i="7"/>
  <c r="S261" i="7"/>
  <c r="M262" i="7"/>
  <c r="N262" i="7"/>
  <c r="O262" i="7"/>
  <c r="P262" i="7"/>
  <c r="Q262" i="7"/>
  <c r="R262" i="7"/>
  <c r="S262" i="7"/>
  <c r="M263" i="7"/>
  <c r="N263" i="7"/>
  <c r="O263" i="7"/>
  <c r="P263" i="7"/>
  <c r="Q263" i="7"/>
  <c r="R263" i="7"/>
  <c r="S263" i="7"/>
  <c r="M264" i="7"/>
  <c r="N264" i="7"/>
  <c r="O264" i="7"/>
  <c r="P264" i="7"/>
  <c r="Q264" i="7"/>
  <c r="R264" i="7"/>
  <c r="S264" i="7"/>
  <c r="M265" i="7"/>
  <c r="N265" i="7"/>
  <c r="O265" i="7"/>
  <c r="P265" i="7"/>
  <c r="Q265" i="7"/>
  <c r="R265" i="7"/>
  <c r="S265" i="7"/>
  <c r="M266" i="7"/>
  <c r="N266" i="7"/>
  <c r="O266" i="7"/>
  <c r="P266" i="7"/>
  <c r="Q266" i="7"/>
  <c r="R266" i="7"/>
  <c r="S266" i="7"/>
  <c r="M267" i="7"/>
  <c r="N267" i="7"/>
  <c r="O267" i="7"/>
  <c r="P267" i="7"/>
  <c r="Q267" i="7"/>
  <c r="R267" i="7"/>
  <c r="S267" i="7"/>
  <c r="M268" i="7"/>
  <c r="N268" i="7"/>
  <c r="O268" i="7"/>
  <c r="P268" i="7"/>
  <c r="Q268" i="7"/>
  <c r="R268" i="7"/>
  <c r="S268" i="7"/>
  <c r="M269" i="7"/>
  <c r="N269" i="7"/>
  <c r="O269" i="7"/>
  <c r="P269" i="7"/>
  <c r="Q269" i="7"/>
  <c r="R269" i="7"/>
  <c r="S269" i="7"/>
  <c r="M270" i="7"/>
  <c r="N270" i="7"/>
  <c r="O270" i="7"/>
  <c r="P270" i="7"/>
  <c r="Q270" i="7"/>
  <c r="R270" i="7"/>
  <c r="S270" i="7"/>
  <c r="M271" i="7"/>
  <c r="N271" i="7"/>
  <c r="O271" i="7"/>
  <c r="P271" i="7"/>
  <c r="Q271" i="7"/>
  <c r="R271" i="7"/>
  <c r="S271" i="7"/>
  <c r="M272" i="7"/>
  <c r="N272" i="7"/>
  <c r="O272" i="7"/>
  <c r="P272" i="7"/>
  <c r="Q272" i="7"/>
  <c r="R272" i="7"/>
  <c r="S272" i="7"/>
  <c r="M273" i="7"/>
  <c r="N273" i="7"/>
  <c r="O273" i="7"/>
  <c r="P273" i="7"/>
  <c r="Q273" i="7"/>
  <c r="R273" i="7"/>
  <c r="S273" i="7"/>
  <c r="M274" i="7"/>
  <c r="N274" i="7"/>
  <c r="O274" i="7"/>
  <c r="P274" i="7"/>
  <c r="Q274" i="7"/>
  <c r="R274" i="7"/>
  <c r="S274" i="7"/>
  <c r="M275" i="7"/>
  <c r="N275" i="7"/>
  <c r="O275" i="7"/>
  <c r="P275" i="7"/>
  <c r="Q275" i="7"/>
  <c r="R275" i="7"/>
  <c r="S275" i="7"/>
  <c r="M276" i="7"/>
  <c r="N276" i="7"/>
  <c r="O276" i="7"/>
  <c r="P276" i="7"/>
  <c r="Q276" i="7"/>
  <c r="R276" i="7"/>
  <c r="S276" i="7"/>
  <c r="M277" i="7"/>
  <c r="N277" i="7"/>
  <c r="O277" i="7"/>
  <c r="P277" i="7"/>
  <c r="Q277" i="7"/>
  <c r="R277" i="7"/>
  <c r="S277" i="7"/>
  <c r="M278" i="7"/>
  <c r="N278" i="7"/>
  <c r="O278" i="7"/>
  <c r="P278" i="7"/>
  <c r="Q278" i="7"/>
  <c r="R278" i="7"/>
  <c r="S278" i="7"/>
  <c r="M279" i="7"/>
  <c r="N279" i="7"/>
  <c r="O279" i="7"/>
  <c r="P279" i="7"/>
  <c r="Q279" i="7"/>
  <c r="R279" i="7"/>
  <c r="S279" i="7"/>
  <c r="M280" i="7"/>
  <c r="N280" i="7"/>
  <c r="O280" i="7"/>
  <c r="P280" i="7"/>
  <c r="Q280" i="7"/>
  <c r="R280" i="7"/>
  <c r="S280" i="7"/>
  <c r="M281" i="7"/>
  <c r="N281" i="7"/>
  <c r="O281" i="7"/>
  <c r="P281" i="7"/>
  <c r="Q281" i="7"/>
  <c r="R281" i="7"/>
  <c r="S281" i="7"/>
  <c r="M282" i="7"/>
  <c r="N282" i="7"/>
  <c r="O282" i="7"/>
  <c r="P282" i="7"/>
  <c r="Q282" i="7"/>
  <c r="R282" i="7"/>
  <c r="S282" i="7"/>
  <c r="M283" i="7"/>
  <c r="N283" i="7"/>
  <c r="O283" i="7"/>
  <c r="P283" i="7"/>
  <c r="Q283" i="7"/>
  <c r="R283" i="7"/>
  <c r="S283" i="7"/>
  <c r="M284" i="7"/>
  <c r="N284" i="7"/>
  <c r="O284" i="7"/>
  <c r="P284" i="7"/>
  <c r="Q284" i="7"/>
  <c r="R284" i="7"/>
  <c r="S284" i="7"/>
  <c r="M285" i="7"/>
  <c r="N285" i="7"/>
  <c r="O285" i="7"/>
  <c r="P285" i="7"/>
  <c r="Q285" i="7"/>
  <c r="R285" i="7"/>
  <c r="S285" i="7"/>
  <c r="M286" i="7"/>
  <c r="N286" i="7"/>
  <c r="O286" i="7"/>
  <c r="P286" i="7"/>
  <c r="Q286" i="7"/>
  <c r="R286" i="7"/>
  <c r="S286" i="7"/>
  <c r="M287" i="7"/>
  <c r="N287" i="7"/>
  <c r="O287" i="7"/>
  <c r="P287" i="7"/>
  <c r="Q287" i="7"/>
  <c r="R287" i="7"/>
  <c r="S287" i="7"/>
  <c r="M288" i="7"/>
  <c r="N288" i="7"/>
  <c r="O288" i="7"/>
  <c r="P288" i="7"/>
  <c r="Q288" i="7"/>
  <c r="R288" i="7"/>
  <c r="S288" i="7"/>
  <c r="M289" i="7"/>
  <c r="N289" i="7"/>
  <c r="O289" i="7"/>
  <c r="P289" i="7"/>
  <c r="Q289" i="7"/>
  <c r="R289" i="7"/>
  <c r="S289" i="7"/>
  <c r="M290" i="7"/>
  <c r="N290" i="7"/>
  <c r="O290" i="7"/>
  <c r="P290" i="7"/>
  <c r="Q290" i="7"/>
  <c r="R290" i="7"/>
  <c r="S290" i="7"/>
  <c r="M291" i="7"/>
  <c r="N291" i="7"/>
  <c r="O291" i="7"/>
  <c r="P291" i="7"/>
  <c r="Q291" i="7"/>
  <c r="R291" i="7"/>
  <c r="S291" i="7"/>
  <c r="M292" i="7"/>
  <c r="N292" i="7"/>
  <c r="O292" i="7"/>
  <c r="P292" i="7"/>
  <c r="Q292" i="7"/>
  <c r="R292" i="7"/>
  <c r="S292" i="7"/>
  <c r="M293" i="7"/>
  <c r="N293" i="7"/>
  <c r="O293" i="7"/>
  <c r="P293" i="7"/>
  <c r="Q293" i="7"/>
  <c r="R293" i="7"/>
  <c r="S293" i="7"/>
  <c r="M294" i="7"/>
  <c r="N294" i="7"/>
  <c r="O294" i="7"/>
  <c r="P294" i="7"/>
  <c r="Q294" i="7"/>
  <c r="R294" i="7"/>
  <c r="S294" i="7"/>
  <c r="M295" i="7"/>
  <c r="N295" i="7"/>
  <c r="O295" i="7"/>
  <c r="P295" i="7"/>
  <c r="Q295" i="7"/>
  <c r="R295" i="7"/>
  <c r="S295" i="7"/>
  <c r="M296" i="7"/>
  <c r="N296" i="7"/>
  <c r="O296" i="7"/>
  <c r="P296" i="7"/>
  <c r="Q296" i="7"/>
  <c r="R296" i="7"/>
  <c r="S296" i="7"/>
  <c r="M297" i="7"/>
  <c r="N297" i="7"/>
  <c r="O297" i="7"/>
  <c r="P297" i="7"/>
  <c r="Q297" i="7"/>
  <c r="R297" i="7"/>
  <c r="S297" i="7"/>
  <c r="M298" i="7"/>
  <c r="N298" i="7"/>
  <c r="O298" i="7"/>
  <c r="P298" i="7"/>
  <c r="Q298" i="7"/>
  <c r="R298" i="7"/>
  <c r="S298" i="7"/>
  <c r="M299" i="7"/>
  <c r="N299" i="7"/>
  <c r="O299" i="7"/>
  <c r="P299" i="7"/>
  <c r="Q299" i="7"/>
  <c r="R299" i="7"/>
  <c r="S299" i="7"/>
  <c r="M300" i="7"/>
  <c r="N300" i="7"/>
  <c r="O300" i="7"/>
  <c r="P300" i="7"/>
  <c r="Q300" i="7"/>
  <c r="R300" i="7"/>
  <c r="S300" i="7"/>
  <c r="M301" i="7"/>
  <c r="N301" i="7"/>
  <c r="O301" i="7"/>
  <c r="P301" i="7"/>
  <c r="Q301" i="7"/>
  <c r="R301" i="7"/>
  <c r="S301" i="7"/>
  <c r="M302" i="7"/>
  <c r="N302" i="7"/>
  <c r="O302" i="7"/>
  <c r="P302" i="7"/>
  <c r="Q302" i="7"/>
  <c r="R302" i="7"/>
  <c r="S302" i="7"/>
  <c r="M303" i="7"/>
  <c r="N303" i="7"/>
  <c r="O303" i="7"/>
  <c r="P303" i="7"/>
  <c r="Q303" i="7"/>
  <c r="R303" i="7"/>
  <c r="S303" i="7"/>
  <c r="M304" i="7"/>
  <c r="N304" i="7"/>
  <c r="O304" i="7"/>
  <c r="P304" i="7"/>
  <c r="Q304" i="7"/>
  <c r="R304" i="7"/>
  <c r="S304" i="7"/>
  <c r="M305" i="7"/>
  <c r="N305" i="7"/>
  <c r="O305" i="7"/>
  <c r="P305" i="7"/>
  <c r="Q305" i="7"/>
  <c r="R305" i="7"/>
  <c r="S305" i="7"/>
  <c r="M306" i="7"/>
  <c r="N306" i="7"/>
  <c r="O306" i="7"/>
  <c r="P306" i="7"/>
  <c r="Q306" i="7"/>
  <c r="R306" i="7"/>
  <c r="S306" i="7"/>
  <c r="M307" i="7"/>
  <c r="N307" i="7"/>
  <c r="O307" i="7"/>
  <c r="P307" i="7"/>
  <c r="Q307" i="7"/>
  <c r="R307" i="7"/>
  <c r="S307" i="7"/>
  <c r="M308" i="7"/>
  <c r="N308" i="7"/>
  <c r="O308" i="7"/>
  <c r="P308" i="7"/>
  <c r="Q308" i="7"/>
  <c r="R308" i="7"/>
  <c r="S308" i="7"/>
  <c r="M309" i="7"/>
  <c r="N309" i="7"/>
  <c r="O309" i="7"/>
  <c r="P309" i="7"/>
  <c r="Q309" i="7"/>
  <c r="R309" i="7"/>
  <c r="S309" i="7"/>
  <c r="M310" i="7"/>
  <c r="N310" i="7"/>
  <c r="O310" i="7"/>
  <c r="P310" i="7"/>
  <c r="Q310" i="7"/>
  <c r="R310" i="7"/>
  <c r="S310" i="7"/>
  <c r="M311" i="7"/>
  <c r="N311" i="7"/>
  <c r="O311" i="7"/>
  <c r="P311" i="7"/>
  <c r="Q311" i="7"/>
  <c r="R311" i="7"/>
  <c r="S311" i="7"/>
  <c r="M312" i="7"/>
  <c r="N312" i="7"/>
  <c r="O312" i="7"/>
  <c r="P312" i="7"/>
  <c r="Q312" i="7"/>
  <c r="R312" i="7"/>
  <c r="S312" i="7"/>
  <c r="M313" i="7"/>
  <c r="N313" i="7"/>
  <c r="O313" i="7"/>
  <c r="P313" i="7"/>
  <c r="Q313" i="7"/>
  <c r="R313" i="7"/>
  <c r="S313" i="7"/>
  <c r="M314" i="7"/>
  <c r="N314" i="7"/>
  <c r="O314" i="7"/>
  <c r="P314" i="7"/>
  <c r="Q314" i="7"/>
  <c r="R314" i="7"/>
  <c r="S314" i="7"/>
  <c r="M315" i="7"/>
  <c r="N315" i="7"/>
  <c r="O315" i="7"/>
  <c r="P315" i="7"/>
  <c r="Q315" i="7"/>
  <c r="R315" i="7"/>
  <c r="S315" i="7"/>
  <c r="M316" i="7"/>
  <c r="N316" i="7"/>
  <c r="O316" i="7"/>
  <c r="P316" i="7"/>
  <c r="Q316" i="7"/>
  <c r="R316" i="7"/>
  <c r="S316" i="7"/>
  <c r="M317" i="7"/>
  <c r="N317" i="7"/>
  <c r="O317" i="7"/>
  <c r="P317" i="7"/>
  <c r="Q317" i="7"/>
  <c r="R317" i="7"/>
  <c r="S317" i="7"/>
  <c r="M318" i="7"/>
  <c r="N318" i="7"/>
  <c r="O318" i="7"/>
  <c r="P318" i="7"/>
  <c r="Q318" i="7"/>
  <c r="R318" i="7"/>
  <c r="S318" i="7"/>
  <c r="M319" i="7"/>
  <c r="N319" i="7"/>
  <c r="O319" i="7"/>
  <c r="P319" i="7"/>
  <c r="Q319" i="7"/>
  <c r="R319" i="7"/>
  <c r="S319" i="7"/>
  <c r="M320" i="7"/>
  <c r="N320" i="7"/>
  <c r="O320" i="7"/>
  <c r="P320" i="7"/>
  <c r="Q320" i="7"/>
  <c r="R320" i="7"/>
  <c r="S320" i="7"/>
  <c r="M321" i="7"/>
  <c r="N321" i="7"/>
  <c r="O321" i="7"/>
  <c r="P321" i="7"/>
  <c r="Q321" i="7"/>
  <c r="R321" i="7"/>
  <c r="S321" i="7"/>
  <c r="M322" i="7"/>
  <c r="N322" i="7"/>
  <c r="O322" i="7"/>
  <c r="P322" i="7"/>
  <c r="Q322" i="7"/>
  <c r="R322" i="7"/>
  <c r="S322" i="7"/>
  <c r="M323" i="7"/>
  <c r="N323" i="7"/>
  <c r="O323" i="7"/>
  <c r="P323" i="7"/>
  <c r="Q323" i="7"/>
  <c r="R323" i="7"/>
  <c r="S323" i="7"/>
  <c r="M324" i="7"/>
  <c r="N324" i="7"/>
  <c r="O324" i="7"/>
  <c r="P324" i="7"/>
  <c r="Q324" i="7"/>
  <c r="R324" i="7"/>
  <c r="S324" i="7"/>
  <c r="M325" i="7"/>
  <c r="N325" i="7"/>
  <c r="O325" i="7"/>
  <c r="P325" i="7"/>
  <c r="Q325" i="7"/>
  <c r="R325" i="7"/>
  <c r="S325" i="7"/>
  <c r="M326" i="7"/>
  <c r="N326" i="7"/>
  <c r="O326" i="7"/>
  <c r="P326" i="7"/>
  <c r="Q326" i="7"/>
  <c r="R326" i="7"/>
  <c r="S326" i="7"/>
  <c r="M327" i="7"/>
  <c r="N327" i="7"/>
  <c r="O327" i="7"/>
  <c r="P327" i="7"/>
  <c r="Q327" i="7"/>
  <c r="R327" i="7"/>
  <c r="S327" i="7"/>
  <c r="M328" i="7"/>
  <c r="N328" i="7"/>
  <c r="O328" i="7"/>
  <c r="P328" i="7"/>
  <c r="Q328" i="7"/>
  <c r="R328" i="7"/>
  <c r="S328" i="7"/>
  <c r="M329" i="7"/>
  <c r="N329" i="7"/>
  <c r="O329" i="7"/>
  <c r="P329" i="7"/>
  <c r="Q329" i="7"/>
  <c r="R329" i="7"/>
  <c r="S329" i="7"/>
  <c r="M330" i="7"/>
  <c r="N330" i="7"/>
  <c r="O330" i="7"/>
  <c r="P330" i="7"/>
  <c r="Q330" i="7"/>
  <c r="R330" i="7"/>
  <c r="S330" i="7"/>
  <c r="M331" i="7"/>
  <c r="N331" i="7"/>
  <c r="O331" i="7"/>
  <c r="P331" i="7"/>
  <c r="Q331" i="7"/>
  <c r="R331" i="7"/>
  <c r="S331" i="7"/>
  <c r="M332" i="7"/>
  <c r="N332" i="7"/>
  <c r="O332" i="7"/>
  <c r="P332" i="7"/>
  <c r="Q332" i="7"/>
  <c r="R332" i="7"/>
  <c r="S332" i="7"/>
  <c r="M333" i="7"/>
  <c r="N333" i="7"/>
  <c r="O333" i="7"/>
  <c r="P333" i="7"/>
  <c r="Q333" i="7"/>
  <c r="R333" i="7"/>
  <c r="S333" i="7"/>
  <c r="M334" i="7"/>
  <c r="N334" i="7"/>
  <c r="O334" i="7"/>
  <c r="P334" i="7"/>
  <c r="Q334" i="7"/>
  <c r="R334" i="7"/>
  <c r="S334" i="7"/>
  <c r="M335" i="7"/>
  <c r="N335" i="7"/>
  <c r="O335" i="7"/>
  <c r="P335" i="7"/>
  <c r="Q335" i="7"/>
  <c r="R335" i="7"/>
  <c r="S335" i="7"/>
  <c r="M336" i="7"/>
  <c r="N336" i="7"/>
  <c r="O336" i="7"/>
  <c r="P336" i="7"/>
  <c r="Q336" i="7"/>
  <c r="R336" i="7"/>
  <c r="S336" i="7"/>
  <c r="M337" i="7"/>
  <c r="N337" i="7"/>
  <c r="O337" i="7"/>
  <c r="P337" i="7"/>
  <c r="Q337" i="7"/>
  <c r="R337" i="7"/>
  <c r="S337" i="7"/>
  <c r="M338" i="7"/>
  <c r="N338" i="7"/>
  <c r="O338" i="7"/>
  <c r="P338" i="7"/>
  <c r="Q338" i="7"/>
  <c r="R338" i="7"/>
  <c r="S338" i="7"/>
  <c r="M339" i="7"/>
  <c r="N339" i="7"/>
  <c r="O339" i="7"/>
  <c r="P339" i="7"/>
  <c r="Q339" i="7"/>
  <c r="R339" i="7"/>
  <c r="S339" i="7"/>
  <c r="M340" i="7"/>
  <c r="N340" i="7"/>
  <c r="O340" i="7"/>
  <c r="P340" i="7"/>
  <c r="Q340" i="7"/>
  <c r="R340" i="7"/>
  <c r="S340" i="7"/>
  <c r="M341" i="7"/>
  <c r="N341" i="7"/>
  <c r="O341" i="7"/>
  <c r="P341" i="7"/>
  <c r="Q341" i="7"/>
  <c r="R341" i="7"/>
  <c r="S341" i="7"/>
  <c r="M342" i="7"/>
  <c r="N342" i="7"/>
  <c r="O342" i="7"/>
  <c r="P342" i="7"/>
  <c r="Q342" i="7"/>
  <c r="R342" i="7"/>
  <c r="S342" i="7"/>
  <c r="M343" i="7"/>
  <c r="N343" i="7"/>
  <c r="O343" i="7"/>
  <c r="P343" i="7"/>
  <c r="Q343" i="7"/>
  <c r="R343" i="7"/>
  <c r="S343" i="7"/>
  <c r="M344" i="7"/>
  <c r="N344" i="7"/>
  <c r="O344" i="7"/>
  <c r="P344" i="7"/>
  <c r="Q344" i="7"/>
  <c r="R344" i="7"/>
  <c r="S344" i="7"/>
  <c r="M345" i="7"/>
  <c r="N345" i="7"/>
  <c r="O345" i="7"/>
  <c r="P345" i="7"/>
  <c r="Q345" i="7"/>
  <c r="R345" i="7"/>
  <c r="S345" i="7"/>
  <c r="M346" i="7"/>
  <c r="N346" i="7"/>
  <c r="O346" i="7"/>
  <c r="P346" i="7"/>
  <c r="Q346" i="7"/>
  <c r="R346" i="7"/>
  <c r="S346" i="7"/>
  <c r="M347" i="7"/>
  <c r="N347" i="7"/>
  <c r="O347" i="7"/>
  <c r="P347" i="7"/>
  <c r="Q347" i="7"/>
  <c r="R347" i="7"/>
  <c r="S347" i="7"/>
  <c r="M348" i="7"/>
  <c r="N348" i="7"/>
  <c r="O348" i="7"/>
  <c r="P348" i="7"/>
  <c r="Q348" i="7"/>
  <c r="R348" i="7"/>
  <c r="S348" i="7"/>
  <c r="M349" i="7"/>
  <c r="N349" i="7"/>
  <c r="O349" i="7"/>
  <c r="P349" i="7"/>
  <c r="Q349" i="7"/>
  <c r="R349" i="7"/>
  <c r="S349" i="7"/>
  <c r="M350" i="7"/>
  <c r="N350" i="7"/>
  <c r="O350" i="7"/>
  <c r="P350" i="7"/>
  <c r="Q350" i="7"/>
  <c r="R350" i="7"/>
  <c r="S350" i="7"/>
  <c r="M351" i="7"/>
  <c r="N351" i="7"/>
  <c r="O351" i="7"/>
  <c r="P351" i="7"/>
  <c r="Q351" i="7"/>
  <c r="R351" i="7"/>
  <c r="S351" i="7"/>
  <c r="M352" i="7"/>
  <c r="N352" i="7"/>
  <c r="O352" i="7"/>
  <c r="P352" i="7"/>
  <c r="Q352" i="7"/>
  <c r="R352" i="7"/>
  <c r="S352" i="7"/>
  <c r="M353" i="7"/>
  <c r="N353" i="7"/>
  <c r="O353" i="7"/>
  <c r="P353" i="7"/>
  <c r="Q353" i="7"/>
  <c r="R353" i="7"/>
  <c r="S353" i="7"/>
  <c r="M354" i="7"/>
  <c r="N354" i="7"/>
  <c r="O354" i="7"/>
  <c r="P354" i="7"/>
  <c r="Q354" i="7"/>
  <c r="R354" i="7"/>
  <c r="S354" i="7"/>
  <c r="M355" i="7"/>
  <c r="N355" i="7"/>
  <c r="O355" i="7"/>
  <c r="P355" i="7"/>
  <c r="Q355" i="7"/>
  <c r="R355" i="7"/>
  <c r="S355" i="7"/>
  <c r="M356" i="7"/>
  <c r="N356" i="7"/>
  <c r="O356" i="7"/>
  <c r="P356" i="7"/>
  <c r="Q356" i="7"/>
  <c r="R356" i="7"/>
  <c r="S356" i="7"/>
  <c r="M357" i="7"/>
  <c r="N357" i="7"/>
  <c r="O357" i="7"/>
  <c r="P357" i="7"/>
  <c r="Q357" i="7"/>
  <c r="R357" i="7"/>
  <c r="S357" i="7"/>
  <c r="M358" i="7"/>
  <c r="N358" i="7"/>
  <c r="O358" i="7"/>
  <c r="P358" i="7"/>
  <c r="Q358" i="7"/>
  <c r="R358" i="7"/>
  <c r="S358" i="7"/>
  <c r="M359" i="7"/>
  <c r="N359" i="7"/>
  <c r="O359" i="7"/>
  <c r="P359" i="7"/>
  <c r="Q359" i="7"/>
  <c r="R359" i="7"/>
  <c r="S359" i="7"/>
  <c r="M360" i="7"/>
  <c r="N360" i="7"/>
  <c r="O360" i="7"/>
  <c r="P360" i="7"/>
  <c r="Q360" i="7"/>
  <c r="R360" i="7"/>
  <c r="S360" i="7"/>
  <c r="M361" i="7"/>
  <c r="N361" i="7"/>
  <c r="O361" i="7"/>
  <c r="P361" i="7"/>
  <c r="Q361" i="7"/>
  <c r="R361" i="7"/>
  <c r="S361" i="7"/>
  <c r="M362" i="7"/>
  <c r="N362" i="7"/>
  <c r="O362" i="7"/>
  <c r="P362" i="7"/>
  <c r="Q362" i="7"/>
  <c r="R362" i="7"/>
  <c r="S362" i="7"/>
  <c r="M363" i="7"/>
  <c r="N363" i="7"/>
  <c r="O363" i="7"/>
  <c r="P363" i="7"/>
  <c r="Q363" i="7"/>
  <c r="R363" i="7"/>
  <c r="S363" i="7"/>
  <c r="M364" i="7"/>
  <c r="N364" i="7"/>
  <c r="O364" i="7"/>
  <c r="P364" i="7"/>
  <c r="Q364" i="7"/>
  <c r="R364" i="7"/>
  <c r="S364" i="7"/>
  <c r="M365" i="7"/>
  <c r="N365" i="7"/>
  <c r="O365" i="7"/>
  <c r="P365" i="7"/>
  <c r="Q365" i="7"/>
  <c r="R365" i="7"/>
  <c r="S365" i="7"/>
  <c r="M366" i="7"/>
  <c r="N366" i="7"/>
  <c r="O366" i="7"/>
  <c r="P366" i="7"/>
  <c r="Q366" i="7"/>
  <c r="R366" i="7"/>
  <c r="S366" i="7"/>
  <c r="M367" i="7"/>
  <c r="N367" i="7"/>
  <c r="O367" i="7"/>
  <c r="P367" i="7"/>
  <c r="Q367" i="7"/>
  <c r="R367" i="7"/>
  <c r="S367" i="7"/>
  <c r="M368" i="7"/>
  <c r="N368" i="7"/>
  <c r="O368" i="7"/>
  <c r="P368" i="7"/>
  <c r="Q368" i="7"/>
  <c r="R368" i="7"/>
  <c r="S368" i="7"/>
  <c r="M369" i="7"/>
  <c r="N369" i="7"/>
  <c r="O369" i="7"/>
  <c r="P369" i="7"/>
  <c r="Q369" i="7"/>
  <c r="R369" i="7"/>
  <c r="S369" i="7"/>
  <c r="M370" i="7"/>
  <c r="N370" i="7"/>
  <c r="O370" i="7"/>
  <c r="P370" i="7"/>
  <c r="Q370" i="7"/>
  <c r="R370" i="7"/>
  <c r="S370" i="7"/>
  <c r="M371" i="7"/>
  <c r="N371" i="7"/>
  <c r="O371" i="7"/>
  <c r="P371" i="7"/>
  <c r="Q371" i="7"/>
  <c r="R371" i="7"/>
  <c r="S371" i="7"/>
  <c r="M372" i="7"/>
  <c r="N372" i="7"/>
  <c r="O372" i="7"/>
  <c r="P372" i="7"/>
  <c r="Q372" i="7"/>
  <c r="R372" i="7"/>
  <c r="S372" i="7"/>
  <c r="M373" i="7"/>
  <c r="N373" i="7"/>
  <c r="O373" i="7"/>
  <c r="P373" i="7"/>
  <c r="Q373" i="7"/>
  <c r="R373" i="7"/>
  <c r="S373" i="7"/>
  <c r="M374" i="7"/>
  <c r="N374" i="7"/>
  <c r="O374" i="7"/>
  <c r="P374" i="7"/>
  <c r="Q374" i="7"/>
  <c r="R374" i="7"/>
  <c r="S374" i="7"/>
  <c r="N3" i="7"/>
  <c r="O3" i="7"/>
  <c r="P3" i="7"/>
  <c r="Q3" i="7"/>
  <c r="R3" i="7"/>
  <c r="S3" i="7"/>
  <c r="H4" i="7"/>
  <c r="I4" i="7"/>
  <c r="J4" i="7"/>
  <c r="K4" i="7"/>
  <c r="L4" i="7"/>
  <c r="H5" i="7"/>
  <c r="I5" i="7"/>
  <c r="J5" i="7"/>
  <c r="K5" i="7"/>
  <c r="L5" i="7"/>
  <c r="H6" i="7"/>
  <c r="I6" i="7"/>
  <c r="J6" i="7"/>
  <c r="K6" i="7"/>
  <c r="L6" i="7"/>
  <c r="H7" i="7"/>
  <c r="I7" i="7"/>
  <c r="J7" i="7"/>
  <c r="K7" i="7"/>
  <c r="L7" i="7"/>
  <c r="H8" i="7"/>
  <c r="I8" i="7"/>
  <c r="J8" i="7"/>
  <c r="K8" i="7"/>
  <c r="L8" i="7"/>
  <c r="H9" i="7"/>
  <c r="I9" i="7"/>
  <c r="J9" i="7"/>
  <c r="K9" i="7"/>
  <c r="L9" i="7"/>
  <c r="H10" i="7"/>
  <c r="I10" i="7"/>
  <c r="J10" i="7"/>
  <c r="K10" i="7"/>
  <c r="L10" i="7"/>
  <c r="H11" i="7"/>
  <c r="I11" i="7"/>
  <c r="J11" i="7"/>
  <c r="K11" i="7"/>
  <c r="L11" i="7"/>
  <c r="H12" i="7"/>
  <c r="I12" i="7"/>
  <c r="J12" i="7"/>
  <c r="K12" i="7"/>
  <c r="L12" i="7"/>
  <c r="H13" i="7"/>
  <c r="I13" i="7"/>
  <c r="J13" i="7"/>
  <c r="K13" i="7"/>
  <c r="L13" i="7"/>
  <c r="H14" i="7"/>
  <c r="I14" i="7"/>
  <c r="J14" i="7"/>
  <c r="K14" i="7"/>
  <c r="L14" i="7"/>
  <c r="H15" i="7"/>
  <c r="I15" i="7"/>
  <c r="J15" i="7"/>
  <c r="K15" i="7"/>
  <c r="L15" i="7"/>
  <c r="H16" i="7"/>
  <c r="I16" i="7"/>
  <c r="J16" i="7"/>
  <c r="K16" i="7"/>
  <c r="L16" i="7"/>
  <c r="H17" i="7"/>
  <c r="I17" i="7"/>
  <c r="J17" i="7"/>
  <c r="K17" i="7"/>
  <c r="L17" i="7"/>
  <c r="H18" i="7"/>
  <c r="I18" i="7"/>
  <c r="J18" i="7"/>
  <c r="K18" i="7"/>
  <c r="L18" i="7"/>
  <c r="H19" i="7"/>
  <c r="I19" i="7"/>
  <c r="J19" i="7"/>
  <c r="K19" i="7"/>
  <c r="L19" i="7"/>
  <c r="H20" i="7"/>
  <c r="I20" i="7"/>
  <c r="J20" i="7"/>
  <c r="K20" i="7"/>
  <c r="L20" i="7"/>
  <c r="H21" i="7"/>
  <c r="I21" i="7"/>
  <c r="J21" i="7"/>
  <c r="K21" i="7"/>
  <c r="L21" i="7"/>
  <c r="H22" i="7"/>
  <c r="I22" i="7"/>
  <c r="J22" i="7"/>
  <c r="K22" i="7"/>
  <c r="L22" i="7"/>
  <c r="H23" i="7"/>
  <c r="I23" i="7"/>
  <c r="J23" i="7"/>
  <c r="K23" i="7"/>
  <c r="L23" i="7"/>
  <c r="H24" i="7"/>
  <c r="I24" i="7"/>
  <c r="J24" i="7"/>
  <c r="K24" i="7"/>
  <c r="L24" i="7"/>
  <c r="H25" i="7"/>
  <c r="I25" i="7"/>
  <c r="J25" i="7"/>
  <c r="K25" i="7"/>
  <c r="L25" i="7"/>
  <c r="H26" i="7"/>
  <c r="I26" i="7"/>
  <c r="J26" i="7"/>
  <c r="K26" i="7"/>
  <c r="L26" i="7"/>
  <c r="H27" i="7"/>
  <c r="I27" i="7"/>
  <c r="J27" i="7"/>
  <c r="K27" i="7"/>
  <c r="L27" i="7"/>
  <c r="H28" i="7"/>
  <c r="I28" i="7"/>
  <c r="J28" i="7"/>
  <c r="K28" i="7"/>
  <c r="L28" i="7"/>
  <c r="H29" i="7"/>
  <c r="I29" i="7"/>
  <c r="J29" i="7"/>
  <c r="K29" i="7"/>
  <c r="L29" i="7"/>
  <c r="H30" i="7"/>
  <c r="I30" i="7"/>
  <c r="J30" i="7"/>
  <c r="K30" i="7"/>
  <c r="L30" i="7"/>
  <c r="H31" i="7"/>
  <c r="I31" i="7"/>
  <c r="J31" i="7"/>
  <c r="K31" i="7"/>
  <c r="L31" i="7"/>
  <c r="H32" i="7"/>
  <c r="I32" i="7"/>
  <c r="J32" i="7"/>
  <c r="K32" i="7"/>
  <c r="L32" i="7"/>
  <c r="H33" i="7"/>
  <c r="I33" i="7"/>
  <c r="J33" i="7"/>
  <c r="K33" i="7"/>
  <c r="L33" i="7"/>
  <c r="H34" i="7"/>
  <c r="I34" i="7"/>
  <c r="J34" i="7"/>
  <c r="K34" i="7"/>
  <c r="L34" i="7"/>
  <c r="H35" i="7"/>
  <c r="I35" i="7"/>
  <c r="J35" i="7"/>
  <c r="K35" i="7"/>
  <c r="L35" i="7"/>
  <c r="H36" i="7"/>
  <c r="I36" i="7"/>
  <c r="J36" i="7"/>
  <c r="K36" i="7"/>
  <c r="L36" i="7"/>
  <c r="H37" i="7"/>
  <c r="I37" i="7"/>
  <c r="J37" i="7"/>
  <c r="K37" i="7"/>
  <c r="L37" i="7"/>
  <c r="H38" i="7"/>
  <c r="I38" i="7"/>
  <c r="J38" i="7"/>
  <c r="K38" i="7"/>
  <c r="L38" i="7"/>
  <c r="H39" i="7"/>
  <c r="I39" i="7"/>
  <c r="J39" i="7"/>
  <c r="K39" i="7"/>
  <c r="L39" i="7"/>
  <c r="H40" i="7"/>
  <c r="I40" i="7"/>
  <c r="J40" i="7"/>
  <c r="K40" i="7"/>
  <c r="L40" i="7"/>
  <c r="H41" i="7"/>
  <c r="I41" i="7"/>
  <c r="J41" i="7"/>
  <c r="K41" i="7"/>
  <c r="L41" i="7"/>
  <c r="H42" i="7"/>
  <c r="I42" i="7"/>
  <c r="J42" i="7"/>
  <c r="K42" i="7"/>
  <c r="L42" i="7"/>
  <c r="H43" i="7"/>
  <c r="I43" i="7"/>
  <c r="J43" i="7"/>
  <c r="K43" i="7"/>
  <c r="L43" i="7"/>
  <c r="H44" i="7"/>
  <c r="I44" i="7"/>
  <c r="J44" i="7"/>
  <c r="K44" i="7"/>
  <c r="L44" i="7"/>
  <c r="H45" i="7"/>
  <c r="I45" i="7"/>
  <c r="J45" i="7"/>
  <c r="K45" i="7"/>
  <c r="L45" i="7"/>
  <c r="H46" i="7"/>
  <c r="I46" i="7"/>
  <c r="J46" i="7"/>
  <c r="K46" i="7"/>
  <c r="L46" i="7"/>
  <c r="H47" i="7"/>
  <c r="I47" i="7"/>
  <c r="J47" i="7"/>
  <c r="K47" i="7"/>
  <c r="L47" i="7"/>
  <c r="H48" i="7"/>
  <c r="I48" i="7"/>
  <c r="J48" i="7"/>
  <c r="K48" i="7"/>
  <c r="L48" i="7"/>
  <c r="H49" i="7"/>
  <c r="I49" i="7"/>
  <c r="J49" i="7"/>
  <c r="K49" i="7"/>
  <c r="L49" i="7"/>
  <c r="H50" i="7"/>
  <c r="I50" i="7"/>
  <c r="J50" i="7"/>
  <c r="K50" i="7"/>
  <c r="L50" i="7"/>
  <c r="H51" i="7"/>
  <c r="I51" i="7"/>
  <c r="J51" i="7"/>
  <c r="K51" i="7"/>
  <c r="L51" i="7"/>
  <c r="H52" i="7"/>
  <c r="I52" i="7"/>
  <c r="J52" i="7"/>
  <c r="K52" i="7"/>
  <c r="L52" i="7"/>
  <c r="H53" i="7"/>
  <c r="I53" i="7"/>
  <c r="J53" i="7"/>
  <c r="K53" i="7"/>
  <c r="L53" i="7"/>
  <c r="H54" i="7"/>
  <c r="I54" i="7"/>
  <c r="J54" i="7"/>
  <c r="K54" i="7"/>
  <c r="L54" i="7"/>
  <c r="H55" i="7"/>
  <c r="I55" i="7"/>
  <c r="J55" i="7"/>
  <c r="K55" i="7"/>
  <c r="L55" i="7"/>
  <c r="H56" i="7"/>
  <c r="I56" i="7"/>
  <c r="J56" i="7"/>
  <c r="K56" i="7"/>
  <c r="L56" i="7"/>
  <c r="H57" i="7"/>
  <c r="I57" i="7"/>
  <c r="J57" i="7"/>
  <c r="K57" i="7"/>
  <c r="L57" i="7"/>
  <c r="H58" i="7"/>
  <c r="I58" i="7"/>
  <c r="J58" i="7"/>
  <c r="K58" i="7"/>
  <c r="L58" i="7"/>
  <c r="H59" i="7"/>
  <c r="I59" i="7"/>
  <c r="J59" i="7"/>
  <c r="K59" i="7"/>
  <c r="L59" i="7"/>
  <c r="H60" i="7"/>
  <c r="I60" i="7"/>
  <c r="J60" i="7"/>
  <c r="K60" i="7"/>
  <c r="L60" i="7"/>
  <c r="H61" i="7"/>
  <c r="I61" i="7"/>
  <c r="J61" i="7"/>
  <c r="K61" i="7"/>
  <c r="L61" i="7"/>
  <c r="H62" i="7"/>
  <c r="I62" i="7"/>
  <c r="J62" i="7"/>
  <c r="K62" i="7"/>
  <c r="L62" i="7"/>
  <c r="H63" i="7"/>
  <c r="I63" i="7"/>
  <c r="J63" i="7"/>
  <c r="K63" i="7"/>
  <c r="L63" i="7"/>
  <c r="H64" i="7"/>
  <c r="I64" i="7"/>
  <c r="J64" i="7"/>
  <c r="K64" i="7"/>
  <c r="L64" i="7"/>
  <c r="H65" i="7"/>
  <c r="I65" i="7"/>
  <c r="J65" i="7"/>
  <c r="K65" i="7"/>
  <c r="L65" i="7"/>
  <c r="H66" i="7"/>
  <c r="I66" i="7"/>
  <c r="J66" i="7"/>
  <c r="K66" i="7"/>
  <c r="L66" i="7"/>
  <c r="H67" i="7"/>
  <c r="I67" i="7"/>
  <c r="J67" i="7"/>
  <c r="K67" i="7"/>
  <c r="L67" i="7"/>
  <c r="H68" i="7"/>
  <c r="I68" i="7"/>
  <c r="J68" i="7"/>
  <c r="K68" i="7"/>
  <c r="L68" i="7"/>
  <c r="H69" i="7"/>
  <c r="I69" i="7"/>
  <c r="J69" i="7"/>
  <c r="K69" i="7"/>
  <c r="L69" i="7"/>
  <c r="H70" i="7"/>
  <c r="I70" i="7"/>
  <c r="J70" i="7"/>
  <c r="K70" i="7"/>
  <c r="L70" i="7"/>
  <c r="H71" i="7"/>
  <c r="I71" i="7"/>
  <c r="J71" i="7"/>
  <c r="K71" i="7"/>
  <c r="L71" i="7"/>
  <c r="H72" i="7"/>
  <c r="I72" i="7"/>
  <c r="J72" i="7"/>
  <c r="K72" i="7"/>
  <c r="L72" i="7"/>
  <c r="H73" i="7"/>
  <c r="I73" i="7"/>
  <c r="J73" i="7"/>
  <c r="K73" i="7"/>
  <c r="L73" i="7"/>
  <c r="H74" i="7"/>
  <c r="I74" i="7"/>
  <c r="J74" i="7"/>
  <c r="K74" i="7"/>
  <c r="L74" i="7"/>
  <c r="H75" i="7"/>
  <c r="I75" i="7"/>
  <c r="J75" i="7"/>
  <c r="K75" i="7"/>
  <c r="L75" i="7"/>
  <c r="H76" i="7"/>
  <c r="I76" i="7"/>
  <c r="J76" i="7"/>
  <c r="K76" i="7"/>
  <c r="L76" i="7"/>
  <c r="H77" i="7"/>
  <c r="I77" i="7"/>
  <c r="J77" i="7"/>
  <c r="K77" i="7"/>
  <c r="L77" i="7"/>
  <c r="H78" i="7"/>
  <c r="I78" i="7"/>
  <c r="J78" i="7"/>
  <c r="K78" i="7"/>
  <c r="L78" i="7"/>
  <c r="H79" i="7"/>
  <c r="I79" i="7"/>
  <c r="J79" i="7"/>
  <c r="K79" i="7"/>
  <c r="L79" i="7"/>
  <c r="H80" i="7"/>
  <c r="I80" i="7"/>
  <c r="J80" i="7"/>
  <c r="K80" i="7"/>
  <c r="L80" i="7"/>
  <c r="H81" i="7"/>
  <c r="I81" i="7"/>
  <c r="J81" i="7"/>
  <c r="K81" i="7"/>
  <c r="L81" i="7"/>
  <c r="H82" i="7"/>
  <c r="I82" i="7"/>
  <c r="J82" i="7"/>
  <c r="K82" i="7"/>
  <c r="L82" i="7"/>
  <c r="H83" i="7"/>
  <c r="I83" i="7"/>
  <c r="J83" i="7"/>
  <c r="K83" i="7"/>
  <c r="L83" i="7"/>
  <c r="H84" i="7"/>
  <c r="I84" i="7"/>
  <c r="J84" i="7"/>
  <c r="K84" i="7"/>
  <c r="L84" i="7"/>
  <c r="H85" i="7"/>
  <c r="I85" i="7"/>
  <c r="J85" i="7"/>
  <c r="K85" i="7"/>
  <c r="L85" i="7"/>
  <c r="H86" i="7"/>
  <c r="I86" i="7"/>
  <c r="J86" i="7"/>
  <c r="K86" i="7"/>
  <c r="L86" i="7"/>
  <c r="H87" i="7"/>
  <c r="I87" i="7"/>
  <c r="J87" i="7"/>
  <c r="K87" i="7"/>
  <c r="L87" i="7"/>
  <c r="H88" i="7"/>
  <c r="I88" i="7"/>
  <c r="J88" i="7"/>
  <c r="K88" i="7"/>
  <c r="L88" i="7"/>
  <c r="H89" i="7"/>
  <c r="I89" i="7"/>
  <c r="J89" i="7"/>
  <c r="K89" i="7"/>
  <c r="L89" i="7"/>
  <c r="H90" i="7"/>
  <c r="I90" i="7"/>
  <c r="J90" i="7"/>
  <c r="K90" i="7"/>
  <c r="L90" i="7"/>
  <c r="H91" i="7"/>
  <c r="I91" i="7"/>
  <c r="J91" i="7"/>
  <c r="K91" i="7"/>
  <c r="L91" i="7"/>
  <c r="H92" i="7"/>
  <c r="I92" i="7"/>
  <c r="J92" i="7"/>
  <c r="K92" i="7"/>
  <c r="L92" i="7"/>
  <c r="H93" i="7"/>
  <c r="I93" i="7"/>
  <c r="J93" i="7"/>
  <c r="K93" i="7"/>
  <c r="L93" i="7"/>
  <c r="H94" i="7"/>
  <c r="I94" i="7"/>
  <c r="J94" i="7"/>
  <c r="K94" i="7"/>
  <c r="L94" i="7"/>
  <c r="H95" i="7"/>
  <c r="I95" i="7"/>
  <c r="J95" i="7"/>
  <c r="K95" i="7"/>
  <c r="L95" i="7"/>
  <c r="H96" i="7"/>
  <c r="I96" i="7"/>
  <c r="J96" i="7"/>
  <c r="K96" i="7"/>
  <c r="L96" i="7"/>
  <c r="H97" i="7"/>
  <c r="I97" i="7"/>
  <c r="J97" i="7"/>
  <c r="K97" i="7"/>
  <c r="L97" i="7"/>
  <c r="H98" i="7"/>
  <c r="I98" i="7"/>
  <c r="J98" i="7"/>
  <c r="K98" i="7"/>
  <c r="L98" i="7"/>
  <c r="H99" i="7"/>
  <c r="I99" i="7"/>
  <c r="J99" i="7"/>
  <c r="K99" i="7"/>
  <c r="L99" i="7"/>
  <c r="H100" i="7"/>
  <c r="I100" i="7"/>
  <c r="J100" i="7"/>
  <c r="K100" i="7"/>
  <c r="L100" i="7"/>
  <c r="H101" i="7"/>
  <c r="I101" i="7"/>
  <c r="J101" i="7"/>
  <c r="K101" i="7"/>
  <c r="L101" i="7"/>
  <c r="H102" i="7"/>
  <c r="I102" i="7"/>
  <c r="J102" i="7"/>
  <c r="K102" i="7"/>
  <c r="L102" i="7"/>
  <c r="H103" i="7"/>
  <c r="I103" i="7"/>
  <c r="J103" i="7"/>
  <c r="K103" i="7"/>
  <c r="L103" i="7"/>
  <c r="H104" i="7"/>
  <c r="I104" i="7"/>
  <c r="J104" i="7"/>
  <c r="K104" i="7"/>
  <c r="L104" i="7"/>
  <c r="H105" i="7"/>
  <c r="I105" i="7"/>
  <c r="J105" i="7"/>
  <c r="K105" i="7"/>
  <c r="L105" i="7"/>
  <c r="H106" i="7"/>
  <c r="I106" i="7"/>
  <c r="J106" i="7"/>
  <c r="K106" i="7"/>
  <c r="L106" i="7"/>
  <c r="H107" i="7"/>
  <c r="I107" i="7"/>
  <c r="J107" i="7"/>
  <c r="K107" i="7"/>
  <c r="L107" i="7"/>
  <c r="H108" i="7"/>
  <c r="I108" i="7"/>
  <c r="J108" i="7"/>
  <c r="K108" i="7"/>
  <c r="L108" i="7"/>
  <c r="H109" i="7"/>
  <c r="I109" i="7"/>
  <c r="J109" i="7"/>
  <c r="K109" i="7"/>
  <c r="L109" i="7"/>
  <c r="H110" i="7"/>
  <c r="I110" i="7"/>
  <c r="J110" i="7"/>
  <c r="K110" i="7"/>
  <c r="L110" i="7"/>
  <c r="H111" i="7"/>
  <c r="I111" i="7"/>
  <c r="J111" i="7"/>
  <c r="K111" i="7"/>
  <c r="L111" i="7"/>
  <c r="H112" i="7"/>
  <c r="I112" i="7"/>
  <c r="J112" i="7"/>
  <c r="K112" i="7"/>
  <c r="L112" i="7"/>
  <c r="H113" i="7"/>
  <c r="I113" i="7"/>
  <c r="J113" i="7"/>
  <c r="K113" i="7"/>
  <c r="L113" i="7"/>
  <c r="H114" i="7"/>
  <c r="I114" i="7"/>
  <c r="J114" i="7"/>
  <c r="K114" i="7"/>
  <c r="L114" i="7"/>
  <c r="H115" i="7"/>
  <c r="I115" i="7"/>
  <c r="J115" i="7"/>
  <c r="K115" i="7"/>
  <c r="L115" i="7"/>
  <c r="H116" i="7"/>
  <c r="I116" i="7"/>
  <c r="J116" i="7"/>
  <c r="K116" i="7"/>
  <c r="L116" i="7"/>
  <c r="H117" i="7"/>
  <c r="I117" i="7"/>
  <c r="J117" i="7"/>
  <c r="K117" i="7"/>
  <c r="L117" i="7"/>
  <c r="H118" i="7"/>
  <c r="I118" i="7"/>
  <c r="J118" i="7"/>
  <c r="K118" i="7"/>
  <c r="L118" i="7"/>
  <c r="H119" i="7"/>
  <c r="I119" i="7"/>
  <c r="J119" i="7"/>
  <c r="K119" i="7"/>
  <c r="L119" i="7"/>
  <c r="H120" i="7"/>
  <c r="I120" i="7"/>
  <c r="J120" i="7"/>
  <c r="K120" i="7"/>
  <c r="L120" i="7"/>
  <c r="H121" i="7"/>
  <c r="I121" i="7"/>
  <c r="J121" i="7"/>
  <c r="K121" i="7"/>
  <c r="L121" i="7"/>
  <c r="H122" i="7"/>
  <c r="I122" i="7"/>
  <c r="J122" i="7"/>
  <c r="K122" i="7"/>
  <c r="L122" i="7"/>
  <c r="H123" i="7"/>
  <c r="I123" i="7"/>
  <c r="J123" i="7"/>
  <c r="K123" i="7"/>
  <c r="L123" i="7"/>
  <c r="H124" i="7"/>
  <c r="I124" i="7"/>
  <c r="J124" i="7"/>
  <c r="K124" i="7"/>
  <c r="L124" i="7"/>
  <c r="H125" i="7"/>
  <c r="I125" i="7"/>
  <c r="J125" i="7"/>
  <c r="K125" i="7"/>
  <c r="L125" i="7"/>
  <c r="H126" i="7"/>
  <c r="I126" i="7"/>
  <c r="J126" i="7"/>
  <c r="K126" i="7"/>
  <c r="L126" i="7"/>
  <c r="H127" i="7"/>
  <c r="I127" i="7"/>
  <c r="J127" i="7"/>
  <c r="K127" i="7"/>
  <c r="L127" i="7"/>
  <c r="H128" i="7"/>
  <c r="I128" i="7"/>
  <c r="J128" i="7"/>
  <c r="K128" i="7"/>
  <c r="L128" i="7"/>
  <c r="H129" i="7"/>
  <c r="I129" i="7"/>
  <c r="J129" i="7"/>
  <c r="K129" i="7"/>
  <c r="L129" i="7"/>
  <c r="H130" i="7"/>
  <c r="I130" i="7"/>
  <c r="J130" i="7"/>
  <c r="K130" i="7"/>
  <c r="L130" i="7"/>
  <c r="H131" i="7"/>
  <c r="I131" i="7"/>
  <c r="J131" i="7"/>
  <c r="K131" i="7"/>
  <c r="L131" i="7"/>
  <c r="H132" i="7"/>
  <c r="I132" i="7"/>
  <c r="J132" i="7"/>
  <c r="K132" i="7"/>
  <c r="L132" i="7"/>
  <c r="H133" i="7"/>
  <c r="I133" i="7"/>
  <c r="J133" i="7"/>
  <c r="K133" i="7"/>
  <c r="L133" i="7"/>
  <c r="H134" i="7"/>
  <c r="I134" i="7"/>
  <c r="J134" i="7"/>
  <c r="K134" i="7"/>
  <c r="L134" i="7"/>
  <c r="H135" i="7"/>
  <c r="I135" i="7"/>
  <c r="J135" i="7"/>
  <c r="K135" i="7"/>
  <c r="L135" i="7"/>
  <c r="H136" i="7"/>
  <c r="I136" i="7"/>
  <c r="J136" i="7"/>
  <c r="K136" i="7"/>
  <c r="L136" i="7"/>
  <c r="H137" i="7"/>
  <c r="I137" i="7"/>
  <c r="J137" i="7"/>
  <c r="K137" i="7"/>
  <c r="L137" i="7"/>
  <c r="H138" i="7"/>
  <c r="I138" i="7"/>
  <c r="J138" i="7"/>
  <c r="K138" i="7"/>
  <c r="L138" i="7"/>
  <c r="H139" i="7"/>
  <c r="I139" i="7"/>
  <c r="J139" i="7"/>
  <c r="K139" i="7"/>
  <c r="L139" i="7"/>
  <c r="H140" i="7"/>
  <c r="I140" i="7"/>
  <c r="J140" i="7"/>
  <c r="K140" i="7"/>
  <c r="L140" i="7"/>
  <c r="H141" i="7"/>
  <c r="I141" i="7"/>
  <c r="J141" i="7"/>
  <c r="K141" i="7"/>
  <c r="L141" i="7"/>
  <c r="H142" i="7"/>
  <c r="I142" i="7"/>
  <c r="J142" i="7"/>
  <c r="K142" i="7"/>
  <c r="L142" i="7"/>
  <c r="H143" i="7"/>
  <c r="I143" i="7"/>
  <c r="J143" i="7"/>
  <c r="K143" i="7"/>
  <c r="L143" i="7"/>
  <c r="H144" i="7"/>
  <c r="I144" i="7"/>
  <c r="J144" i="7"/>
  <c r="K144" i="7"/>
  <c r="L144" i="7"/>
  <c r="H145" i="7"/>
  <c r="I145" i="7"/>
  <c r="J145" i="7"/>
  <c r="K145" i="7"/>
  <c r="L145" i="7"/>
  <c r="H146" i="7"/>
  <c r="I146" i="7"/>
  <c r="J146" i="7"/>
  <c r="K146" i="7"/>
  <c r="L146" i="7"/>
  <c r="H147" i="7"/>
  <c r="I147" i="7"/>
  <c r="J147" i="7"/>
  <c r="K147" i="7"/>
  <c r="L147" i="7"/>
  <c r="H148" i="7"/>
  <c r="I148" i="7"/>
  <c r="J148" i="7"/>
  <c r="K148" i="7"/>
  <c r="L148" i="7"/>
  <c r="H149" i="7"/>
  <c r="I149" i="7"/>
  <c r="J149" i="7"/>
  <c r="K149" i="7"/>
  <c r="L149" i="7"/>
  <c r="H150" i="7"/>
  <c r="I150" i="7"/>
  <c r="J150" i="7"/>
  <c r="K150" i="7"/>
  <c r="L150" i="7"/>
  <c r="H151" i="7"/>
  <c r="I151" i="7"/>
  <c r="J151" i="7"/>
  <c r="K151" i="7"/>
  <c r="L151" i="7"/>
  <c r="H152" i="7"/>
  <c r="I152" i="7"/>
  <c r="J152" i="7"/>
  <c r="K152" i="7"/>
  <c r="L152" i="7"/>
  <c r="H153" i="7"/>
  <c r="I153" i="7"/>
  <c r="J153" i="7"/>
  <c r="K153" i="7"/>
  <c r="L153" i="7"/>
  <c r="H154" i="7"/>
  <c r="I154" i="7"/>
  <c r="J154" i="7"/>
  <c r="K154" i="7"/>
  <c r="L154" i="7"/>
  <c r="H155" i="7"/>
  <c r="I155" i="7"/>
  <c r="J155" i="7"/>
  <c r="K155" i="7"/>
  <c r="L155" i="7"/>
  <c r="H156" i="7"/>
  <c r="I156" i="7"/>
  <c r="J156" i="7"/>
  <c r="K156" i="7"/>
  <c r="L156" i="7"/>
  <c r="H157" i="7"/>
  <c r="I157" i="7"/>
  <c r="J157" i="7"/>
  <c r="K157" i="7"/>
  <c r="L157" i="7"/>
  <c r="H158" i="7"/>
  <c r="I158" i="7"/>
  <c r="J158" i="7"/>
  <c r="K158" i="7"/>
  <c r="L158" i="7"/>
  <c r="H159" i="7"/>
  <c r="I159" i="7"/>
  <c r="J159" i="7"/>
  <c r="K159" i="7"/>
  <c r="L159" i="7"/>
  <c r="H160" i="7"/>
  <c r="I160" i="7"/>
  <c r="J160" i="7"/>
  <c r="K160" i="7"/>
  <c r="L160" i="7"/>
  <c r="H161" i="7"/>
  <c r="I161" i="7"/>
  <c r="J161" i="7"/>
  <c r="K161" i="7"/>
  <c r="L161" i="7"/>
  <c r="H162" i="7"/>
  <c r="I162" i="7"/>
  <c r="J162" i="7"/>
  <c r="K162" i="7"/>
  <c r="L162" i="7"/>
  <c r="H163" i="7"/>
  <c r="I163" i="7"/>
  <c r="J163" i="7"/>
  <c r="K163" i="7"/>
  <c r="L163" i="7"/>
  <c r="H164" i="7"/>
  <c r="I164" i="7"/>
  <c r="J164" i="7"/>
  <c r="K164" i="7"/>
  <c r="L164" i="7"/>
  <c r="H165" i="7"/>
  <c r="I165" i="7"/>
  <c r="J165" i="7"/>
  <c r="K165" i="7"/>
  <c r="L165" i="7"/>
  <c r="H166" i="7"/>
  <c r="I166" i="7"/>
  <c r="J166" i="7"/>
  <c r="K166" i="7"/>
  <c r="L166" i="7"/>
  <c r="H167" i="7"/>
  <c r="I167" i="7"/>
  <c r="J167" i="7"/>
  <c r="K167" i="7"/>
  <c r="L167" i="7"/>
  <c r="H168" i="7"/>
  <c r="I168" i="7"/>
  <c r="J168" i="7"/>
  <c r="K168" i="7"/>
  <c r="L168" i="7"/>
  <c r="H169" i="7"/>
  <c r="I169" i="7"/>
  <c r="J169" i="7"/>
  <c r="K169" i="7"/>
  <c r="L169" i="7"/>
  <c r="H170" i="7"/>
  <c r="I170" i="7"/>
  <c r="J170" i="7"/>
  <c r="K170" i="7"/>
  <c r="L170" i="7"/>
  <c r="H171" i="7"/>
  <c r="I171" i="7"/>
  <c r="J171" i="7"/>
  <c r="K171" i="7"/>
  <c r="L171" i="7"/>
  <c r="H172" i="7"/>
  <c r="I172" i="7"/>
  <c r="J172" i="7"/>
  <c r="K172" i="7"/>
  <c r="L172" i="7"/>
  <c r="H173" i="7"/>
  <c r="I173" i="7"/>
  <c r="J173" i="7"/>
  <c r="K173" i="7"/>
  <c r="L173" i="7"/>
  <c r="H174" i="7"/>
  <c r="I174" i="7"/>
  <c r="J174" i="7"/>
  <c r="K174" i="7"/>
  <c r="L174" i="7"/>
  <c r="H175" i="7"/>
  <c r="I175" i="7"/>
  <c r="J175" i="7"/>
  <c r="K175" i="7"/>
  <c r="L175" i="7"/>
  <c r="H176" i="7"/>
  <c r="I176" i="7"/>
  <c r="J176" i="7"/>
  <c r="K176" i="7"/>
  <c r="L176" i="7"/>
  <c r="H177" i="7"/>
  <c r="I177" i="7"/>
  <c r="J177" i="7"/>
  <c r="K177" i="7"/>
  <c r="L177" i="7"/>
  <c r="H178" i="7"/>
  <c r="I178" i="7"/>
  <c r="J178" i="7"/>
  <c r="K178" i="7"/>
  <c r="L178" i="7"/>
  <c r="H179" i="7"/>
  <c r="I179" i="7"/>
  <c r="J179" i="7"/>
  <c r="K179" i="7"/>
  <c r="L179" i="7"/>
  <c r="H180" i="7"/>
  <c r="I180" i="7"/>
  <c r="J180" i="7"/>
  <c r="K180" i="7"/>
  <c r="L180" i="7"/>
  <c r="H181" i="7"/>
  <c r="I181" i="7"/>
  <c r="J181" i="7"/>
  <c r="K181" i="7"/>
  <c r="L181" i="7"/>
  <c r="H182" i="7"/>
  <c r="I182" i="7"/>
  <c r="J182" i="7"/>
  <c r="K182" i="7"/>
  <c r="L182" i="7"/>
  <c r="H183" i="7"/>
  <c r="I183" i="7"/>
  <c r="J183" i="7"/>
  <c r="K183" i="7"/>
  <c r="L183" i="7"/>
  <c r="H184" i="7"/>
  <c r="I184" i="7"/>
  <c r="J184" i="7"/>
  <c r="K184" i="7"/>
  <c r="L184" i="7"/>
  <c r="H185" i="7"/>
  <c r="I185" i="7"/>
  <c r="J185" i="7"/>
  <c r="K185" i="7"/>
  <c r="L185" i="7"/>
  <c r="H186" i="7"/>
  <c r="I186" i="7"/>
  <c r="J186" i="7"/>
  <c r="K186" i="7"/>
  <c r="L186" i="7"/>
  <c r="H187" i="7"/>
  <c r="I187" i="7"/>
  <c r="J187" i="7"/>
  <c r="K187" i="7"/>
  <c r="L187" i="7"/>
  <c r="H188" i="7"/>
  <c r="I188" i="7"/>
  <c r="J188" i="7"/>
  <c r="K188" i="7"/>
  <c r="L188" i="7"/>
  <c r="H189" i="7"/>
  <c r="I189" i="7"/>
  <c r="J189" i="7"/>
  <c r="K189" i="7"/>
  <c r="L189" i="7"/>
  <c r="H190" i="7"/>
  <c r="I190" i="7"/>
  <c r="J190" i="7"/>
  <c r="K190" i="7"/>
  <c r="L190" i="7"/>
  <c r="H191" i="7"/>
  <c r="I191" i="7"/>
  <c r="J191" i="7"/>
  <c r="K191" i="7"/>
  <c r="L191" i="7"/>
  <c r="H192" i="7"/>
  <c r="I192" i="7"/>
  <c r="J192" i="7"/>
  <c r="K192" i="7"/>
  <c r="L192" i="7"/>
  <c r="H193" i="7"/>
  <c r="I193" i="7"/>
  <c r="J193" i="7"/>
  <c r="K193" i="7"/>
  <c r="L193" i="7"/>
  <c r="H194" i="7"/>
  <c r="I194" i="7"/>
  <c r="J194" i="7"/>
  <c r="K194" i="7"/>
  <c r="L194" i="7"/>
  <c r="H195" i="7"/>
  <c r="I195" i="7"/>
  <c r="J195" i="7"/>
  <c r="K195" i="7"/>
  <c r="L195" i="7"/>
  <c r="H196" i="7"/>
  <c r="I196" i="7"/>
  <c r="J196" i="7"/>
  <c r="K196" i="7"/>
  <c r="L196" i="7"/>
  <c r="H197" i="7"/>
  <c r="I197" i="7"/>
  <c r="J197" i="7"/>
  <c r="K197" i="7"/>
  <c r="L197" i="7"/>
  <c r="H198" i="7"/>
  <c r="I198" i="7"/>
  <c r="J198" i="7"/>
  <c r="K198" i="7"/>
  <c r="L198" i="7"/>
  <c r="H199" i="7"/>
  <c r="I199" i="7"/>
  <c r="J199" i="7"/>
  <c r="K199" i="7"/>
  <c r="L199" i="7"/>
  <c r="H200" i="7"/>
  <c r="I200" i="7"/>
  <c r="J200" i="7"/>
  <c r="K200" i="7"/>
  <c r="L200" i="7"/>
  <c r="H201" i="7"/>
  <c r="I201" i="7"/>
  <c r="J201" i="7"/>
  <c r="K201" i="7"/>
  <c r="L201" i="7"/>
  <c r="H202" i="7"/>
  <c r="I202" i="7"/>
  <c r="J202" i="7"/>
  <c r="K202" i="7"/>
  <c r="L202" i="7"/>
  <c r="H203" i="7"/>
  <c r="I203" i="7"/>
  <c r="J203" i="7"/>
  <c r="K203" i="7"/>
  <c r="L203" i="7"/>
  <c r="H204" i="7"/>
  <c r="I204" i="7"/>
  <c r="J204" i="7"/>
  <c r="K204" i="7"/>
  <c r="L204" i="7"/>
  <c r="H205" i="7"/>
  <c r="I205" i="7"/>
  <c r="J205" i="7"/>
  <c r="K205" i="7"/>
  <c r="L205" i="7"/>
  <c r="H206" i="7"/>
  <c r="I206" i="7"/>
  <c r="J206" i="7"/>
  <c r="K206" i="7"/>
  <c r="L206" i="7"/>
  <c r="H207" i="7"/>
  <c r="I207" i="7"/>
  <c r="J207" i="7"/>
  <c r="K207" i="7"/>
  <c r="L207" i="7"/>
  <c r="H208" i="7"/>
  <c r="I208" i="7"/>
  <c r="J208" i="7"/>
  <c r="K208" i="7"/>
  <c r="L208" i="7"/>
  <c r="H209" i="7"/>
  <c r="I209" i="7"/>
  <c r="J209" i="7"/>
  <c r="K209" i="7"/>
  <c r="L209" i="7"/>
  <c r="H210" i="7"/>
  <c r="I210" i="7"/>
  <c r="J210" i="7"/>
  <c r="K210" i="7"/>
  <c r="L210" i="7"/>
  <c r="H211" i="7"/>
  <c r="I211" i="7"/>
  <c r="J211" i="7"/>
  <c r="K211" i="7"/>
  <c r="L211" i="7"/>
  <c r="H212" i="7"/>
  <c r="I212" i="7"/>
  <c r="J212" i="7"/>
  <c r="K212" i="7"/>
  <c r="L212" i="7"/>
  <c r="H213" i="7"/>
  <c r="I213" i="7"/>
  <c r="J213" i="7"/>
  <c r="K213" i="7"/>
  <c r="L213" i="7"/>
  <c r="H214" i="7"/>
  <c r="I214" i="7"/>
  <c r="J214" i="7"/>
  <c r="K214" i="7"/>
  <c r="L214" i="7"/>
  <c r="H215" i="7"/>
  <c r="I215" i="7"/>
  <c r="J215" i="7"/>
  <c r="K215" i="7"/>
  <c r="L215" i="7"/>
  <c r="H216" i="7"/>
  <c r="I216" i="7"/>
  <c r="J216" i="7"/>
  <c r="K216" i="7"/>
  <c r="L216" i="7"/>
  <c r="H217" i="7"/>
  <c r="I217" i="7"/>
  <c r="J217" i="7"/>
  <c r="K217" i="7"/>
  <c r="L217" i="7"/>
  <c r="H218" i="7"/>
  <c r="I218" i="7"/>
  <c r="J218" i="7"/>
  <c r="K218" i="7"/>
  <c r="L218" i="7"/>
  <c r="H219" i="7"/>
  <c r="I219" i="7"/>
  <c r="J219" i="7"/>
  <c r="K219" i="7"/>
  <c r="L219" i="7"/>
  <c r="H220" i="7"/>
  <c r="I220" i="7"/>
  <c r="J220" i="7"/>
  <c r="K220" i="7"/>
  <c r="L220" i="7"/>
  <c r="H221" i="7"/>
  <c r="I221" i="7"/>
  <c r="J221" i="7"/>
  <c r="K221" i="7"/>
  <c r="L221" i="7"/>
  <c r="H222" i="7"/>
  <c r="I222" i="7"/>
  <c r="J222" i="7"/>
  <c r="K222" i="7"/>
  <c r="L222" i="7"/>
  <c r="H223" i="7"/>
  <c r="I223" i="7"/>
  <c r="J223" i="7"/>
  <c r="K223" i="7"/>
  <c r="L223" i="7"/>
  <c r="H224" i="7"/>
  <c r="I224" i="7"/>
  <c r="J224" i="7"/>
  <c r="K224" i="7"/>
  <c r="L224" i="7"/>
  <c r="H225" i="7"/>
  <c r="I225" i="7"/>
  <c r="J225" i="7"/>
  <c r="K225" i="7"/>
  <c r="L225" i="7"/>
  <c r="H226" i="7"/>
  <c r="I226" i="7"/>
  <c r="J226" i="7"/>
  <c r="K226" i="7"/>
  <c r="L226" i="7"/>
  <c r="H227" i="7"/>
  <c r="I227" i="7"/>
  <c r="J227" i="7"/>
  <c r="K227" i="7"/>
  <c r="L227" i="7"/>
  <c r="H228" i="7"/>
  <c r="I228" i="7"/>
  <c r="J228" i="7"/>
  <c r="K228" i="7"/>
  <c r="L228" i="7"/>
  <c r="H229" i="7"/>
  <c r="I229" i="7"/>
  <c r="J229" i="7"/>
  <c r="K229" i="7"/>
  <c r="L229" i="7"/>
  <c r="H230" i="7"/>
  <c r="I230" i="7"/>
  <c r="J230" i="7"/>
  <c r="K230" i="7"/>
  <c r="L230" i="7"/>
  <c r="H231" i="7"/>
  <c r="I231" i="7"/>
  <c r="J231" i="7"/>
  <c r="K231" i="7"/>
  <c r="L231" i="7"/>
  <c r="H232" i="7"/>
  <c r="I232" i="7"/>
  <c r="J232" i="7"/>
  <c r="K232" i="7"/>
  <c r="L232" i="7"/>
  <c r="H233" i="7"/>
  <c r="I233" i="7"/>
  <c r="J233" i="7"/>
  <c r="K233" i="7"/>
  <c r="L233" i="7"/>
  <c r="H234" i="7"/>
  <c r="I234" i="7"/>
  <c r="J234" i="7"/>
  <c r="K234" i="7"/>
  <c r="L234" i="7"/>
  <c r="H235" i="7"/>
  <c r="I235" i="7"/>
  <c r="J235" i="7"/>
  <c r="K235" i="7"/>
  <c r="L235" i="7"/>
  <c r="H236" i="7"/>
  <c r="I236" i="7"/>
  <c r="J236" i="7"/>
  <c r="K236" i="7"/>
  <c r="L236" i="7"/>
  <c r="H237" i="7"/>
  <c r="I237" i="7"/>
  <c r="J237" i="7"/>
  <c r="K237" i="7"/>
  <c r="L237" i="7"/>
  <c r="H238" i="7"/>
  <c r="I238" i="7"/>
  <c r="J238" i="7"/>
  <c r="K238" i="7"/>
  <c r="L238" i="7"/>
  <c r="H239" i="7"/>
  <c r="I239" i="7"/>
  <c r="J239" i="7"/>
  <c r="K239" i="7"/>
  <c r="L239" i="7"/>
  <c r="H240" i="7"/>
  <c r="I240" i="7"/>
  <c r="J240" i="7"/>
  <c r="K240" i="7"/>
  <c r="L240" i="7"/>
  <c r="H241" i="7"/>
  <c r="I241" i="7"/>
  <c r="J241" i="7"/>
  <c r="K241" i="7"/>
  <c r="L241" i="7"/>
  <c r="H242" i="7"/>
  <c r="I242" i="7"/>
  <c r="J242" i="7"/>
  <c r="K242" i="7"/>
  <c r="L242" i="7"/>
  <c r="H243" i="7"/>
  <c r="I243" i="7"/>
  <c r="J243" i="7"/>
  <c r="K243" i="7"/>
  <c r="L243" i="7"/>
  <c r="H244" i="7"/>
  <c r="I244" i="7"/>
  <c r="J244" i="7"/>
  <c r="K244" i="7"/>
  <c r="L244" i="7"/>
  <c r="H245" i="7"/>
  <c r="I245" i="7"/>
  <c r="J245" i="7"/>
  <c r="K245" i="7"/>
  <c r="L245" i="7"/>
  <c r="H246" i="7"/>
  <c r="I246" i="7"/>
  <c r="J246" i="7"/>
  <c r="K246" i="7"/>
  <c r="L246" i="7"/>
  <c r="H247" i="7"/>
  <c r="I247" i="7"/>
  <c r="J247" i="7"/>
  <c r="K247" i="7"/>
  <c r="L247" i="7"/>
  <c r="H248" i="7"/>
  <c r="I248" i="7"/>
  <c r="J248" i="7"/>
  <c r="K248" i="7"/>
  <c r="L248" i="7"/>
  <c r="H249" i="7"/>
  <c r="I249" i="7"/>
  <c r="J249" i="7"/>
  <c r="K249" i="7"/>
  <c r="L249" i="7"/>
  <c r="H250" i="7"/>
  <c r="I250" i="7"/>
  <c r="J250" i="7"/>
  <c r="K250" i="7"/>
  <c r="L250" i="7"/>
  <c r="H251" i="7"/>
  <c r="I251" i="7"/>
  <c r="J251" i="7"/>
  <c r="K251" i="7"/>
  <c r="L251" i="7"/>
  <c r="H252" i="7"/>
  <c r="I252" i="7"/>
  <c r="J252" i="7"/>
  <c r="K252" i="7"/>
  <c r="L252" i="7"/>
  <c r="H253" i="7"/>
  <c r="I253" i="7"/>
  <c r="J253" i="7"/>
  <c r="K253" i="7"/>
  <c r="L253" i="7"/>
  <c r="H254" i="7"/>
  <c r="I254" i="7"/>
  <c r="J254" i="7"/>
  <c r="K254" i="7"/>
  <c r="L254" i="7"/>
  <c r="H255" i="7"/>
  <c r="I255" i="7"/>
  <c r="J255" i="7"/>
  <c r="K255" i="7"/>
  <c r="L255" i="7"/>
  <c r="H256" i="7"/>
  <c r="I256" i="7"/>
  <c r="J256" i="7"/>
  <c r="K256" i="7"/>
  <c r="L256" i="7"/>
  <c r="H257" i="7"/>
  <c r="I257" i="7"/>
  <c r="J257" i="7"/>
  <c r="K257" i="7"/>
  <c r="L257" i="7"/>
  <c r="H258" i="7"/>
  <c r="I258" i="7"/>
  <c r="J258" i="7"/>
  <c r="K258" i="7"/>
  <c r="L258" i="7"/>
  <c r="H259" i="7"/>
  <c r="I259" i="7"/>
  <c r="J259" i="7"/>
  <c r="K259" i="7"/>
  <c r="L259" i="7"/>
  <c r="H260" i="7"/>
  <c r="I260" i="7"/>
  <c r="J260" i="7"/>
  <c r="K260" i="7"/>
  <c r="L260" i="7"/>
  <c r="H261" i="7"/>
  <c r="I261" i="7"/>
  <c r="J261" i="7"/>
  <c r="K261" i="7"/>
  <c r="L261" i="7"/>
  <c r="H262" i="7"/>
  <c r="I262" i="7"/>
  <c r="J262" i="7"/>
  <c r="K262" i="7"/>
  <c r="L262" i="7"/>
  <c r="H263" i="7"/>
  <c r="I263" i="7"/>
  <c r="J263" i="7"/>
  <c r="K263" i="7"/>
  <c r="L263" i="7"/>
  <c r="H264" i="7"/>
  <c r="I264" i="7"/>
  <c r="J264" i="7"/>
  <c r="K264" i="7"/>
  <c r="L264" i="7"/>
  <c r="H265" i="7"/>
  <c r="I265" i="7"/>
  <c r="J265" i="7"/>
  <c r="K265" i="7"/>
  <c r="L265" i="7"/>
  <c r="H266" i="7"/>
  <c r="I266" i="7"/>
  <c r="J266" i="7"/>
  <c r="K266" i="7"/>
  <c r="L266" i="7"/>
  <c r="H267" i="7"/>
  <c r="I267" i="7"/>
  <c r="J267" i="7"/>
  <c r="K267" i="7"/>
  <c r="L267" i="7"/>
  <c r="H268" i="7"/>
  <c r="I268" i="7"/>
  <c r="J268" i="7"/>
  <c r="K268" i="7"/>
  <c r="L268" i="7"/>
  <c r="H269" i="7"/>
  <c r="I269" i="7"/>
  <c r="J269" i="7"/>
  <c r="K269" i="7"/>
  <c r="L269" i="7"/>
  <c r="H270" i="7"/>
  <c r="I270" i="7"/>
  <c r="J270" i="7"/>
  <c r="K270" i="7"/>
  <c r="L270" i="7"/>
  <c r="H271" i="7"/>
  <c r="I271" i="7"/>
  <c r="J271" i="7"/>
  <c r="K271" i="7"/>
  <c r="L271" i="7"/>
  <c r="H272" i="7"/>
  <c r="I272" i="7"/>
  <c r="J272" i="7"/>
  <c r="K272" i="7"/>
  <c r="L272" i="7"/>
  <c r="H273" i="7"/>
  <c r="I273" i="7"/>
  <c r="J273" i="7"/>
  <c r="K273" i="7"/>
  <c r="L273" i="7"/>
  <c r="H274" i="7"/>
  <c r="I274" i="7"/>
  <c r="J274" i="7"/>
  <c r="K274" i="7"/>
  <c r="L274" i="7"/>
  <c r="H275" i="7"/>
  <c r="I275" i="7"/>
  <c r="J275" i="7"/>
  <c r="K275" i="7"/>
  <c r="L275" i="7"/>
  <c r="H276" i="7"/>
  <c r="I276" i="7"/>
  <c r="J276" i="7"/>
  <c r="K276" i="7"/>
  <c r="L276" i="7"/>
  <c r="H277" i="7"/>
  <c r="I277" i="7"/>
  <c r="J277" i="7"/>
  <c r="K277" i="7"/>
  <c r="L277" i="7"/>
  <c r="H278" i="7"/>
  <c r="I278" i="7"/>
  <c r="J278" i="7"/>
  <c r="K278" i="7"/>
  <c r="L278" i="7"/>
  <c r="H279" i="7"/>
  <c r="I279" i="7"/>
  <c r="J279" i="7"/>
  <c r="K279" i="7"/>
  <c r="L279" i="7"/>
  <c r="H280" i="7"/>
  <c r="I280" i="7"/>
  <c r="J280" i="7"/>
  <c r="K280" i="7"/>
  <c r="L280" i="7"/>
  <c r="H281" i="7"/>
  <c r="I281" i="7"/>
  <c r="J281" i="7"/>
  <c r="K281" i="7"/>
  <c r="L281" i="7"/>
  <c r="H282" i="7"/>
  <c r="I282" i="7"/>
  <c r="J282" i="7"/>
  <c r="K282" i="7"/>
  <c r="L282" i="7"/>
  <c r="H283" i="7"/>
  <c r="I283" i="7"/>
  <c r="J283" i="7"/>
  <c r="K283" i="7"/>
  <c r="L283" i="7"/>
  <c r="H284" i="7"/>
  <c r="I284" i="7"/>
  <c r="J284" i="7"/>
  <c r="K284" i="7"/>
  <c r="L284" i="7"/>
  <c r="H285" i="7"/>
  <c r="I285" i="7"/>
  <c r="J285" i="7"/>
  <c r="K285" i="7"/>
  <c r="L285" i="7"/>
  <c r="H286" i="7"/>
  <c r="I286" i="7"/>
  <c r="J286" i="7"/>
  <c r="K286" i="7"/>
  <c r="L286" i="7"/>
  <c r="H287" i="7"/>
  <c r="I287" i="7"/>
  <c r="J287" i="7"/>
  <c r="K287" i="7"/>
  <c r="L287" i="7"/>
  <c r="H288" i="7"/>
  <c r="I288" i="7"/>
  <c r="J288" i="7"/>
  <c r="K288" i="7"/>
  <c r="L288" i="7"/>
  <c r="H289" i="7"/>
  <c r="I289" i="7"/>
  <c r="J289" i="7"/>
  <c r="K289" i="7"/>
  <c r="L289" i="7"/>
  <c r="H290" i="7"/>
  <c r="I290" i="7"/>
  <c r="J290" i="7"/>
  <c r="K290" i="7"/>
  <c r="L290" i="7"/>
  <c r="H291" i="7"/>
  <c r="I291" i="7"/>
  <c r="J291" i="7"/>
  <c r="K291" i="7"/>
  <c r="L291" i="7"/>
  <c r="H292" i="7"/>
  <c r="I292" i="7"/>
  <c r="J292" i="7"/>
  <c r="K292" i="7"/>
  <c r="L292" i="7"/>
  <c r="H293" i="7"/>
  <c r="I293" i="7"/>
  <c r="J293" i="7"/>
  <c r="K293" i="7"/>
  <c r="L293" i="7"/>
  <c r="H294" i="7"/>
  <c r="I294" i="7"/>
  <c r="J294" i="7"/>
  <c r="K294" i="7"/>
  <c r="L294" i="7"/>
  <c r="H295" i="7"/>
  <c r="I295" i="7"/>
  <c r="J295" i="7"/>
  <c r="K295" i="7"/>
  <c r="L295" i="7"/>
  <c r="H296" i="7"/>
  <c r="I296" i="7"/>
  <c r="J296" i="7"/>
  <c r="K296" i="7"/>
  <c r="L296" i="7"/>
  <c r="H297" i="7"/>
  <c r="I297" i="7"/>
  <c r="J297" i="7"/>
  <c r="K297" i="7"/>
  <c r="L297" i="7"/>
  <c r="H298" i="7"/>
  <c r="I298" i="7"/>
  <c r="J298" i="7"/>
  <c r="K298" i="7"/>
  <c r="L298" i="7"/>
  <c r="H299" i="7"/>
  <c r="I299" i="7"/>
  <c r="J299" i="7"/>
  <c r="K299" i="7"/>
  <c r="L299" i="7"/>
  <c r="H300" i="7"/>
  <c r="I300" i="7"/>
  <c r="J300" i="7"/>
  <c r="K300" i="7"/>
  <c r="L300" i="7"/>
  <c r="H301" i="7"/>
  <c r="I301" i="7"/>
  <c r="J301" i="7"/>
  <c r="K301" i="7"/>
  <c r="L301" i="7"/>
  <c r="H302" i="7"/>
  <c r="I302" i="7"/>
  <c r="J302" i="7"/>
  <c r="K302" i="7"/>
  <c r="L302" i="7"/>
  <c r="H303" i="7"/>
  <c r="I303" i="7"/>
  <c r="J303" i="7"/>
  <c r="K303" i="7"/>
  <c r="L303" i="7"/>
  <c r="H304" i="7"/>
  <c r="I304" i="7"/>
  <c r="J304" i="7"/>
  <c r="K304" i="7"/>
  <c r="L304" i="7"/>
  <c r="H305" i="7"/>
  <c r="I305" i="7"/>
  <c r="J305" i="7"/>
  <c r="K305" i="7"/>
  <c r="L305" i="7"/>
  <c r="H306" i="7"/>
  <c r="I306" i="7"/>
  <c r="J306" i="7"/>
  <c r="K306" i="7"/>
  <c r="L306" i="7"/>
  <c r="H307" i="7"/>
  <c r="I307" i="7"/>
  <c r="J307" i="7"/>
  <c r="K307" i="7"/>
  <c r="L307" i="7"/>
  <c r="H308" i="7"/>
  <c r="I308" i="7"/>
  <c r="J308" i="7"/>
  <c r="K308" i="7"/>
  <c r="L308" i="7"/>
  <c r="H309" i="7"/>
  <c r="I309" i="7"/>
  <c r="J309" i="7"/>
  <c r="K309" i="7"/>
  <c r="L309" i="7"/>
  <c r="H310" i="7"/>
  <c r="I310" i="7"/>
  <c r="J310" i="7"/>
  <c r="K310" i="7"/>
  <c r="L310" i="7"/>
  <c r="H311" i="7"/>
  <c r="I311" i="7"/>
  <c r="J311" i="7"/>
  <c r="K311" i="7"/>
  <c r="L311" i="7"/>
  <c r="H312" i="7"/>
  <c r="I312" i="7"/>
  <c r="J312" i="7"/>
  <c r="K312" i="7"/>
  <c r="L312" i="7"/>
  <c r="H313" i="7"/>
  <c r="I313" i="7"/>
  <c r="J313" i="7"/>
  <c r="K313" i="7"/>
  <c r="L313" i="7"/>
  <c r="H314" i="7"/>
  <c r="I314" i="7"/>
  <c r="J314" i="7"/>
  <c r="K314" i="7"/>
  <c r="L314" i="7"/>
  <c r="H315" i="7"/>
  <c r="I315" i="7"/>
  <c r="J315" i="7"/>
  <c r="K315" i="7"/>
  <c r="L315" i="7"/>
  <c r="H316" i="7"/>
  <c r="I316" i="7"/>
  <c r="J316" i="7"/>
  <c r="K316" i="7"/>
  <c r="L316" i="7"/>
  <c r="H317" i="7"/>
  <c r="I317" i="7"/>
  <c r="J317" i="7"/>
  <c r="K317" i="7"/>
  <c r="L317" i="7"/>
  <c r="H318" i="7"/>
  <c r="I318" i="7"/>
  <c r="J318" i="7"/>
  <c r="K318" i="7"/>
  <c r="L318" i="7"/>
  <c r="H319" i="7"/>
  <c r="I319" i="7"/>
  <c r="J319" i="7"/>
  <c r="K319" i="7"/>
  <c r="L319" i="7"/>
  <c r="H320" i="7"/>
  <c r="I320" i="7"/>
  <c r="J320" i="7"/>
  <c r="K320" i="7"/>
  <c r="L320" i="7"/>
  <c r="H321" i="7"/>
  <c r="I321" i="7"/>
  <c r="J321" i="7"/>
  <c r="K321" i="7"/>
  <c r="L321" i="7"/>
  <c r="H322" i="7"/>
  <c r="I322" i="7"/>
  <c r="J322" i="7"/>
  <c r="K322" i="7"/>
  <c r="L322" i="7"/>
  <c r="H323" i="7"/>
  <c r="I323" i="7"/>
  <c r="J323" i="7"/>
  <c r="K323" i="7"/>
  <c r="L323" i="7"/>
  <c r="H324" i="7"/>
  <c r="I324" i="7"/>
  <c r="J324" i="7"/>
  <c r="K324" i="7"/>
  <c r="L324" i="7"/>
  <c r="H325" i="7"/>
  <c r="I325" i="7"/>
  <c r="J325" i="7"/>
  <c r="K325" i="7"/>
  <c r="L325" i="7"/>
  <c r="H326" i="7"/>
  <c r="I326" i="7"/>
  <c r="J326" i="7"/>
  <c r="K326" i="7"/>
  <c r="L326" i="7"/>
  <c r="H327" i="7"/>
  <c r="I327" i="7"/>
  <c r="J327" i="7"/>
  <c r="K327" i="7"/>
  <c r="L327" i="7"/>
  <c r="H328" i="7"/>
  <c r="I328" i="7"/>
  <c r="J328" i="7"/>
  <c r="K328" i="7"/>
  <c r="L328" i="7"/>
  <c r="H329" i="7"/>
  <c r="I329" i="7"/>
  <c r="J329" i="7"/>
  <c r="K329" i="7"/>
  <c r="L329" i="7"/>
  <c r="H330" i="7"/>
  <c r="I330" i="7"/>
  <c r="J330" i="7"/>
  <c r="K330" i="7"/>
  <c r="L330" i="7"/>
  <c r="H331" i="7"/>
  <c r="I331" i="7"/>
  <c r="J331" i="7"/>
  <c r="K331" i="7"/>
  <c r="L331" i="7"/>
  <c r="H332" i="7"/>
  <c r="I332" i="7"/>
  <c r="J332" i="7"/>
  <c r="K332" i="7"/>
  <c r="L332" i="7"/>
  <c r="H333" i="7"/>
  <c r="I333" i="7"/>
  <c r="J333" i="7"/>
  <c r="K333" i="7"/>
  <c r="L333" i="7"/>
  <c r="H334" i="7"/>
  <c r="I334" i="7"/>
  <c r="J334" i="7"/>
  <c r="K334" i="7"/>
  <c r="L334" i="7"/>
  <c r="H335" i="7"/>
  <c r="I335" i="7"/>
  <c r="J335" i="7"/>
  <c r="K335" i="7"/>
  <c r="L335" i="7"/>
  <c r="H336" i="7"/>
  <c r="I336" i="7"/>
  <c r="J336" i="7"/>
  <c r="K336" i="7"/>
  <c r="L336" i="7"/>
  <c r="H337" i="7"/>
  <c r="I337" i="7"/>
  <c r="J337" i="7"/>
  <c r="K337" i="7"/>
  <c r="L337" i="7"/>
  <c r="H338" i="7"/>
  <c r="I338" i="7"/>
  <c r="J338" i="7"/>
  <c r="K338" i="7"/>
  <c r="L338" i="7"/>
  <c r="H339" i="7"/>
  <c r="I339" i="7"/>
  <c r="J339" i="7"/>
  <c r="K339" i="7"/>
  <c r="L339" i="7"/>
  <c r="H340" i="7"/>
  <c r="I340" i="7"/>
  <c r="J340" i="7"/>
  <c r="K340" i="7"/>
  <c r="L340" i="7"/>
  <c r="H341" i="7"/>
  <c r="I341" i="7"/>
  <c r="J341" i="7"/>
  <c r="K341" i="7"/>
  <c r="L341" i="7"/>
  <c r="H342" i="7"/>
  <c r="I342" i="7"/>
  <c r="J342" i="7"/>
  <c r="K342" i="7"/>
  <c r="L342" i="7"/>
  <c r="H343" i="7"/>
  <c r="I343" i="7"/>
  <c r="J343" i="7"/>
  <c r="K343" i="7"/>
  <c r="L343" i="7"/>
  <c r="H344" i="7"/>
  <c r="I344" i="7"/>
  <c r="J344" i="7"/>
  <c r="K344" i="7"/>
  <c r="L344" i="7"/>
  <c r="H345" i="7"/>
  <c r="I345" i="7"/>
  <c r="J345" i="7"/>
  <c r="K345" i="7"/>
  <c r="L345" i="7"/>
  <c r="H346" i="7"/>
  <c r="I346" i="7"/>
  <c r="J346" i="7"/>
  <c r="K346" i="7"/>
  <c r="L346" i="7"/>
  <c r="H347" i="7"/>
  <c r="I347" i="7"/>
  <c r="J347" i="7"/>
  <c r="K347" i="7"/>
  <c r="L347" i="7"/>
  <c r="H348" i="7"/>
  <c r="I348" i="7"/>
  <c r="J348" i="7"/>
  <c r="K348" i="7"/>
  <c r="L348" i="7"/>
  <c r="H349" i="7"/>
  <c r="I349" i="7"/>
  <c r="J349" i="7"/>
  <c r="K349" i="7"/>
  <c r="L349" i="7"/>
  <c r="H350" i="7"/>
  <c r="I350" i="7"/>
  <c r="J350" i="7"/>
  <c r="K350" i="7"/>
  <c r="L350" i="7"/>
  <c r="H351" i="7"/>
  <c r="I351" i="7"/>
  <c r="J351" i="7"/>
  <c r="K351" i="7"/>
  <c r="L351" i="7"/>
  <c r="H352" i="7"/>
  <c r="I352" i="7"/>
  <c r="J352" i="7"/>
  <c r="K352" i="7"/>
  <c r="L352" i="7"/>
  <c r="H353" i="7"/>
  <c r="I353" i="7"/>
  <c r="J353" i="7"/>
  <c r="K353" i="7"/>
  <c r="L353" i="7"/>
  <c r="H354" i="7"/>
  <c r="I354" i="7"/>
  <c r="J354" i="7"/>
  <c r="K354" i="7"/>
  <c r="L354" i="7"/>
  <c r="H355" i="7"/>
  <c r="I355" i="7"/>
  <c r="J355" i="7"/>
  <c r="K355" i="7"/>
  <c r="L355" i="7"/>
  <c r="H356" i="7"/>
  <c r="I356" i="7"/>
  <c r="J356" i="7"/>
  <c r="K356" i="7"/>
  <c r="L356" i="7"/>
  <c r="H357" i="7"/>
  <c r="I357" i="7"/>
  <c r="J357" i="7"/>
  <c r="K357" i="7"/>
  <c r="L357" i="7"/>
  <c r="H358" i="7"/>
  <c r="I358" i="7"/>
  <c r="J358" i="7"/>
  <c r="K358" i="7"/>
  <c r="L358" i="7"/>
  <c r="H359" i="7"/>
  <c r="I359" i="7"/>
  <c r="J359" i="7"/>
  <c r="K359" i="7"/>
  <c r="L359" i="7"/>
  <c r="H360" i="7"/>
  <c r="I360" i="7"/>
  <c r="J360" i="7"/>
  <c r="K360" i="7"/>
  <c r="L360" i="7"/>
  <c r="H361" i="7"/>
  <c r="I361" i="7"/>
  <c r="J361" i="7"/>
  <c r="K361" i="7"/>
  <c r="L361" i="7"/>
  <c r="H362" i="7"/>
  <c r="I362" i="7"/>
  <c r="J362" i="7"/>
  <c r="K362" i="7"/>
  <c r="L362" i="7"/>
  <c r="H363" i="7"/>
  <c r="I363" i="7"/>
  <c r="J363" i="7"/>
  <c r="K363" i="7"/>
  <c r="L363" i="7"/>
  <c r="H364" i="7"/>
  <c r="I364" i="7"/>
  <c r="J364" i="7"/>
  <c r="K364" i="7"/>
  <c r="L364" i="7"/>
  <c r="H365" i="7"/>
  <c r="I365" i="7"/>
  <c r="J365" i="7"/>
  <c r="K365" i="7"/>
  <c r="L365" i="7"/>
  <c r="H366" i="7"/>
  <c r="I366" i="7"/>
  <c r="J366" i="7"/>
  <c r="K366" i="7"/>
  <c r="L366" i="7"/>
  <c r="H367" i="7"/>
  <c r="I367" i="7"/>
  <c r="J367" i="7"/>
  <c r="K367" i="7"/>
  <c r="L367" i="7"/>
  <c r="H368" i="7"/>
  <c r="I368" i="7"/>
  <c r="J368" i="7"/>
  <c r="K368" i="7"/>
  <c r="L368" i="7"/>
  <c r="H369" i="7"/>
  <c r="I369" i="7"/>
  <c r="J369" i="7"/>
  <c r="K369" i="7"/>
  <c r="L369" i="7"/>
  <c r="H370" i="7"/>
  <c r="I370" i="7"/>
  <c r="J370" i="7"/>
  <c r="K370" i="7"/>
  <c r="L370" i="7"/>
  <c r="H371" i="7"/>
  <c r="I371" i="7"/>
  <c r="J371" i="7"/>
  <c r="K371" i="7"/>
  <c r="L371" i="7"/>
  <c r="H372" i="7"/>
  <c r="I372" i="7"/>
  <c r="J372" i="7"/>
  <c r="K372" i="7"/>
  <c r="L372" i="7"/>
  <c r="H373" i="7"/>
  <c r="I373" i="7"/>
  <c r="J373" i="7"/>
  <c r="K373" i="7"/>
  <c r="L373" i="7"/>
  <c r="H374" i="7"/>
  <c r="I374" i="7"/>
  <c r="J374" i="7"/>
  <c r="K374" i="7"/>
  <c r="L374" i="7"/>
  <c r="K3" i="7"/>
  <c r="L3" i="7"/>
  <c r="M3" i="7"/>
  <c r="I3" i="7"/>
  <c r="J3" i="7"/>
  <c r="D4" i="7"/>
  <c r="E4" i="7"/>
  <c r="F4" i="7"/>
  <c r="G4" i="7"/>
  <c r="D5" i="7"/>
  <c r="E5" i="7"/>
  <c r="F5" i="7"/>
  <c r="G5" i="7"/>
  <c r="D6" i="7"/>
  <c r="E6" i="7"/>
  <c r="F6" i="7"/>
  <c r="G6" i="7"/>
  <c r="D7" i="7"/>
  <c r="E7" i="7"/>
  <c r="F7" i="7"/>
  <c r="G7" i="7"/>
  <c r="D8" i="7"/>
  <c r="E8" i="7"/>
  <c r="F8" i="7"/>
  <c r="G8" i="7"/>
  <c r="D9" i="7"/>
  <c r="E9" i="7"/>
  <c r="F9" i="7"/>
  <c r="G9" i="7"/>
  <c r="D10" i="7"/>
  <c r="E10" i="7"/>
  <c r="F10" i="7"/>
  <c r="G10" i="7"/>
  <c r="D11" i="7"/>
  <c r="E11" i="7"/>
  <c r="F11" i="7"/>
  <c r="G11" i="7"/>
  <c r="D12" i="7"/>
  <c r="E12" i="7"/>
  <c r="F12" i="7"/>
  <c r="G12" i="7"/>
  <c r="D13" i="7"/>
  <c r="E13" i="7"/>
  <c r="F13" i="7"/>
  <c r="G13" i="7"/>
  <c r="D14" i="7"/>
  <c r="E14" i="7"/>
  <c r="F14" i="7"/>
  <c r="G14" i="7"/>
  <c r="D15" i="7"/>
  <c r="E15" i="7"/>
  <c r="F15" i="7"/>
  <c r="G15" i="7"/>
  <c r="D16" i="7"/>
  <c r="E16" i="7"/>
  <c r="F16" i="7"/>
  <c r="G16" i="7"/>
  <c r="D17" i="7"/>
  <c r="E17" i="7"/>
  <c r="F17" i="7"/>
  <c r="G17" i="7"/>
  <c r="D18" i="7"/>
  <c r="E18" i="7"/>
  <c r="F18" i="7"/>
  <c r="G18" i="7"/>
  <c r="D19" i="7"/>
  <c r="E19" i="7"/>
  <c r="F19" i="7"/>
  <c r="G19" i="7"/>
  <c r="D20" i="7"/>
  <c r="E20" i="7"/>
  <c r="F20" i="7"/>
  <c r="G20" i="7"/>
  <c r="D21" i="7"/>
  <c r="E21" i="7"/>
  <c r="F21" i="7"/>
  <c r="G21" i="7"/>
  <c r="D22" i="7"/>
  <c r="E22" i="7"/>
  <c r="F22" i="7"/>
  <c r="G22" i="7"/>
  <c r="D23" i="7"/>
  <c r="E23" i="7"/>
  <c r="F23" i="7"/>
  <c r="G23" i="7"/>
  <c r="D24" i="7"/>
  <c r="E24" i="7"/>
  <c r="F24" i="7"/>
  <c r="G24" i="7"/>
  <c r="D25" i="7"/>
  <c r="E25" i="7"/>
  <c r="F25" i="7"/>
  <c r="G25" i="7"/>
  <c r="D26" i="7"/>
  <c r="E26" i="7"/>
  <c r="F26" i="7"/>
  <c r="G26" i="7"/>
  <c r="D27" i="7"/>
  <c r="E27" i="7"/>
  <c r="F27" i="7"/>
  <c r="G27" i="7"/>
  <c r="D28" i="7"/>
  <c r="E28" i="7"/>
  <c r="F28" i="7"/>
  <c r="G28" i="7"/>
  <c r="D29" i="7"/>
  <c r="E29" i="7"/>
  <c r="F29" i="7"/>
  <c r="G29" i="7"/>
  <c r="D30" i="7"/>
  <c r="E30" i="7"/>
  <c r="F30" i="7"/>
  <c r="G30" i="7"/>
  <c r="D31" i="7"/>
  <c r="E31" i="7"/>
  <c r="F31" i="7"/>
  <c r="G31" i="7"/>
  <c r="D32" i="7"/>
  <c r="E32" i="7"/>
  <c r="F32" i="7"/>
  <c r="G32" i="7"/>
  <c r="D33" i="7"/>
  <c r="E33" i="7"/>
  <c r="F33" i="7"/>
  <c r="G33" i="7"/>
  <c r="D34" i="7"/>
  <c r="E34" i="7"/>
  <c r="F34" i="7"/>
  <c r="G34" i="7"/>
  <c r="D35" i="7"/>
  <c r="E35" i="7"/>
  <c r="F35" i="7"/>
  <c r="G35" i="7"/>
  <c r="D36" i="7"/>
  <c r="E36" i="7"/>
  <c r="F36" i="7"/>
  <c r="G36" i="7"/>
  <c r="D37" i="7"/>
  <c r="E37" i="7"/>
  <c r="F37" i="7"/>
  <c r="G37" i="7"/>
  <c r="D38" i="7"/>
  <c r="E38" i="7"/>
  <c r="F38" i="7"/>
  <c r="G38" i="7"/>
  <c r="D39" i="7"/>
  <c r="E39" i="7"/>
  <c r="F39" i="7"/>
  <c r="G39" i="7"/>
  <c r="D40" i="7"/>
  <c r="E40" i="7"/>
  <c r="F40" i="7"/>
  <c r="G40" i="7"/>
  <c r="D41" i="7"/>
  <c r="E41" i="7"/>
  <c r="F41" i="7"/>
  <c r="G41" i="7"/>
  <c r="D42" i="7"/>
  <c r="E42" i="7"/>
  <c r="F42" i="7"/>
  <c r="G42" i="7"/>
  <c r="D43" i="7"/>
  <c r="E43" i="7"/>
  <c r="F43" i="7"/>
  <c r="G43" i="7"/>
  <c r="D44" i="7"/>
  <c r="E44" i="7"/>
  <c r="F44" i="7"/>
  <c r="G44" i="7"/>
  <c r="D45" i="7"/>
  <c r="E45" i="7"/>
  <c r="F45" i="7"/>
  <c r="G45" i="7"/>
  <c r="D46" i="7"/>
  <c r="E46" i="7"/>
  <c r="F46" i="7"/>
  <c r="G46" i="7"/>
  <c r="D47" i="7"/>
  <c r="E47" i="7"/>
  <c r="F47" i="7"/>
  <c r="G47" i="7"/>
  <c r="D48" i="7"/>
  <c r="E48" i="7"/>
  <c r="F48" i="7"/>
  <c r="G48" i="7"/>
  <c r="D49" i="7"/>
  <c r="E49" i="7"/>
  <c r="F49" i="7"/>
  <c r="G49" i="7"/>
  <c r="D50" i="7"/>
  <c r="E50" i="7"/>
  <c r="F50" i="7"/>
  <c r="G50" i="7"/>
  <c r="D51" i="7"/>
  <c r="E51" i="7"/>
  <c r="F51" i="7"/>
  <c r="G51" i="7"/>
  <c r="D52" i="7"/>
  <c r="E52" i="7"/>
  <c r="F52" i="7"/>
  <c r="G52" i="7"/>
  <c r="D53" i="7"/>
  <c r="E53" i="7"/>
  <c r="F53" i="7"/>
  <c r="G53" i="7"/>
  <c r="D54" i="7"/>
  <c r="E54" i="7"/>
  <c r="F54" i="7"/>
  <c r="G54" i="7"/>
  <c r="D55" i="7"/>
  <c r="E55" i="7"/>
  <c r="F55" i="7"/>
  <c r="G55" i="7"/>
  <c r="D56" i="7"/>
  <c r="E56" i="7"/>
  <c r="F56" i="7"/>
  <c r="G56" i="7"/>
  <c r="D57" i="7"/>
  <c r="E57" i="7"/>
  <c r="F57" i="7"/>
  <c r="G57" i="7"/>
  <c r="D58" i="7"/>
  <c r="E58" i="7"/>
  <c r="F58" i="7"/>
  <c r="G58" i="7"/>
  <c r="D59" i="7"/>
  <c r="E59" i="7"/>
  <c r="F59" i="7"/>
  <c r="G59" i="7"/>
  <c r="D60" i="7"/>
  <c r="E60" i="7"/>
  <c r="F60" i="7"/>
  <c r="G60" i="7"/>
  <c r="D61" i="7"/>
  <c r="E61" i="7"/>
  <c r="F61" i="7"/>
  <c r="G61" i="7"/>
  <c r="D62" i="7"/>
  <c r="E62" i="7"/>
  <c r="F62" i="7"/>
  <c r="G62" i="7"/>
  <c r="D63" i="7"/>
  <c r="E63" i="7"/>
  <c r="F63" i="7"/>
  <c r="G63" i="7"/>
  <c r="D64" i="7"/>
  <c r="E64" i="7"/>
  <c r="F64" i="7"/>
  <c r="G64" i="7"/>
  <c r="D65" i="7"/>
  <c r="E65" i="7"/>
  <c r="F65" i="7"/>
  <c r="G65" i="7"/>
  <c r="D66" i="7"/>
  <c r="E66" i="7"/>
  <c r="F66" i="7"/>
  <c r="G66" i="7"/>
  <c r="D67" i="7"/>
  <c r="E67" i="7"/>
  <c r="F67" i="7"/>
  <c r="G67" i="7"/>
  <c r="D68" i="7"/>
  <c r="E68" i="7"/>
  <c r="F68" i="7"/>
  <c r="G68" i="7"/>
  <c r="D69" i="7"/>
  <c r="E69" i="7"/>
  <c r="F69" i="7"/>
  <c r="G69" i="7"/>
  <c r="D70" i="7"/>
  <c r="E70" i="7"/>
  <c r="F70" i="7"/>
  <c r="G70" i="7"/>
  <c r="D71" i="7"/>
  <c r="E71" i="7"/>
  <c r="F71" i="7"/>
  <c r="G71" i="7"/>
  <c r="D72" i="7"/>
  <c r="E72" i="7"/>
  <c r="F72" i="7"/>
  <c r="G72" i="7"/>
  <c r="D73" i="7"/>
  <c r="E73" i="7"/>
  <c r="F73" i="7"/>
  <c r="G73" i="7"/>
  <c r="D74" i="7"/>
  <c r="E74" i="7"/>
  <c r="F74" i="7"/>
  <c r="G74" i="7"/>
  <c r="D75" i="7"/>
  <c r="E75" i="7"/>
  <c r="F75" i="7"/>
  <c r="G75" i="7"/>
  <c r="D76" i="7"/>
  <c r="E76" i="7"/>
  <c r="F76" i="7"/>
  <c r="G76" i="7"/>
  <c r="D77" i="7"/>
  <c r="E77" i="7"/>
  <c r="F77" i="7"/>
  <c r="G77" i="7"/>
  <c r="D78" i="7"/>
  <c r="E78" i="7"/>
  <c r="F78" i="7"/>
  <c r="G78" i="7"/>
  <c r="D79" i="7"/>
  <c r="E79" i="7"/>
  <c r="F79" i="7"/>
  <c r="G79" i="7"/>
  <c r="D80" i="7"/>
  <c r="E80" i="7"/>
  <c r="F80" i="7"/>
  <c r="G80" i="7"/>
  <c r="D81" i="7"/>
  <c r="E81" i="7"/>
  <c r="F81" i="7"/>
  <c r="G81" i="7"/>
  <c r="D82" i="7"/>
  <c r="E82" i="7"/>
  <c r="F82" i="7"/>
  <c r="G82" i="7"/>
  <c r="D83" i="7"/>
  <c r="E83" i="7"/>
  <c r="F83" i="7"/>
  <c r="G83" i="7"/>
  <c r="D84" i="7"/>
  <c r="E84" i="7"/>
  <c r="F84" i="7"/>
  <c r="G84" i="7"/>
  <c r="D85" i="7"/>
  <c r="E85" i="7"/>
  <c r="F85" i="7"/>
  <c r="G85" i="7"/>
  <c r="D86" i="7"/>
  <c r="E86" i="7"/>
  <c r="F86" i="7"/>
  <c r="G86" i="7"/>
  <c r="D87" i="7"/>
  <c r="E87" i="7"/>
  <c r="F87" i="7"/>
  <c r="G87" i="7"/>
  <c r="D88" i="7"/>
  <c r="E88" i="7"/>
  <c r="F88" i="7"/>
  <c r="G88" i="7"/>
  <c r="D89" i="7"/>
  <c r="E89" i="7"/>
  <c r="F89" i="7"/>
  <c r="G89" i="7"/>
  <c r="D90" i="7"/>
  <c r="E90" i="7"/>
  <c r="F90" i="7"/>
  <c r="G90" i="7"/>
  <c r="D91" i="7"/>
  <c r="E91" i="7"/>
  <c r="F91" i="7"/>
  <c r="G91" i="7"/>
  <c r="D92" i="7"/>
  <c r="E92" i="7"/>
  <c r="F92" i="7"/>
  <c r="G92" i="7"/>
  <c r="D93" i="7"/>
  <c r="E93" i="7"/>
  <c r="F93" i="7"/>
  <c r="G93" i="7"/>
  <c r="D94" i="7"/>
  <c r="E94" i="7"/>
  <c r="F94" i="7"/>
  <c r="G94" i="7"/>
  <c r="D95" i="7"/>
  <c r="E95" i="7"/>
  <c r="F95" i="7"/>
  <c r="G95" i="7"/>
  <c r="D96" i="7"/>
  <c r="E96" i="7"/>
  <c r="F96" i="7"/>
  <c r="G96" i="7"/>
  <c r="D97" i="7"/>
  <c r="E97" i="7"/>
  <c r="F97" i="7"/>
  <c r="G97" i="7"/>
  <c r="D98" i="7"/>
  <c r="E98" i="7"/>
  <c r="F98" i="7"/>
  <c r="G98" i="7"/>
  <c r="D99" i="7"/>
  <c r="E99" i="7"/>
  <c r="F99" i="7"/>
  <c r="G99" i="7"/>
  <c r="D100" i="7"/>
  <c r="E100" i="7"/>
  <c r="F100" i="7"/>
  <c r="G100" i="7"/>
  <c r="D101" i="7"/>
  <c r="E101" i="7"/>
  <c r="F101" i="7"/>
  <c r="G101" i="7"/>
  <c r="D102" i="7"/>
  <c r="E102" i="7"/>
  <c r="F102" i="7"/>
  <c r="G102" i="7"/>
  <c r="D103" i="7"/>
  <c r="E103" i="7"/>
  <c r="F103" i="7"/>
  <c r="G103" i="7"/>
  <c r="D104" i="7"/>
  <c r="E104" i="7"/>
  <c r="F104" i="7"/>
  <c r="G104" i="7"/>
  <c r="D105" i="7"/>
  <c r="E105" i="7"/>
  <c r="F105" i="7"/>
  <c r="G105" i="7"/>
  <c r="D106" i="7"/>
  <c r="E106" i="7"/>
  <c r="F106" i="7"/>
  <c r="G106" i="7"/>
  <c r="D107" i="7"/>
  <c r="E107" i="7"/>
  <c r="F107" i="7"/>
  <c r="G107" i="7"/>
  <c r="D108" i="7"/>
  <c r="E108" i="7"/>
  <c r="F108" i="7"/>
  <c r="G108" i="7"/>
  <c r="D109" i="7"/>
  <c r="E109" i="7"/>
  <c r="F109" i="7"/>
  <c r="G109" i="7"/>
  <c r="D110" i="7"/>
  <c r="E110" i="7"/>
  <c r="F110" i="7"/>
  <c r="G110" i="7"/>
  <c r="D111" i="7"/>
  <c r="E111" i="7"/>
  <c r="F111" i="7"/>
  <c r="G111" i="7"/>
  <c r="D112" i="7"/>
  <c r="E112" i="7"/>
  <c r="F112" i="7"/>
  <c r="G112" i="7"/>
  <c r="D113" i="7"/>
  <c r="E113" i="7"/>
  <c r="F113" i="7"/>
  <c r="G113" i="7"/>
  <c r="D114" i="7"/>
  <c r="E114" i="7"/>
  <c r="F114" i="7"/>
  <c r="G114" i="7"/>
  <c r="D115" i="7"/>
  <c r="E115" i="7"/>
  <c r="F115" i="7"/>
  <c r="G115" i="7"/>
  <c r="D116" i="7"/>
  <c r="E116" i="7"/>
  <c r="F116" i="7"/>
  <c r="G116" i="7"/>
  <c r="D117" i="7"/>
  <c r="E117" i="7"/>
  <c r="F117" i="7"/>
  <c r="G117" i="7"/>
  <c r="D118" i="7"/>
  <c r="E118" i="7"/>
  <c r="F118" i="7"/>
  <c r="G118" i="7"/>
  <c r="D119" i="7"/>
  <c r="E119" i="7"/>
  <c r="F119" i="7"/>
  <c r="G119" i="7"/>
  <c r="D120" i="7"/>
  <c r="E120" i="7"/>
  <c r="F120" i="7"/>
  <c r="G120" i="7"/>
  <c r="D121" i="7"/>
  <c r="E121" i="7"/>
  <c r="F121" i="7"/>
  <c r="G121" i="7"/>
  <c r="D122" i="7"/>
  <c r="E122" i="7"/>
  <c r="F122" i="7"/>
  <c r="G122" i="7"/>
  <c r="D123" i="7"/>
  <c r="E123" i="7"/>
  <c r="F123" i="7"/>
  <c r="G123" i="7"/>
  <c r="D124" i="7"/>
  <c r="E124" i="7"/>
  <c r="F124" i="7"/>
  <c r="G124" i="7"/>
  <c r="D125" i="7"/>
  <c r="E125" i="7"/>
  <c r="F125" i="7"/>
  <c r="G125" i="7"/>
  <c r="D126" i="7"/>
  <c r="E126" i="7"/>
  <c r="F126" i="7"/>
  <c r="G126" i="7"/>
  <c r="D127" i="7"/>
  <c r="E127" i="7"/>
  <c r="F127" i="7"/>
  <c r="G127" i="7"/>
  <c r="D128" i="7"/>
  <c r="E128" i="7"/>
  <c r="F128" i="7"/>
  <c r="G128" i="7"/>
  <c r="D129" i="7"/>
  <c r="E129" i="7"/>
  <c r="F129" i="7"/>
  <c r="G129" i="7"/>
  <c r="D130" i="7"/>
  <c r="E130" i="7"/>
  <c r="F130" i="7"/>
  <c r="G130" i="7"/>
  <c r="D131" i="7"/>
  <c r="E131" i="7"/>
  <c r="F131" i="7"/>
  <c r="G131" i="7"/>
  <c r="D132" i="7"/>
  <c r="E132" i="7"/>
  <c r="F132" i="7"/>
  <c r="G132" i="7"/>
  <c r="D133" i="7"/>
  <c r="E133" i="7"/>
  <c r="F133" i="7"/>
  <c r="G133" i="7"/>
  <c r="D134" i="7"/>
  <c r="E134" i="7"/>
  <c r="F134" i="7"/>
  <c r="G134" i="7"/>
  <c r="D135" i="7"/>
  <c r="E135" i="7"/>
  <c r="F135" i="7"/>
  <c r="G135" i="7"/>
  <c r="D136" i="7"/>
  <c r="E136" i="7"/>
  <c r="F136" i="7"/>
  <c r="G136" i="7"/>
  <c r="D137" i="7"/>
  <c r="E137" i="7"/>
  <c r="F137" i="7"/>
  <c r="G137" i="7"/>
  <c r="D138" i="7"/>
  <c r="E138" i="7"/>
  <c r="F138" i="7"/>
  <c r="G138" i="7"/>
  <c r="D139" i="7"/>
  <c r="E139" i="7"/>
  <c r="F139" i="7"/>
  <c r="G139" i="7"/>
  <c r="D140" i="7"/>
  <c r="E140" i="7"/>
  <c r="F140" i="7"/>
  <c r="G140" i="7"/>
  <c r="D141" i="7"/>
  <c r="E141" i="7"/>
  <c r="F141" i="7"/>
  <c r="G141" i="7"/>
  <c r="D142" i="7"/>
  <c r="E142" i="7"/>
  <c r="F142" i="7"/>
  <c r="G142" i="7"/>
  <c r="D143" i="7"/>
  <c r="E143" i="7"/>
  <c r="F143" i="7"/>
  <c r="G143" i="7"/>
  <c r="D144" i="7"/>
  <c r="E144" i="7"/>
  <c r="F144" i="7"/>
  <c r="G144" i="7"/>
  <c r="D145" i="7"/>
  <c r="E145" i="7"/>
  <c r="F145" i="7"/>
  <c r="G145" i="7"/>
  <c r="D146" i="7"/>
  <c r="E146" i="7"/>
  <c r="F146" i="7"/>
  <c r="G146" i="7"/>
  <c r="D147" i="7"/>
  <c r="E147" i="7"/>
  <c r="F147" i="7"/>
  <c r="G147" i="7"/>
  <c r="D148" i="7"/>
  <c r="E148" i="7"/>
  <c r="F148" i="7"/>
  <c r="G148" i="7"/>
  <c r="D149" i="7"/>
  <c r="E149" i="7"/>
  <c r="F149" i="7"/>
  <c r="G149" i="7"/>
  <c r="D150" i="7"/>
  <c r="E150" i="7"/>
  <c r="F150" i="7"/>
  <c r="G150" i="7"/>
  <c r="D151" i="7"/>
  <c r="E151" i="7"/>
  <c r="F151" i="7"/>
  <c r="G151" i="7"/>
  <c r="D152" i="7"/>
  <c r="E152" i="7"/>
  <c r="F152" i="7"/>
  <c r="G152" i="7"/>
  <c r="D153" i="7"/>
  <c r="E153" i="7"/>
  <c r="F153" i="7"/>
  <c r="G153" i="7"/>
  <c r="D154" i="7"/>
  <c r="E154" i="7"/>
  <c r="F154" i="7"/>
  <c r="G154" i="7"/>
  <c r="D155" i="7"/>
  <c r="E155" i="7"/>
  <c r="F155" i="7"/>
  <c r="G155" i="7"/>
  <c r="D156" i="7"/>
  <c r="E156" i="7"/>
  <c r="F156" i="7"/>
  <c r="G156" i="7"/>
  <c r="D157" i="7"/>
  <c r="E157" i="7"/>
  <c r="F157" i="7"/>
  <c r="G157" i="7"/>
  <c r="D158" i="7"/>
  <c r="E158" i="7"/>
  <c r="F158" i="7"/>
  <c r="G158" i="7"/>
  <c r="D159" i="7"/>
  <c r="E159" i="7"/>
  <c r="F159" i="7"/>
  <c r="G159" i="7"/>
  <c r="D160" i="7"/>
  <c r="E160" i="7"/>
  <c r="F160" i="7"/>
  <c r="G160" i="7"/>
  <c r="D161" i="7"/>
  <c r="E161" i="7"/>
  <c r="F161" i="7"/>
  <c r="G161" i="7"/>
  <c r="D162" i="7"/>
  <c r="E162" i="7"/>
  <c r="F162" i="7"/>
  <c r="G162" i="7"/>
  <c r="D163" i="7"/>
  <c r="E163" i="7"/>
  <c r="F163" i="7"/>
  <c r="G163" i="7"/>
  <c r="D164" i="7"/>
  <c r="E164" i="7"/>
  <c r="F164" i="7"/>
  <c r="G164" i="7"/>
  <c r="D165" i="7"/>
  <c r="E165" i="7"/>
  <c r="F165" i="7"/>
  <c r="G165" i="7"/>
  <c r="D166" i="7"/>
  <c r="E166" i="7"/>
  <c r="F166" i="7"/>
  <c r="G166" i="7"/>
  <c r="D167" i="7"/>
  <c r="E167" i="7"/>
  <c r="F167" i="7"/>
  <c r="G167" i="7"/>
  <c r="D168" i="7"/>
  <c r="E168" i="7"/>
  <c r="F168" i="7"/>
  <c r="G168" i="7"/>
  <c r="D169" i="7"/>
  <c r="E169" i="7"/>
  <c r="F169" i="7"/>
  <c r="G169" i="7"/>
  <c r="D170" i="7"/>
  <c r="E170" i="7"/>
  <c r="F170" i="7"/>
  <c r="G170" i="7"/>
  <c r="D171" i="7"/>
  <c r="E171" i="7"/>
  <c r="F171" i="7"/>
  <c r="G171" i="7"/>
  <c r="D172" i="7"/>
  <c r="E172" i="7"/>
  <c r="F172" i="7"/>
  <c r="G172" i="7"/>
  <c r="D173" i="7"/>
  <c r="E173" i="7"/>
  <c r="F173" i="7"/>
  <c r="G173" i="7"/>
  <c r="D174" i="7"/>
  <c r="E174" i="7"/>
  <c r="F174" i="7"/>
  <c r="G174" i="7"/>
  <c r="D175" i="7"/>
  <c r="E175" i="7"/>
  <c r="F175" i="7"/>
  <c r="G175" i="7"/>
  <c r="D176" i="7"/>
  <c r="E176" i="7"/>
  <c r="F176" i="7"/>
  <c r="G176" i="7"/>
  <c r="D177" i="7"/>
  <c r="E177" i="7"/>
  <c r="F177" i="7"/>
  <c r="G177" i="7"/>
  <c r="D178" i="7"/>
  <c r="E178" i="7"/>
  <c r="F178" i="7"/>
  <c r="G178" i="7"/>
  <c r="D179" i="7"/>
  <c r="E179" i="7"/>
  <c r="F179" i="7"/>
  <c r="G179" i="7"/>
  <c r="D180" i="7"/>
  <c r="E180" i="7"/>
  <c r="F180" i="7"/>
  <c r="G180" i="7"/>
  <c r="D181" i="7"/>
  <c r="E181" i="7"/>
  <c r="F181" i="7"/>
  <c r="G181" i="7"/>
  <c r="D182" i="7"/>
  <c r="E182" i="7"/>
  <c r="F182" i="7"/>
  <c r="G182" i="7"/>
  <c r="D183" i="7"/>
  <c r="E183" i="7"/>
  <c r="F183" i="7"/>
  <c r="G183" i="7"/>
  <c r="D184" i="7"/>
  <c r="E184" i="7"/>
  <c r="F184" i="7"/>
  <c r="G184" i="7"/>
  <c r="D185" i="7"/>
  <c r="E185" i="7"/>
  <c r="F185" i="7"/>
  <c r="G185" i="7"/>
  <c r="D186" i="7"/>
  <c r="E186" i="7"/>
  <c r="F186" i="7"/>
  <c r="G186" i="7"/>
  <c r="D187" i="7"/>
  <c r="E187" i="7"/>
  <c r="F187" i="7"/>
  <c r="G187" i="7"/>
  <c r="D188" i="7"/>
  <c r="E188" i="7"/>
  <c r="F188" i="7"/>
  <c r="G188" i="7"/>
  <c r="D189" i="7"/>
  <c r="E189" i="7"/>
  <c r="F189" i="7"/>
  <c r="G189" i="7"/>
  <c r="D190" i="7"/>
  <c r="E190" i="7"/>
  <c r="F190" i="7"/>
  <c r="G190" i="7"/>
  <c r="D191" i="7"/>
  <c r="E191" i="7"/>
  <c r="F191" i="7"/>
  <c r="G191" i="7"/>
  <c r="D192" i="7"/>
  <c r="E192" i="7"/>
  <c r="F192" i="7"/>
  <c r="G192" i="7"/>
  <c r="D193" i="7"/>
  <c r="E193" i="7"/>
  <c r="F193" i="7"/>
  <c r="G193" i="7"/>
  <c r="D194" i="7"/>
  <c r="E194" i="7"/>
  <c r="F194" i="7"/>
  <c r="G194" i="7"/>
  <c r="D195" i="7"/>
  <c r="E195" i="7"/>
  <c r="F195" i="7"/>
  <c r="G195" i="7"/>
  <c r="D196" i="7"/>
  <c r="E196" i="7"/>
  <c r="F196" i="7"/>
  <c r="G196" i="7"/>
  <c r="D197" i="7"/>
  <c r="E197" i="7"/>
  <c r="F197" i="7"/>
  <c r="G197" i="7"/>
  <c r="D198" i="7"/>
  <c r="E198" i="7"/>
  <c r="F198" i="7"/>
  <c r="G198" i="7"/>
  <c r="D199" i="7"/>
  <c r="E199" i="7"/>
  <c r="F199" i="7"/>
  <c r="G199" i="7"/>
  <c r="D200" i="7"/>
  <c r="E200" i="7"/>
  <c r="F200" i="7"/>
  <c r="G200" i="7"/>
  <c r="D201" i="7"/>
  <c r="E201" i="7"/>
  <c r="F201" i="7"/>
  <c r="G201" i="7"/>
  <c r="D202" i="7"/>
  <c r="E202" i="7"/>
  <c r="F202" i="7"/>
  <c r="G202" i="7"/>
  <c r="D203" i="7"/>
  <c r="E203" i="7"/>
  <c r="F203" i="7"/>
  <c r="G203" i="7"/>
  <c r="D204" i="7"/>
  <c r="E204" i="7"/>
  <c r="F204" i="7"/>
  <c r="G204" i="7"/>
  <c r="D205" i="7"/>
  <c r="E205" i="7"/>
  <c r="F205" i="7"/>
  <c r="G205" i="7"/>
  <c r="D206" i="7"/>
  <c r="E206" i="7"/>
  <c r="F206" i="7"/>
  <c r="G206" i="7"/>
  <c r="D207" i="7"/>
  <c r="E207" i="7"/>
  <c r="F207" i="7"/>
  <c r="G207" i="7"/>
  <c r="D208" i="7"/>
  <c r="E208" i="7"/>
  <c r="F208" i="7"/>
  <c r="G208" i="7"/>
  <c r="D209" i="7"/>
  <c r="E209" i="7"/>
  <c r="F209" i="7"/>
  <c r="G209" i="7"/>
  <c r="D210" i="7"/>
  <c r="E210" i="7"/>
  <c r="F210" i="7"/>
  <c r="G210" i="7"/>
  <c r="D211" i="7"/>
  <c r="E211" i="7"/>
  <c r="F211" i="7"/>
  <c r="G211" i="7"/>
  <c r="D212" i="7"/>
  <c r="E212" i="7"/>
  <c r="F212" i="7"/>
  <c r="G212" i="7"/>
  <c r="D213" i="7"/>
  <c r="E213" i="7"/>
  <c r="F213" i="7"/>
  <c r="G213" i="7"/>
  <c r="D214" i="7"/>
  <c r="E214" i="7"/>
  <c r="F214" i="7"/>
  <c r="G214" i="7"/>
  <c r="D215" i="7"/>
  <c r="E215" i="7"/>
  <c r="F215" i="7"/>
  <c r="G215" i="7"/>
  <c r="D216" i="7"/>
  <c r="E216" i="7"/>
  <c r="F216" i="7"/>
  <c r="G216" i="7"/>
  <c r="D217" i="7"/>
  <c r="E217" i="7"/>
  <c r="F217" i="7"/>
  <c r="G217" i="7"/>
  <c r="D218" i="7"/>
  <c r="E218" i="7"/>
  <c r="F218" i="7"/>
  <c r="G218" i="7"/>
  <c r="D219" i="7"/>
  <c r="E219" i="7"/>
  <c r="F219" i="7"/>
  <c r="G219" i="7"/>
  <c r="D220" i="7"/>
  <c r="E220" i="7"/>
  <c r="F220" i="7"/>
  <c r="G220" i="7"/>
  <c r="D221" i="7"/>
  <c r="E221" i="7"/>
  <c r="F221" i="7"/>
  <c r="G221" i="7"/>
  <c r="D222" i="7"/>
  <c r="E222" i="7"/>
  <c r="F222" i="7"/>
  <c r="G222" i="7"/>
  <c r="D223" i="7"/>
  <c r="E223" i="7"/>
  <c r="F223" i="7"/>
  <c r="G223" i="7"/>
  <c r="D224" i="7"/>
  <c r="E224" i="7"/>
  <c r="F224" i="7"/>
  <c r="G224" i="7"/>
  <c r="D225" i="7"/>
  <c r="E225" i="7"/>
  <c r="F225" i="7"/>
  <c r="G225" i="7"/>
  <c r="D226" i="7"/>
  <c r="E226" i="7"/>
  <c r="F226" i="7"/>
  <c r="G226" i="7"/>
  <c r="D227" i="7"/>
  <c r="E227" i="7"/>
  <c r="F227" i="7"/>
  <c r="G227" i="7"/>
  <c r="D228" i="7"/>
  <c r="E228" i="7"/>
  <c r="F228" i="7"/>
  <c r="G228" i="7"/>
  <c r="D229" i="7"/>
  <c r="E229" i="7"/>
  <c r="F229" i="7"/>
  <c r="G229" i="7"/>
  <c r="D230" i="7"/>
  <c r="E230" i="7"/>
  <c r="F230" i="7"/>
  <c r="G230" i="7"/>
  <c r="D231" i="7"/>
  <c r="E231" i="7"/>
  <c r="F231" i="7"/>
  <c r="G231" i="7"/>
  <c r="D232" i="7"/>
  <c r="E232" i="7"/>
  <c r="F232" i="7"/>
  <c r="G232" i="7"/>
  <c r="D233" i="7"/>
  <c r="E233" i="7"/>
  <c r="F233" i="7"/>
  <c r="G233" i="7"/>
  <c r="D234" i="7"/>
  <c r="E234" i="7"/>
  <c r="F234" i="7"/>
  <c r="G234" i="7"/>
  <c r="D235" i="7"/>
  <c r="E235" i="7"/>
  <c r="F235" i="7"/>
  <c r="G235" i="7"/>
  <c r="D236" i="7"/>
  <c r="E236" i="7"/>
  <c r="F236" i="7"/>
  <c r="G236" i="7"/>
  <c r="D237" i="7"/>
  <c r="E237" i="7"/>
  <c r="F237" i="7"/>
  <c r="G237" i="7"/>
  <c r="D238" i="7"/>
  <c r="E238" i="7"/>
  <c r="F238" i="7"/>
  <c r="G238" i="7"/>
  <c r="D239" i="7"/>
  <c r="E239" i="7"/>
  <c r="F239" i="7"/>
  <c r="G239" i="7"/>
  <c r="D240" i="7"/>
  <c r="E240" i="7"/>
  <c r="F240" i="7"/>
  <c r="G240" i="7"/>
  <c r="D241" i="7"/>
  <c r="E241" i="7"/>
  <c r="F241" i="7"/>
  <c r="G241" i="7"/>
  <c r="D242" i="7"/>
  <c r="E242" i="7"/>
  <c r="F242" i="7"/>
  <c r="G242" i="7"/>
  <c r="D243" i="7"/>
  <c r="E243" i="7"/>
  <c r="F243" i="7"/>
  <c r="G243" i="7"/>
  <c r="D244" i="7"/>
  <c r="E244" i="7"/>
  <c r="F244" i="7"/>
  <c r="G244" i="7"/>
  <c r="D245" i="7"/>
  <c r="E245" i="7"/>
  <c r="F245" i="7"/>
  <c r="G245" i="7"/>
  <c r="D246" i="7"/>
  <c r="E246" i="7"/>
  <c r="F246" i="7"/>
  <c r="G246" i="7"/>
  <c r="D247" i="7"/>
  <c r="E247" i="7"/>
  <c r="F247" i="7"/>
  <c r="G247" i="7"/>
  <c r="D248" i="7"/>
  <c r="E248" i="7"/>
  <c r="F248" i="7"/>
  <c r="G248" i="7"/>
  <c r="D249" i="7"/>
  <c r="E249" i="7"/>
  <c r="F249" i="7"/>
  <c r="G249" i="7"/>
  <c r="D250" i="7"/>
  <c r="E250" i="7"/>
  <c r="F250" i="7"/>
  <c r="G250" i="7"/>
  <c r="D251" i="7"/>
  <c r="E251" i="7"/>
  <c r="F251" i="7"/>
  <c r="G251" i="7"/>
  <c r="D252" i="7"/>
  <c r="E252" i="7"/>
  <c r="F252" i="7"/>
  <c r="G252" i="7"/>
  <c r="D253" i="7"/>
  <c r="E253" i="7"/>
  <c r="F253" i="7"/>
  <c r="G253" i="7"/>
  <c r="D254" i="7"/>
  <c r="E254" i="7"/>
  <c r="F254" i="7"/>
  <c r="G254" i="7"/>
  <c r="D255" i="7"/>
  <c r="E255" i="7"/>
  <c r="F255" i="7"/>
  <c r="G255" i="7"/>
  <c r="D256" i="7"/>
  <c r="E256" i="7"/>
  <c r="F256" i="7"/>
  <c r="G256" i="7"/>
  <c r="D257" i="7"/>
  <c r="E257" i="7"/>
  <c r="F257" i="7"/>
  <c r="G257" i="7"/>
  <c r="D258" i="7"/>
  <c r="E258" i="7"/>
  <c r="F258" i="7"/>
  <c r="G258" i="7"/>
  <c r="D259" i="7"/>
  <c r="E259" i="7"/>
  <c r="F259" i="7"/>
  <c r="G259" i="7"/>
  <c r="D260" i="7"/>
  <c r="E260" i="7"/>
  <c r="F260" i="7"/>
  <c r="G260" i="7"/>
  <c r="D261" i="7"/>
  <c r="E261" i="7"/>
  <c r="F261" i="7"/>
  <c r="G261" i="7"/>
  <c r="D262" i="7"/>
  <c r="E262" i="7"/>
  <c r="F262" i="7"/>
  <c r="G262" i="7"/>
  <c r="D263" i="7"/>
  <c r="E263" i="7"/>
  <c r="F263" i="7"/>
  <c r="G263" i="7"/>
  <c r="D264" i="7"/>
  <c r="E264" i="7"/>
  <c r="F264" i="7"/>
  <c r="G264" i="7"/>
  <c r="D265" i="7"/>
  <c r="E265" i="7"/>
  <c r="F265" i="7"/>
  <c r="G265" i="7"/>
  <c r="D266" i="7"/>
  <c r="E266" i="7"/>
  <c r="F266" i="7"/>
  <c r="G266" i="7"/>
  <c r="D267" i="7"/>
  <c r="E267" i="7"/>
  <c r="F267" i="7"/>
  <c r="G267" i="7"/>
  <c r="D268" i="7"/>
  <c r="E268" i="7"/>
  <c r="F268" i="7"/>
  <c r="G268" i="7"/>
  <c r="D269" i="7"/>
  <c r="E269" i="7"/>
  <c r="F269" i="7"/>
  <c r="G269" i="7"/>
  <c r="D270" i="7"/>
  <c r="E270" i="7"/>
  <c r="F270" i="7"/>
  <c r="G270" i="7"/>
  <c r="D271" i="7"/>
  <c r="E271" i="7"/>
  <c r="F271" i="7"/>
  <c r="G271" i="7"/>
  <c r="D272" i="7"/>
  <c r="E272" i="7"/>
  <c r="F272" i="7"/>
  <c r="G272" i="7"/>
  <c r="D273" i="7"/>
  <c r="E273" i="7"/>
  <c r="F273" i="7"/>
  <c r="G273" i="7"/>
  <c r="D274" i="7"/>
  <c r="E274" i="7"/>
  <c r="F274" i="7"/>
  <c r="G274" i="7"/>
  <c r="D275" i="7"/>
  <c r="E275" i="7"/>
  <c r="F275" i="7"/>
  <c r="G275" i="7"/>
  <c r="D276" i="7"/>
  <c r="E276" i="7"/>
  <c r="F276" i="7"/>
  <c r="G276" i="7"/>
  <c r="D277" i="7"/>
  <c r="E277" i="7"/>
  <c r="F277" i="7"/>
  <c r="G277" i="7"/>
  <c r="D278" i="7"/>
  <c r="E278" i="7"/>
  <c r="F278" i="7"/>
  <c r="G278" i="7"/>
  <c r="D279" i="7"/>
  <c r="E279" i="7"/>
  <c r="F279" i="7"/>
  <c r="G279" i="7"/>
  <c r="D280" i="7"/>
  <c r="E280" i="7"/>
  <c r="F280" i="7"/>
  <c r="G280" i="7"/>
  <c r="D281" i="7"/>
  <c r="E281" i="7"/>
  <c r="F281" i="7"/>
  <c r="G281" i="7"/>
  <c r="D282" i="7"/>
  <c r="E282" i="7"/>
  <c r="F282" i="7"/>
  <c r="G282" i="7"/>
  <c r="D283" i="7"/>
  <c r="E283" i="7"/>
  <c r="F283" i="7"/>
  <c r="G283" i="7"/>
  <c r="D284" i="7"/>
  <c r="E284" i="7"/>
  <c r="F284" i="7"/>
  <c r="G284" i="7"/>
  <c r="D285" i="7"/>
  <c r="E285" i="7"/>
  <c r="F285" i="7"/>
  <c r="G285" i="7"/>
  <c r="D286" i="7"/>
  <c r="E286" i="7"/>
  <c r="F286" i="7"/>
  <c r="G286" i="7"/>
  <c r="D287" i="7"/>
  <c r="E287" i="7"/>
  <c r="F287" i="7"/>
  <c r="G287" i="7"/>
  <c r="D288" i="7"/>
  <c r="E288" i="7"/>
  <c r="F288" i="7"/>
  <c r="G288" i="7"/>
  <c r="D289" i="7"/>
  <c r="E289" i="7"/>
  <c r="F289" i="7"/>
  <c r="G289" i="7"/>
  <c r="D290" i="7"/>
  <c r="E290" i="7"/>
  <c r="F290" i="7"/>
  <c r="G290" i="7"/>
  <c r="D291" i="7"/>
  <c r="E291" i="7"/>
  <c r="F291" i="7"/>
  <c r="G291" i="7"/>
  <c r="D292" i="7"/>
  <c r="E292" i="7"/>
  <c r="F292" i="7"/>
  <c r="G292" i="7"/>
  <c r="D293" i="7"/>
  <c r="E293" i="7"/>
  <c r="F293" i="7"/>
  <c r="G293" i="7"/>
  <c r="D294" i="7"/>
  <c r="E294" i="7"/>
  <c r="F294" i="7"/>
  <c r="G294" i="7"/>
  <c r="D295" i="7"/>
  <c r="E295" i="7"/>
  <c r="F295" i="7"/>
  <c r="G295" i="7"/>
  <c r="D296" i="7"/>
  <c r="E296" i="7"/>
  <c r="F296" i="7"/>
  <c r="G296" i="7"/>
  <c r="D297" i="7"/>
  <c r="E297" i="7"/>
  <c r="F297" i="7"/>
  <c r="G297" i="7"/>
  <c r="D298" i="7"/>
  <c r="E298" i="7"/>
  <c r="F298" i="7"/>
  <c r="G298" i="7"/>
  <c r="D299" i="7"/>
  <c r="E299" i="7"/>
  <c r="F299" i="7"/>
  <c r="G299" i="7"/>
  <c r="D300" i="7"/>
  <c r="E300" i="7"/>
  <c r="F300" i="7"/>
  <c r="G300" i="7"/>
  <c r="D301" i="7"/>
  <c r="E301" i="7"/>
  <c r="F301" i="7"/>
  <c r="G301" i="7"/>
  <c r="D302" i="7"/>
  <c r="E302" i="7"/>
  <c r="F302" i="7"/>
  <c r="G302" i="7"/>
  <c r="D303" i="7"/>
  <c r="E303" i="7"/>
  <c r="F303" i="7"/>
  <c r="G303" i="7"/>
  <c r="D304" i="7"/>
  <c r="E304" i="7"/>
  <c r="F304" i="7"/>
  <c r="G304" i="7"/>
  <c r="D305" i="7"/>
  <c r="E305" i="7"/>
  <c r="F305" i="7"/>
  <c r="G305" i="7"/>
  <c r="D306" i="7"/>
  <c r="E306" i="7"/>
  <c r="F306" i="7"/>
  <c r="G306" i="7"/>
  <c r="D307" i="7"/>
  <c r="E307" i="7"/>
  <c r="F307" i="7"/>
  <c r="G307" i="7"/>
  <c r="D308" i="7"/>
  <c r="E308" i="7"/>
  <c r="F308" i="7"/>
  <c r="G308" i="7"/>
  <c r="D309" i="7"/>
  <c r="E309" i="7"/>
  <c r="F309" i="7"/>
  <c r="G309" i="7"/>
  <c r="D310" i="7"/>
  <c r="E310" i="7"/>
  <c r="F310" i="7"/>
  <c r="G310" i="7"/>
  <c r="D311" i="7"/>
  <c r="E311" i="7"/>
  <c r="F311" i="7"/>
  <c r="G311" i="7"/>
  <c r="D312" i="7"/>
  <c r="E312" i="7"/>
  <c r="F312" i="7"/>
  <c r="G312" i="7"/>
  <c r="D313" i="7"/>
  <c r="E313" i="7"/>
  <c r="F313" i="7"/>
  <c r="G313" i="7"/>
  <c r="D314" i="7"/>
  <c r="E314" i="7"/>
  <c r="F314" i="7"/>
  <c r="G314" i="7"/>
  <c r="D315" i="7"/>
  <c r="E315" i="7"/>
  <c r="F315" i="7"/>
  <c r="G315" i="7"/>
  <c r="D316" i="7"/>
  <c r="E316" i="7"/>
  <c r="F316" i="7"/>
  <c r="G316" i="7"/>
  <c r="D317" i="7"/>
  <c r="E317" i="7"/>
  <c r="F317" i="7"/>
  <c r="G317" i="7"/>
  <c r="D318" i="7"/>
  <c r="E318" i="7"/>
  <c r="F318" i="7"/>
  <c r="G318" i="7"/>
  <c r="D319" i="7"/>
  <c r="E319" i="7"/>
  <c r="F319" i="7"/>
  <c r="G319" i="7"/>
  <c r="D320" i="7"/>
  <c r="E320" i="7"/>
  <c r="F320" i="7"/>
  <c r="G320" i="7"/>
  <c r="D321" i="7"/>
  <c r="E321" i="7"/>
  <c r="F321" i="7"/>
  <c r="G321" i="7"/>
  <c r="D322" i="7"/>
  <c r="E322" i="7"/>
  <c r="F322" i="7"/>
  <c r="G322" i="7"/>
  <c r="D323" i="7"/>
  <c r="E323" i="7"/>
  <c r="F323" i="7"/>
  <c r="G323" i="7"/>
  <c r="D324" i="7"/>
  <c r="E324" i="7"/>
  <c r="F324" i="7"/>
  <c r="G324" i="7"/>
  <c r="D325" i="7"/>
  <c r="E325" i="7"/>
  <c r="F325" i="7"/>
  <c r="G325" i="7"/>
  <c r="D326" i="7"/>
  <c r="E326" i="7"/>
  <c r="F326" i="7"/>
  <c r="G326" i="7"/>
  <c r="D327" i="7"/>
  <c r="E327" i="7"/>
  <c r="F327" i="7"/>
  <c r="G327" i="7"/>
  <c r="D328" i="7"/>
  <c r="E328" i="7"/>
  <c r="F328" i="7"/>
  <c r="G328" i="7"/>
  <c r="D329" i="7"/>
  <c r="E329" i="7"/>
  <c r="F329" i="7"/>
  <c r="G329" i="7"/>
  <c r="D330" i="7"/>
  <c r="E330" i="7"/>
  <c r="F330" i="7"/>
  <c r="G330" i="7"/>
  <c r="D331" i="7"/>
  <c r="E331" i="7"/>
  <c r="F331" i="7"/>
  <c r="G331" i="7"/>
  <c r="D332" i="7"/>
  <c r="E332" i="7"/>
  <c r="F332" i="7"/>
  <c r="G332" i="7"/>
  <c r="D333" i="7"/>
  <c r="E333" i="7"/>
  <c r="F333" i="7"/>
  <c r="G333" i="7"/>
  <c r="D334" i="7"/>
  <c r="E334" i="7"/>
  <c r="F334" i="7"/>
  <c r="G334" i="7"/>
  <c r="D335" i="7"/>
  <c r="E335" i="7"/>
  <c r="F335" i="7"/>
  <c r="G335" i="7"/>
  <c r="D336" i="7"/>
  <c r="E336" i="7"/>
  <c r="F336" i="7"/>
  <c r="G336" i="7"/>
  <c r="D337" i="7"/>
  <c r="E337" i="7"/>
  <c r="F337" i="7"/>
  <c r="G337" i="7"/>
  <c r="D338" i="7"/>
  <c r="E338" i="7"/>
  <c r="F338" i="7"/>
  <c r="G338" i="7"/>
  <c r="D339" i="7"/>
  <c r="E339" i="7"/>
  <c r="F339" i="7"/>
  <c r="G339" i="7"/>
  <c r="D340" i="7"/>
  <c r="E340" i="7"/>
  <c r="F340" i="7"/>
  <c r="G340" i="7"/>
  <c r="D341" i="7"/>
  <c r="E341" i="7"/>
  <c r="F341" i="7"/>
  <c r="G341" i="7"/>
  <c r="D342" i="7"/>
  <c r="E342" i="7"/>
  <c r="F342" i="7"/>
  <c r="G342" i="7"/>
  <c r="D343" i="7"/>
  <c r="E343" i="7"/>
  <c r="F343" i="7"/>
  <c r="G343" i="7"/>
  <c r="D344" i="7"/>
  <c r="E344" i="7"/>
  <c r="F344" i="7"/>
  <c r="G344" i="7"/>
  <c r="D345" i="7"/>
  <c r="E345" i="7"/>
  <c r="F345" i="7"/>
  <c r="G345" i="7"/>
  <c r="D346" i="7"/>
  <c r="E346" i="7"/>
  <c r="F346" i="7"/>
  <c r="G346" i="7"/>
  <c r="D347" i="7"/>
  <c r="E347" i="7"/>
  <c r="F347" i="7"/>
  <c r="G347" i="7"/>
  <c r="D348" i="7"/>
  <c r="E348" i="7"/>
  <c r="F348" i="7"/>
  <c r="G348" i="7"/>
  <c r="D349" i="7"/>
  <c r="E349" i="7"/>
  <c r="F349" i="7"/>
  <c r="G349" i="7"/>
  <c r="D350" i="7"/>
  <c r="E350" i="7"/>
  <c r="F350" i="7"/>
  <c r="G350" i="7"/>
  <c r="D351" i="7"/>
  <c r="E351" i="7"/>
  <c r="F351" i="7"/>
  <c r="G351" i="7"/>
  <c r="D352" i="7"/>
  <c r="E352" i="7"/>
  <c r="F352" i="7"/>
  <c r="G352" i="7"/>
  <c r="D353" i="7"/>
  <c r="E353" i="7"/>
  <c r="F353" i="7"/>
  <c r="G353" i="7"/>
  <c r="D354" i="7"/>
  <c r="E354" i="7"/>
  <c r="F354" i="7"/>
  <c r="G354" i="7"/>
  <c r="D355" i="7"/>
  <c r="E355" i="7"/>
  <c r="F355" i="7"/>
  <c r="G355" i="7"/>
  <c r="D356" i="7"/>
  <c r="E356" i="7"/>
  <c r="F356" i="7"/>
  <c r="G356" i="7"/>
  <c r="D357" i="7"/>
  <c r="E357" i="7"/>
  <c r="F357" i="7"/>
  <c r="G357" i="7"/>
  <c r="D358" i="7"/>
  <c r="E358" i="7"/>
  <c r="F358" i="7"/>
  <c r="G358" i="7"/>
  <c r="D359" i="7"/>
  <c r="E359" i="7"/>
  <c r="F359" i="7"/>
  <c r="G359" i="7"/>
  <c r="D360" i="7"/>
  <c r="E360" i="7"/>
  <c r="F360" i="7"/>
  <c r="G360" i="7"/>
  <c r="D361" i="7"/>
  <c r="E361" i="7"/>
  <c r="F361" i="7"/>
  <c r="G361" i="7"/>
  <c r="D362" i="7"/>
  <c r="E362" i="7"/>
  <c r="F362" i="7"/>
  <c r="G362" i="7"/>
  <c r="D363" i="7"/>
  <c r="E363" i="7"/>
  <c r="F363" i="7"/>
  <c r="G363" i="7"/>
  <c r="D364" i="7"/>
  <c r="E364" i="7"/>
  <c r="F364" i="7"/>
  <c r="G364" i="7"/>
  <c r="D365" i="7"/>
  <c r="E365" i="7"/>
  <c r="F365" i="7"/>
  <c r="G365" i="7"/>
  <c r="D366" i="7"/>
  <c r="E366" i="7"/>
  <c r="F366" i="7"/>
  <c r="G366" i="7"/>
  <c r="D367" i="7"/>
  <c r="E367" i="7"/>
  <c r="F367" i="7"/>
  <c r="G367" i="7"/>
  <c r="D368" i="7"/>
  <c r="E368" i="7"/>
  <c r="F368" i="7"/>
  <c r="G368" i="7"/>
  <c r="D369" i="7"/>
  <c r="E369" i="7"/>
  <c r="F369" i="7"/>
  <c r="G369" i="7"/>
  <c r="D370" i="7"/>
  <c r="E370" i="7"/>
  <c r="F370" i="7"/>
  <c r="G370" i="7"/>
  <c r="D371" i="7"/>
  <c r="E371" i="7"/>
  <c r="F371" i="7"/>
  <c r="G371" i="7"/>
  <c r="D372" i="7"/>
  <c r="E372" i="7"/>
  <c r="F372" i="7"/>
  <c r="G372" i="7"/>
  <c r="D373" i="7"/>
  <c r="E373" i="7"/>
  <c r="F373" i="7"/>
  <c r="G373" i="7"/>
  <c r="D374" i="7"/>
  <c r="E374" i="7"/>
  <c r="F374" i="7"/>
  <c r="G374" i="7"/>
  <c r="E3" i="7"/>
  <c r="F3" i="7"/>
  <c r="G3" i="7"/>
  <c r="H3" i="7"/>
  <c r="D3" i="7"/>
  <c r="S3" i="5"/>
  <c r="S4" i="5"/>
  <c r="S5" i="5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57" i="5"/>
  <c r="S58" i="5"/>
  <c r="S59" i="5"/>
  <c r="S60" i="5"/>
  <c r="S61" i="5"/>
  <c r="S62" i="5"/>
  <c r="S63" i="5"/>
  <c r="S64" i="5"/>
  <c r="S65" i="5"/>
  <c r="S66" i="5"/>
  <c r="S67" i="5"/>
  <c r="S68" i="5"/>
  <c r="S69" i="5"/>
  <c r="S70" i="5"/>
  <c r="S71" i="5"/>
  <c r="S72" i="5"/>
  <c r="S73" i="5"/>
  <c r="S74" i="5"/>
  <c r="S75" i="5"/>
  <c r="S76" i="5"/>
  <c r="S77" i="5"/>
  <c r="S78" i="5"/>
  <c r="S79" i="5"/>
  <c r="S80" i="5"/>
  <c r="S81" i="5"/>
  <c r="S82" i="5"/>
  <c r="S83" i="5"/>
  <c r="S84" i="5"/>
  <c r="S85" i="5"/>
  <c r="S86" i="5"/>
  <c r="S87" i="5"/>
  <c r="S88" i="5"/>
  <c r="S89" i="5"/>
  <c r="S90" i="5"/>
  <c r="S91" i="5"/>
  <c r="S92" i="5"/>
  <c r="S93" i="5"/>
  <c r="S94" i="5"/>
  <c r="S95" i="5"/>
  <c r="S96" i="5"/>
  <c r="S97" i="5"/>
  <c r="S98" i="5"/>
  <c r="S99" i="5"/>
  <c r="S100" i="5"/>
  <c r="S101" i="5"/>
  <c r="S102" i="5"/>
  <c r="S103" i="5"/>
  <c r="S104" i="5"/>
  <c r="S105" i="5"/>
  <c r="S106" i="5"/>
  <c r="S107" i="5"/>
  <c r="S108" i="5"/>
  <c r="S109" i="5"/>
  <c r="S110" i="5"/>
  <c r="S111" i="5"/>
  <c r="S112" i="5"/>
  <c r="S113" i="5"/>
  <c r="S114" i="5"/>
  <c r="S115" i="5"/>
  <c r="S116" i="5"/>
  <c r="S117" i="5"/>
  <c r="S118" i="5"/>
  <c r="S119" i="5"/>
  <c r="S120" i="5"/>
  <c r="S121" i="5"/>
  <c r="S122" i="5"/>
  <c r="S123" i="5"/>
  <c r="S124" i="5"/>
  <c r="S125" i="5"/>
  <c r="S126" i="5"/>
  <c r="S127" i="5"/>
  <c r="S128" i="5"/>
  <c r="S129" i="5"/>
  <c r="S130" i="5"/>
  <c r="S131" i="5"/>
  <c r="S132" i="5"/>
  <c r="S133" i="5"/>
  <c r="S134" i="5"/>
  <c r="S135" i="5"/>
  <c r="S136" i="5"/>
  <c r="S137" i="5"/>
  <c r="S138" i="5"/>
  <c r="S139" i="5"/>
  <c r="S140" i="5"/>
  <c r="S141" i="5"/>
  <c r="S142" i="5"/>
  <c r="S143" i="5"/>
  <c r="S144" i="5"/>
  <c r="S145" i="5"/>
  <c r="S146" i="5"/>
  <c r="S147" i="5"/>
  <c r="S148" i="5"/>
  <c r="S149" i="5"/>
  <c r="S150" i="5"/>
  <c r="S151" i="5"/>
  <c r="S152" i="5"/>
  <c r="S153" i="5"/>
  <c r="S154" i="5"/>
  <c r="S155" i="5"/>
  <c r="S156" i="5"/>
  <c r="S157" i="5"/>
  <c r="S158" i="5"/>
  <c r="S159" i="5"/>
  <c r="S160" i="5"/>
  <c r="S161" i="5"/>
  <c r="S162" i="5"/>
  <c r="S163" i="5"/>
  <c r="S164" i="5"/>
  <c r="S165" i="5"/>
  <c r="S166" i="5"/>
  <c r="S167" i="5"/>
  <c r="S168" i="5"/>
  <c r="S169" i="5"/>
  <c r="S170" i="5"/>
  <c r="S171" i="5"/>
  <c r="S172" i="5"/>
  <c r="S173" i="5"/>
  <c r="S174" i="5"/>
  <c r="S175" i="5"/>
  <c r="S176" i="5"/>
  <c r="S177" i="5"/>
  <c r="S178" i="5"/>
  <c r="S179" i="5"/>
  <c r="S180" i="5"/>
  <c r="S181" i="5"/>
  <c r="S182" i="5"/>
  <c r="S183" i="5"/>
  <c r="S184" i="5"/>
  <c r="S185" i="5"/>
  <c r="S186" i="5"/>
  <c r="S187" i="5"/>
  <c r="S188" i="5"/>
  <c r="S189" i="5"/>
  <c r="S190" i="5"/>
  <c r="S191" i="5"/>
  <c r="S192" i="5"/>
  <c r="S193" i="5"/>
  <c r="S194" i="5"/>
  <c r="S195" i="5"/>
  <c r="S196" i="5"/>
  <c r="S197" i="5"/>
  <c r="S198" i="5"/>
  <c r="S199" i="5"/>
  <c r="S200" i="5"/>
  <c r="S201" i="5"/>
  <c r="S202" i="5"/>
  <c r="S203" i="5"/>
  <c r="S204" i="5"/>
  <c r="S205" i="5"/>
  <c r="S206" i="5"/>
  <c r="S207" i="5"/>
  <c r="S208" i="5"/>
  <c r="S209" i="5"/>
  <c r="S210" i="5"/>
  <c r="S211" i="5"/>
  <c r="S212" i="5"/>
  <c r="S213" i="5"/>
  <c r="S214" i="5"/>
  <c r="S215" i="5"/>
  <c r="S216" i="5"/>
  <c r="S217" i="5"/>
  <c r="S218" i="5"/>
  <c r="S219" i="5"/>
  <c r="S220" i="5"/>
  <c r="S221" i="5"/>
  <c r="S222" i="5"/>
  <c r="S223" i="5"/>
  <c r="S224" i="5"/>
  <c r="S225" i="5"/>
  <c r="S226" i="5"/>
  <c r="S227" i="5"/>
  <c r="S228" i="5"/>
  <c r="S229" i="5"/>
  <c r="S230" i="5"/>
  <c r="S231" i="5"/>
  <c r="S232" i="5"/>
  <c r="S233" i="5"/>
  <c r="S234" i="5"/>
  <c r="S235" i="5"/>
  <c r="S236" i="5"/>
  <c r="S237" i="5"/>
  <c r="S238" i="5"/>
  <c r="S239" i="5"/>
  <c r="S240" i="5"/>
  <c r="S241" i="5"/>
  <c r="S242" i="5"/>
  <c r="S243" i="5"/>
  <c r="S244" i="5"/>
  <c r="S245" i="5"/>
  <c r="S246" i="5"/>
  <c r="S247" i="5"/>
  <c r="S248" i="5"/>
  <c r="S249" i="5"/>
  <c r="S250" i="5"/>
  <c r="S251" i="5"/>
  <c r="S252" i="5"/>
  <c r="S253" i="5"/>
  <c r="S254" i="5"/>
  <c r="S255" i="5"/>
  <c r="S256" i="5"/>
  <c r="S257" i="5"/>
  <c r="S258" i="5"/>
  <c r="S259" i="5"/>
  <c r="S260" i="5"/>
  <c r="S261" i="5"/>
  <c r="S262" i="5"/>
  <c r="S263" i="5"/>
  <c r="S264" i="5"/>
  <c r="S265" i="5"/>
  <c r="S266" i="5"/>
  <c r="S267" i="5"/>
  <c r="S268" i="5"/>
  <c r="S269" i="5"/>
  <c r="S270" i="5"/>
  <c r="S271" i="5"/>
  <c r="S272" i="5"/>
  <c r="S273" i="5"/>
  <c r="S274" i="5"/>
  <c r="S275" i="5"/>
  <c r="S276" i="5"/>
  <c r="S277" i="5"/>
  <c r="S278" i="5"/>
  <c r="S279" i="5"/>
  <c r="S280" i="5"/>
  <c r="S281" i="5"/>
  <c r="S282" i="5"/>
  <c r="S283" i="5"/>
  <c r="S284" i="5"/>
  <c r="S285" i="5"/>
  <c r="S286" i="5"/>
  <c r="S287" i="5"/>
  <c r="S288" i="5"/>
  <c r="S289" i="5"/>
  <c r="S290" i="5"/>
  <c r="S291" i="5"/>
  <c r="S292" i="5"/>
  <c r="S293" i="5"/>
  <c r="S294" i="5"/>
  <c r="S295" i="5"/>
  <c r="S296" i="5"/>
  <c r="S297" i="5"/>
  <c r="S298" i="5"/>
  <c r="S299" i="5"/>
  <c r="S300" i="5"/>
  <c r="S301" i="5"/>
  <c r="S302" i="5"/>
  <c r="S303" i="5"/>
  <c r="S304" i="5"/>
  <c r="S305" i="5"/>
  <c r="S306" i="5"/>
  <c r="S307" i="5"/>
  <c r="S308" i="5"/>
  <c r="S309" i="5"/>
  <c r="S310" i="5"/>
  <c r="S311" i="5"/>
  <c r="S312" i="5"/>
  <c r="S313" i="5"/>
  <c r="S314" i="5"/>
  <c r="S315" i="5"/>
  <c r="S316" i="5"/>
  <c r="S317" i="5"/>
  <c r="S318" i="5"/>
  <c r="S319" i="5"/>
  <c r="S320" i="5"/>
  <c r="S321" i="5"/>
  <c r="S322" i="5"/>
  <c r="S323" i="5"/>
  <c r="S324" i="5"/>
  <c r="S325" i="5"/>
  <c r="S326" i="5"/>
  <c r="S327" i="5"/>
  <c r="S328" i="5"/>
  <c r="S329" i="5"/>
  <c r="S330" i="5"/>
  <c r="S331" i="5"/>
  <c r="S332" i="5"/>
  <c r="S333" i="5"/>
  <c r="S334" i="5"/>
  <c r="S335" i="5"/>
  <c r="S336" i="5"/>
  <c r="S337" i="5"/>
  <c r="S338" i="5"/>
  <c r="S339" i="5"/>
  <c r="S340" i="5"/>
  <c r="S341" i="5"/>
  <c r="S342" i="5"/>
  <c r="S343" i="5"/>
  <c r="S344" i="5"/>
  <c r="S345" i="5"/>
  <c r="S346" i="5"/>
  <c r="S347" i="5"/>
  <c r="S348" i="5"/>
  <c r="S349" i="5"/>
  <c r="S350" i="5"/>
  <c r="S351" i="5"/>
  <c r="S352" i="5"/>
  <c r="S353" i="5"/>
  <c r="S354" i="5"/>
  <c r="S355" i="5"/>
  <c r="S356" i="5"/>
  <c r="S357" i="5"/>
  <c r="S358" i="5"/>
  <c r="S359" i="5"/>
  <c r="S360" i="5"/>
  <c r="S361" i="5"/>
  <c r="S362" i="5"/>
  <c r="S363" i="5"/>
  <c r="S364" i="5"/>
  <c r="S365" i="5"/>
  <c r="S366" i="5"/>
  <c r="S367" i="5"/>
  <c r="S368" i="5"/>
  <c r="S369" i="5"/>
  <c r="S370" i="5"/>
  <c r="S371" i="5"/>
  <c r="S372" i="5"/>
  <c r="S373" i="5"/>
  <c r="S2" i="5"/>
  <c r="R3" i="5"/>
  <c r="R4" i="5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103" i="5"/>
  <c r="R104" i="5"/>
  <c r="R105" i="5"/>
  <c r="R106" i="5"/>
  <c r="R107" i="5"/>
  <c r="R108" i="5"/>
  <c r="R109" i="5"/>
  <c r="R110" i="5"/>
  <c r="R111" i="5"/>
  <c r="R112" i="5"/>
  <c r="R113" i="5"/>
  <c r="R114" i="5"/>
  <c r="R115" i="5"/>
  <c r="R116" i="5"/>
  <c r="R117" i="5"/>
  <c r="R118" i="5"/>
  <c r="R119" i="5"/>
  <c r="R120" i="5"/>
  <c r="R121" i="5"/>
  <c r="R122" i="5"/>
  <c r="R123" i="5"/>
  <c r="R124" i="5"/>
  <c r="R125" i="5"/>
  <c r="R126" i="5"/>
  <c r="R127" i="5"/>
  <c r="R128" i="5"/>
  <c r="R129" i="5"/>
  <c r="R130" i="5"/>
  <c r="R131" i="5"/>
  <c r="R132" i="5"/>
  <c r="R133" i="5"/>
  <c r="R134" i="5"/>
  <c r="R135" i="5"/>
  <c r="R136" i="5"/>
  <c r="R137" i="5"/>
  <c r="R138" i="5"/>
  <c r="R139" i="5"/>
  <c r="R140" i="5"/>
  <c r="R141" i="5"/>
  <c r="R142" i="5"/>
  <c r="R143" i="5"/>
  <c r="R144" i="5"/>
  <c r="R145" i="5"/>
  <c r="R146" i="5"/>
  <c r="R147" i="5"/>
  <c r="R148" i="5"/>
  <c r="R149" i="5"/>
  <c r="R150" i="5"/>
  <c r="R151" i="5"/>
  <c r="R152" i="5"/>
  <c r="R153" i="5"/>
  <c r="R154" i="5"/>
  <c r="R155" i="5"/>
  <c r="R156" i="5"/>
  <c r="R157" i="5"/>
  <c r="R158" i="5"/>
  <c r="R159" i="5"/>
  <c r="R160" i="5"/>
  <c r="R161" i="5"/>
  <c r="R162" i="5"/>
  <c r="R163" i="5"/>
  <c r="R164" i="5"/>
  <c r="R165" i="5"/>
  <c r="R166" i="5"/>
  <c r="R167" i="5"/>
  <c r="R168" i="5"/>
  <c r="R169" i="5"/>
  <c r="R170" i="5"/>
  <c r="R171" i="5"/>
  <c r="R172" i="5"/>
  <c r="R173" i="5"/>
  <c r="R174" i="5"/>
  <c r="R175" i="5"/>
  <c r="R176" i="5"/>
  <c r="R177" i="5"/>
  <c r="R178" i="5"/>
  <c r="R179" i="5"/>
  <c r="R180" i="5"/>
  <c r="R181" i="5"/>
  <c r="R182" i="5"/>
  <c r="R183" i="5"/>
  <c r="R184" i="5"/>
  <c r="R185" i="5"/>
  <c r="R186" i="5"/>
  <c r="R187" i="5"/>
  <c r="R188" i="5"/>
  <c r="R189" i="5"/>
  <c r="R190" i="5"/>
  <c r="R191" i="5"/>
  <c r="R192" i="5"/>
  <c r="R193" i="5"/>
  <c r="R194" i="5"/>
  <c r="R195" i="5"/>
  <c r="R196" i="5"/>
  <c r="R197" i="5"/>
  <c r="R198" i="5"/>
  <c r="R199" i="5"/>
  <c r="R200" i="5"/>
  <c r="R201" i="5"/>
  <c r="R202" i="5"/>
  <c r="R203" i="5"/>
  <c r="R204" i="5"/>
  <c r="R205" i="5"/>
  <c r="R206" i="5"/>
  <c r="R207" i="5"/>
  <c r="R208" i="5"/>
  <c r="R209" i="5"/>
  <c r="R210" i="5"/>
  <c r="R211" i="5"/>
  <c r="R212" i="5"/>
  <c r="R213" i="5"/>
  <c r="R214" i="5"/>
  <c r="R215" i="5"/>
  <c r="R216" i="5"/>
  <c r="R217" i="5"/>
  <c r="R218" i="5"/>
  <c r="R219" i="5"/>
  <c r="R220" i="5"/>
  <c r="R221" i="5"/>
  <c r="R222" i="5"/>
  <c r="R223" i="5"/>
  <c r="R224" i="5"/>
  <c r="R225" i="5"/>
  <c r="R226" i="5"/>
  <c r="R227" i="5"/>
  <c r="R228" i="5"/>
  <c r="R229" i="5"/>
  <c r="R230" i="5"/>
  <c r="R231" i="5"/>
  <c r="R232" i="5"/>
  <c r="R233" i="5"/>
  <c r="R234" i="5"/>
  <c r="R235" i="5"/>
  <c r="R236" i="5"/>
  <c r="R237" i="5"/>
  <c r="R238" i="5"/>
  <c r="R239" i="5"/>
  <c r="R240" i="5"/>
  <c r="R241" i="5"/>
  <c r="R242" i="5"/>
  <c r="R243" i="5"/>
  <c r="R244" i="5"/>
  <c r="R245" i="5"/>
  <c r="R246" i="5"/>
  <c r="R247" i="5"/>
  <c r="R248" i="5"/>
  <c r="R249" i="5"/>
  <c r="R250" i="5"/>
  <c r="R251" i="5"/>
  <c r="R252" i="5"/>
  <c r="R253" i="5"/>
  <c r="R254" i="5"/>
  <c r="R255" i="5"/>
  <c r="R256" i="5"/>
  <c r="R257" i="5"/>
  <c r="R258" i="5"/>
  <c r="R259" i="5"/>
  <c r="R260" i="5"/>
  <c r="R261" i="5"/>
  <c r="R262" i="5"/>
  <c r="R263" i="5"/>
  <c r="R264" i="5"/>
  <c r="R265" i="5"/>
  <c r="R266" i="5"/>
  <c r="R267" i="5"/>
  <c r="R268" i="5"/>
  <c r="R269" i="5"/>
  <c r="R270" i="5"/>
  <c r="R271" i="5"/>
  <c r="R272" i="5"/>
  <c r="R273" i="5"/>
  <c r="R274" i="5"/>
  <c r="R275" i="5"/>
  <c r="R276" i="5"/>
  <c r="R277" i="5"/>
  <c r="R278" i="5"/>
  <c r="R279" i="5"/>
  <c r="R280" i="5"/>
  <c r="R281" i="5"/>
  <c r="R282" i="5"/>
  <c r="R283" i="5"/>
  <c r="R284" i="5"/>
  <c r="R285" i="5"/>
  <c r="R286" i="5"/>
  <c r="R287" i="5"/>
  <c r="R288" i="5"/>
  <c r="R289" i="5"/>
  <c r="R290" i="5"/>
  <c r="R291" i="5"/>
  <c r="R292" i="5"/>
  <c r="R293" i="5"/>
  <c r="R294" i="5"/>
  <c r="R295" i="5"/>
  <c r="R296" i="5"/>
  <c r="R297" i="5"/>
  <c r="R298" i="5"/>
  <c r="R299" i="5"/>
  <c r="R300" i="5"/>
  <c r="R301" i="5"/>
  <c r="R302" i="5"/>
  <c r="R303" i="5"/>
  <c r="R304" i="5"/>
  <c r="R305" i="5"/>
  <c r="R306" i="5"/>
  <c r="R307" i="5"/>
  <c r="R308" i="5"/>
  <c r="R309" i="5"/>
  <c r="R310" i="5"/>
  <c r="R311" i="5"/>
  <c r="R312" i="5"/>
  <c r="R313" i="5"/>
  <c r="R314" i="5"/>
  <c r="R315" i="5"/>
  <c r="R316" i="5"/>
  <c r="R317" i="5"/>
  <c r="R318" i="5"/>
  <c r="R319" i="5"/>
  <c r="R320" i="5"/>
  <c r="R321" i="5"/>
  <c r="R322" i="5"/>
  <c r="R323" i="5"/>
  <c r="R324" i="5"/>
  <c r="R325" i="5"/>
  <c r="R326" i="5"/>
  <c r="R327" i="5"/>
  <c r="R328" i="5"/>
  <c r="R329" i="5"/>
  <c r="R330" i="5"/>
  <c r="R331" i="5"/>
  <c r="R332" i="5"/>
  <c r="R333" i="5"/>
  <c r="R334" i="5"/>
  <c r="R335" i="5"/>
  <c r="R336" i="5"/>
  <c r="R337" i="5"/>
  <c r="R338" i="5"/>
  <c r="R339" i="5"/>
  <c r="R340" i="5"/>
  <c r="R341" i="5"/>
  <c r="R342" i="5"/>
  <c r="R343" i="5"/>
  <c r="R344" i="5"/>
  <c r="R345" i="5"/>
  <c r="R346" i="5"/>
  <c r="R347" i="5"/>
  <c r="R348" i="5"/>
  <c r="R349" i="5"/>
  <c r="R350" i="5"/>
  <c r="R351" i="5"/>
  <c r="R352" i="5"/>
  <c r="R353" i="5"/>
  <c r="R354" i="5"/>
  <c r="R355" i="5"/>
  <c r="R356" i="5"/>
  <c r="R357" i="5"/>
  <c r="R358" i="5"/>
  <c r="R359" i="5"/>
  <c r="R360" i="5"/>
  <c r="R361" i="5"/>
  <c r="R362" i="5"/>
  <c r="R363" i="5"/>
  <c r="R364" i="5"/>
  <c r="R365" i="5"/>
  <c r="R366" i="5"/>
  <c r="R367" i="5"/>
  <c r="R368" i="5"/>
  <c r="R369" i="5"/>
  <c r="R370" i="5"/>
  <c r="R371" i="5"/>
  <c r="R372" i="5"/>
  <c r="R373" i="5"/>
  <c r="R2" i="5"/>
  <c r="Q3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2" i="5"/>
  <c r="P3" i="5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P151" i="5"/>
  <c r="P152" i="5"/>
  <c r="P153" i="5"/>
  <c r="P154" i="5"/>
  <c r="P155" i="5"/>
  <c r="P156" i="5"/>
  <c r="P157" i="5"/>
  <c r="P158" i="5"/>
  <c r="P159" i="5"/>
  <c r="P160" i="5"/>
  <c r="P161" i="5"/>
  <c r="P162" i="5"/>
  <c r="P163" i="5"/>
  <c r="P164" i="5"/>
  <c r="P165" i="5"/>
  <c r="P166" i="5"/>
  <c r="P167" i="5"/>
  <c r="P168" i="5"/>
  <c r="P169" i="5"/>
  <c r="P170" i="5"/>
  <c r="P171" i="5"/>
  <c r="P172" i="5"/>
  <c r="P173" i="5"/>
  <c r="P174" i="5"/>
  <c r="P175" i="5"/>
  <c r="P176" i="5"/>
  <c r="P177" i="5"/>
  <c r="P178" i="5"/>
  <c r="P179" i="5"/>
  <c r="P180" i="5"/>
  <c r="P181" i="5"/>
  <c r="P182" i="5"/>
  <c r="P183" i="5"/>
  <c r="P184" i="5"/>
  <c r="P185" i="5"/>
  <c r="P186" i="5"/>
  <c r="P187" i="5"/>
  <c r="P188" i="5"/>
  <c r="P189" i="5"/>
  <c r="P190" i="5"/>
  <c r="P191" i="5"/>
  <c r="P192" i="5"/>
  <c r="P193" i="5"/>
  <c r="P194" i="5"/>
  <c r="P195" i="5"/>
  <c r="P196" i="5"/>
  <c r="P197" i="5"/>
  <c r="P198" i="5"/>
  <c r="P199" i="5"/>
  <c r="P200" i="5"/>
  <c r="P201" i="5"/>
  <c r="P202" i="5"/>
  <c r="P203" i="5"/>
  <c r="P204" i="5"/>
  <c r="P205" i="5"/>
  <c r="P206" i="5"/>
  <c r="P207" i="5"/>
  <c r="P208" i="5"/>
  <c r="P209" i="5"/>
  <c r="P210" i="5"/>
  <c r="P211" i="5"/>
  <c r="P212" i="5"/>
  <c r="P213" i="5"/>
  <c r="P214" i="5"/>
  <c r="P215" i="5"/>
  <c r="P216" i="5"/>
  <c r="P217" i="5"/>
  <c r="P218" i="5"/>
  <c r="P219" i="5"/>
  <c r="P220" i="5"/>
  <c r="P221" i="5"/>
  <c r="P222" i="5"/>
  <c r="P223" i="5"/>
  <c r="P224" i="5"/>
  <c r="P225" i="5"/>
  <c r="P226" i="5"/>
  <c r="P227" i="5"/>
  <c r="P228" i="5"/>
  <c r="P229" i="5"/>
  <c r="P230" i="5"/>
  <c r="P231" i="5"/>
  <c r="P232" i="5"/>
  <c r="P233" i="5"/>
  <c r="P234" i="5"/>
  <c r="P235" i="5"/>
  <c r="P236" i="5"/>
  <c r="P237" i="5"/>
  <c r="P238" i="5"/>
  <c r="P239" i="5"/>
  <c r="P240" i="5"/>
  <c r="P241" i="5"/>
  <c r="P242" i="5"/>
  <c r="P243" i="5"/>
  <c r="P244" i="5"/>
  <c r="P245" i="5"/>
  <c r="P246" i="5"/>
  <c r="P247" i="5"/>
  <c r="P248" i="5"/>
  <c r="P249" i="5"/>
  <c r="P250" i="5"/>
  <c r="P251" i="5"/>
  <c r="P252" i="5"/>
  <c r="P253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4" i="5"/>
  <c r="P305" i="5"/>
  <c r="P306" i="5"/>
  <c r="P307" i="5"/>
  <c r="P308" i="5"/>
  <c r="P309" i="5"/>
  <c r="P310" i="5"/>
  <c r="P311" i="5"/>
  <c r="P312" i="5"/>
  <c r="P313" i="5"/>
  <c r="P314" i="5"/>
  <c r="P315" i="5"/>
  <c r="P316" i="5"/>
  <c r="P317" i="5"/>
  <c r="P318" i="5"/>
  <c r="P319" i="5"/>
  <c r="P320" i="5"/>
  <c r="P321" i="5"/>
  <c r="P322" i="5"/>
  <c r="P323" i="5"/>
  <c r="P324" i="5"/>
  <c r="P325" i="5"/>
  <c r="P326" i="5"/>
  <c r="P327" i="5"/>
  <c r="P328" i="5"/>
  <c r="P329" i="5"/>
  <c r="P330" i="5"/>
  <c r="P331" i="5"/>
  <c r="P332" i="5"/>
  <c r="P333" i="5"/>
  <c r="P334" i="5"/>
  <c r="P335" i="5"/>
  <c r="P336" i="5"/>
  <c r="P337" i="5"/>
  <c r="P338" i="5"/>
  <c r="P339" i="5"/>
  <c r="P340" i="5"/>
  <c r="P341" i="5"/>
  <c r="P342" i="5"/>
  <c r="P343" i="5"/>
  <c r="P344" i="5"/>
  <c r="P345" i="5"/>
  <c r="P346" i="5"/>
  <c r="P347" i="5"/>
  <c r="P348" i="5"/>
  <c r="P349" i="5"/>
  <c r="P350" i="5"/>
  <c r="P351" i="5"/>
  <c r="P352" i="5"/>
  <c r="P353" i="5"/>
  <c r="P354" i="5"/>
  <c r="P355" i="5"/>
  <c r="P356" i="5"/>
  <c r="P357" i="5"/>
  <c r="P358" i="5"/>
  <c r="P359" i="5"/>
  <c r="P360" i="5"/>
  <c r="P361" i="5"/>
  <c r="P362" i="5"/>
  <c r="P363" i="5"/>
  <c r="P364" i="5"/>
  <c r="P365" i="5"/>
  <c r="P366" i="5"/>
  <c r="P367" i="5"/>
  <c r="P368" i="5"/>
  <c r="P369" i="5"/>
  <c r="P370" i="5"/>
  <c r="P371" i="5"/>
  <c r="P372" i="5"/>
  <c r="P373" i="5"/>
  <c r="P2" i="5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103" i="5"/>
  <c r="O104" i="5"/>
  <c r="O105" i="5"/>
  <c r="O106" i="5"/>
  <c r="O107" i="5"/>
  <c r="O108" i="5"/>
  <c r="O109" i="5"/>
  <c r="O110" i="5"/>
  <c r="O111" i="5"/>
  <c r="O112" i="5"/>
  <c r="O113" i="5"/>
  <c r="O114" i="5"/>
  <c r="O115" i="5"/>
  <c r="O116" i="5"/>
  <c r="O117" i="5"/>
  <c r="O118" i="5"/>
  <c r="O119" i="5"/>
  <c r="O120" i="5"/>
  <c r="O121" i="5"/>
  <c r="O122" i="5"/>
  <c r="O123" i="5"/>
  <c r="O124" i="5"/>
  <c r="O125" i="5"/>
  <c r="O126" i="5"/>
  <c r="O127" i="5"/>
  <c r="O128" i="5"/>
  <c r="O129" i="5"/>
  <c r="O130" i="5"/>
  <c r="O131" i="5"/>
  <c r="O132" i="5"/>
  <c r="O133" i="5"/>
  <c r="O134" i="5"/>
  <c r="O135" i="5"/>
  <c r="O136" i="5"/>
  <c r="O137" i="5"/>
  <c r="O138" i="5"/>
  <c r="O139" i="5"/>
  <c r="O140" i="5"/>
  <c r="O141" i="5"/>
  <c r="O142" i="5"/>
  <c r="O143" i="5"/>
  <c r="O144" i="5"/>
  <c r="O145" i="5"/>
  <c r="O146" i="5"/>
  <c r="O147" i="5"/>
  <c r="O148" i="5"/>
  <c r="O149" i="5"/>
  <c r="O150" i="5"/>
  <c r="O151" i="5"/>
  <c r="O152" i="5"/>
  <c r="O153" i="5"/>
  <c r="O154" i="5"/>
  <c r="O155" i="5"/>
  <c r="O156" i="5"/>
  <c r="O157" i="5"/>
  <c r="O158" i="5"/>
  <c r="O159" i="5"/>
  <c r="O160" i="5"/>
  <c r="O161" i="5"/>
  <c r="O162" i="5"/>
  <c r="O163" i="5"/>
  <c r="O164" i="5"/>
  <c r="O165" i="5"/>
  <c r="O166" i="5"/>
  <c r="O167" i="5"/>
  <c r="O168" i="5"/>
  <c r="O169" i="5"/>
  <c r="O170" i="5"/>
  <c r="O171" i="5"/>
  <c r="O172" i="5"/>
  <c r="O173" i="5"/>
  <c r="O174" i="5"/>
  <c r="O175" i="5"/>
  <c r="O176" i="5"/>
  <c r="O177" i="5"/>
  <c r="O178" i="5"/>
  <c r="O179" i="5"/>
  <c r="O180" i="5"/>
  <c r="O181" i="5"/>
  <c r="O182" i="5"/>
  <c r="O183" i="5"/>
  <c r="O184" i="5"/>
  <c r="O185" i="5"/>
  <c r="O186" i="5"/>
  <c r="O187" i="5"/>
  <c r="O188" i="5"/>
  <c r="O189" i="5"/>
  <c r="O190" i="5"/>
  <c r="O191" i="5"/>
  <c r="O192" i="5"/>
  <c r="O193" i="5"/>
  <c r="O194" i="5"/>
  <c r="O195" i="5"/>
  <c r="O196" i="5"/>
  <c r="O197" i="5"/>
  <c r="O198" i="5"/>
  <c r="O199" i="5"/>
  <c r="O200" i="5"/>
  <c r="O201" i="5"/>
  <c r="O202" i="5"/>
  <c r="O203" i="5"/>
  <c r="O204" i="5"/>
  <c r="O205" i="5"/>
  <c r="O206" i="5"/>
  <c r="O207" i="5"/>
  <c r="O208" i="5"/>
  <c r="O209" i="5"/>
  <c r="O210" i="5"/>
  <c r="O211" i="5"/>
  <c r="O212" i="5"/>
  <c r="O213" i="5"/>
  <c r="O214" i="5"/>
  <c r="O215" i="5"/>
  <c r="O216" i="5"/>
  <c r="O217" i="5"/>
  <c r="O218" i="5"/>
  <c r="O219" i="5"/>
  <c r="O220" i="5"/>
  <c r="O221" i="5"/>
  <c r="O222" i="5"/>
  <c r="O223" i="5"/>
  <c r="O224" i="5"/>
  <c r="O225" i="5"/>
  <c r="O226" i="5"/>
  <c r="O227" i="5"/>
  <c r="O228" i="5"/>
  <c r="O229" i="5"/>
  <c r="O230" i="5"/>
  <c r="O231" i="5"/>
  <c r="O232" i="5"/>
  <c r="O233" i="5"/>
  <c r="O234" i="5"/>
  <c r="O235" i="5"/>
  <c r="O236" i="5"/>
  <c r="O237" i="5"/>
  <c r="O238" i="5"/>
  <c r="O239" i="5"/>
  <c r="O240" i="5"/>
  <c r="O241" i="5"/>
  <c r="O242" i="5"/>
  <c r="O243" i="5"/>
  <c r="O244" i="5"/>
  <c r="O245" i="5"/>
  <c r="O246" i="5"/>
  <c r="O247" i="5"/>
  <c r="O248" i="5"/>
  <c r="O249" i="5"/>
  <c r="O250" i="5"/>
  <c r="O251" i="5"/>
  <c r="O252" i="5"/>
  <c r="O253" i="5"/>
  <c r="O254" i="5"/>
  <c r="O255" i="5"/>
  <c r="O256" i="5"/>
  <c r="O257" i="5"/>
  <c r="O258" i="5"/>
  <c r="O259" i="5"/>
  <c r="O260" i="5"/>
  <c r="O261" i="5"/>
  <c r="O262" i="5"/>
  <c r="O263" i="5"/>
  <c r="O264" i="5"/>
  <c r="O265" i="5"/>
  <c r="O266" i="5"/>
  <c r="O267" i="5"/>
  <c r="O268" i="5"/>
  <c r="O269" i="5"/>
  <c r="O270" i="5"/>
  <c r="O271" i="5"/>
  <c r="O272" i="5"/>
  <c r="O273" i="5"/>
  <c r="O274" i="5"/>
  <c r="O275" i="5"/>
  <c r="O276" i="5"/>
  <c r="O277" i="5"/>
  <c r="O278" i="5"/>
  <c r="O279" i="5"/>
  <c r="O280" i="5"/>
  <c r="O281" i="5"/>
  <c r="O282" i="5"/>
  <c r="O283" i="5"/>
  <c r="O284" i="5"/>
  <c r="O285" i="5"/>
  <c r="O286" i="5"/>
  <c r="O287" i="5"/>
  <c r="O288" i="5"/>
  <c r="O289" i="5"/>
  <c r="O290" i="5"/>
  <c r="O291" i="5"/>
  <c r="O292" i="5"/>
  <c r="O293" i="5"/>
  <c r="O294" i="5"/>
  <c r="O295" i="5"/>
  <c r="O296" i="5"/>
  <c r="O297" i="5"/>
  <c r="O298" i="5"/>
  <c r="O299" i="5"/>
  <c r="O300" i="5"/>
  <c r="O301" i="5"/>
  <c r="O302" i="5"/>
  <c r="O303" i="5"/>
  <c r="O304" i="5"/>
  <c r="O305" i="5"/>
  <c r="O306" i="5"/>
  <c r="O307" i="5"/>
  <c r="O308" i="5"/>
  <c r="O309" i="5"/>
  <c r="O310" i="5"/>
  <c r="O311" i="5"/>
  <c r="O312" i="5"/>
  <c r="O313" i="5"/>
  <c r="O314" i="5"/>
  <c r="O315" i="5"/>
  <c r="O316" i="5"/>
  <c r="O317" i="5"/>
  <c r="O318" i="5"/>
  <c r="O319" i="5"/>
  <c r="O320" i="5"/>
  <c r="O321" i="5"/>
  <c r="O322" i="5"/>
  <c r="O323" i="5"/>
  <c r="O324" i="5"/>
  <c r="O325" i="5"/>
  <c r="O326" i="5"/>
  <c r="O327" i="5"/>
  <c r="O328" i="5"/>
  <c r="O329" i="5"/>
  <c r="O330" i="5"/>
  <c r="O331" i="5"/>
  <c r="O332" i="5"/>
  <c r="O333" i="5"/>
  <c r="O334" i="5"/>
  <c r="O335" i="5"/>
  <c r="O336" i="5"/>
  <c r="O337" i="5"/>
  <c r="O338" i="5"/>
  <c r="O339" i="5"/>
  <c r="O340" i="5"/>
  <c r="O341" i="5"/>
  <c r="O342" i="5"/>
  <c r="O343" i="5"/>
  <c r="O344" i="5"/>
  <c r="O345" i="5"/>
  <c r="O346" i="5"/>
  <c r="O347" i="5"/>
  <c r="O348" i="5"/>
  <c r="O349" i="5"/>
  <c r="O350" i="5"/>
  <c r="O351" i="5"/>
  <c r="O352" i="5"/>
  <c r="O353" i="5"/>
  <c r="O354" i="5"/>
  <c r="O355" i="5"/>
  <c r="O356" i="5"/>
  <c r="O357" i="5"/>
  <c r="O358" i="5"/>
  <c r="O359" i="5"/>
  <c r="O360" i="5"/>
  <c r="O361" i="5"/>
  <c r="O362" i="5"/>
  <c r="O363" i="5"/>
  <c r="O364" i="5"/>
  <c r="O365" i="5"/>
  <c r="O366" i="5"/>
  <c r="O367" i="5"/>
  <c r="O368" i="5"/>
  <c r="O369" i="5"/>
  <c r="O370" i="5"/>
  <c r="O371" i="5"/>
  <c r="O372" i="5"/>
  <c r="O373" i="5"/>
  <c r="O2" i="5"/>
  <c r="N3" i="5"/>
  <c r="N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2" i="5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M107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8" i="5"/>
  <c r="M129" i="5"/>
  <c r="M130" i="5"/>
  <c r="M131" i="5"/>
  <c r="M132" i="5"/>
  <c r="M133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6" i="5"/>
  <c r="M167" i="5"/>
  <c r="M168" i="5"/>
  <c r="M169" i="5"/>
  <c r="M170" i="5"/>
  <c r="M171" i="5"/>
  <c r="M172" i="5"/>
  <c r="M173" i="5"/>
  <c r="M174" i="5"/>
  <c r="M175" i="5"/>
  <c r="M176" i="5"/>
  <c r="M177" i="5"/>
  <c r="M178" i="5"/>
  <c r="M179" i="5"/>
  <c r="M180" i="5"/>
  <c r="M181" i="5"/>
  <c r="M182" i="5"/>
  <c r="M183" i="5"/>
  <c r="M184" i="5"/>
  <c r="M185" i="5"/>
  <c r="M186" i="5"/>
  <c r="M187" i="5"/>
  <c r="M188" i="5"/>
  <c r="M189" i="5"/>
  <c r="M190" i="5"/>
  <c r="M191" i="5"/>
  <c r="M192" i="5"/>
  <c r="M193" i="5"/>
  <c r="M194" i="5"/>
  <c r="M195" i="5"/>
  <c r="M196" i="5"/>
  <c r="M197" i="5"/>
  <c r="M198" i="5"/>
  <c r="M199" i="5"/>
  <c r="M200" i="5"/>
  <c r="M201" i="5"/>
  <c r="M202" i="5"/>
  <c r="M203" i="5"/>
  <c r="M204" i="5"/>
  <c r="M205" i="5"/>
  <c r="M206" i="5"/>
  <c r="M207" i="5"/>
  <c r="M208" i="5"/>
  <c r="M209" i="5"/>
  <c r="M210" i="5"/>
  <c r="M211" i="5"/>
  <c r="M212" i="5"/>
  <c r="M213" i="5"/>
  <c r="M214" i="5"/>
  <c r="M215" i="5"/>
  <c r="M216" i="5"/>
  <c r="M217" i="5"/>
  <c r="M218" i="5"/>
  <c r="M219" i="5"/>
  <c r="M220" i="5"/>
  <c r="M221" i="5"/>
  <c r="M222" i="5"/>
  <c r="M223" i="5"/>
  <c r="M224" i="5"/>
  <c r="M225" i="5"/>
  <c r="M226" i="5"/>
  <c r="M227" i="5"/>
  <c r="M228" i="5"/>
  <c r="M229" i="5"/>
  <c r="M230" i="5"/>
  <c r="M231" i="5"/>
  <c r="M232" i="5"/>
  <c r="M233" i="5"/>
  <c r="M234" i="5"/>
  <c r="M235" i="5"/>
  <c r="M236" i="5"/>
  <c r="M237" i="5"/>
  <c r="M238" i="5"/>
  <c r="M239" i="5"/>
  <c r="M240" i="5"/>
  <c r="M241" i="5"/>
  <c r="M242" i="5"/>
  <c r="M243" i="5"/>
  <c r="M244" i="5"/>
  <c r="M245" i="5"/>
  <c r="M246" i="5"/>
  <c r="M247" i="5"/>
  <c r="M248" i="5"/>
  <c r="M249" i="5"/>
  <c r="M250" i="5"/>
  <c r="M251" i="5"/>
  <c r="M252" i="5"/>
  <c r="M253" i="5"/>
  <c r="M254" i="5"/>
  <c r="M255" i="5"/>
  <c r="M256" i="5"/>
  <c r="M257" i="5"/>
  <c r="M258" i="5"/>
  <c r="M259" i="5"/>
  <c r="M260" i="5"/>
  <c r="M261" i="5"/>
  <c r="M262" i="5"/>
  <c r="M263" i="5"/>
  <c r="M264" i="5"/>
  <c r="M265" i="5"/>
  <c r="M266" i="5"/>
  <c r="M267" i="5"/>
  <c r="M268" i="5"/>
  <c r="M269" i="5"/>
  <c r="M270" i="5"/>
  <c r="M271" i="5"/>
  <c r="M272" i="5"/>
  <c r="M273" i="5"/>
  <c r="M274" i="5"/>
  <c r="M275" i="5"/>
  <c r="M276" i="5"/>
  <c r="M277" i="5"/>
  <c r="M278" i="5"/>
  <c r="M279" i="5"/>
  <c r="M280" i="5"/>
  <c r="M281" i="5"/>
  <c r="M282" i="5"/>
  <c r="M283" i="5"/>
  <c r="M284" i="5"/>
  <c r="M285" i="5"/>
  <c r="M286" i="5"/>
  <c r="M287" i="5"/>
  <c r="M288" i="5"/>
  <c r="M289" i="5"/>
  <c r="M290" i="5"/>
  <c r="M291" i="5"/>
  <c r="M292" i="5"/>
  <c r="M293" i="5"/>
  <c r="M294" i="5"/>
  <c r="M295" i="5"/>
  <c r="M296" i="5"/>
  <c r="M297" i="5"/>
  <c r="M298" i="5"/>
  <c r="M299" i="5"/>
  <c r="M300" i="5"/>
  <c r="M301" i="5"/>
  <c r="M302" i="5"/>
  <c r="M303" i="5"/>
  <c r="M304" i="5"/>
  <c r="M305" i="5"/>
  <c r="M306" i="5"/>
  <c r="M307" i="5"/>
  <c r="M308" i="5"/>
  <c r="M309" i="5"/>
  <c r="M310" i="5"/>
  <c r="M311" i="5"/>
  <c r="M312" i="5"/>
  <c r="M313" i="5"/>
  <c r="M314" i="5"/>
  <c r="M315" i="5"/>
  <c r="M316" i="5"/>
  <c r="M317" i="5"/>
  <c r="M318" i="5"/>
  <c r="M319" i="5"/>
  <c r="M320" i="5"/>
  <c r="M321" i="5"/>
  <c r="M322" i="5"/>
  <c r="M323" i="5"/>
  <c r="M324" i="5"/>
  <c r="M325" i="5"/>
  <c r="M326" i="5"/>
  <c r="M327" i="5"/>
  <c r="M328" i="5"/>
  <c r="M329" i="5"/>
  <c r="M330" i="5"/>
  <c r="M331" i="5"/>
  <c r="M332" i="5"/>
  <c r="M333" i="5"/>
  <c r="M334" i="5"/>
  <c r="M335" i="5"/>
  <c r="M336" i="5"/>
  <c r="M337" i="5"/>
  <c r="M338" i="5"/>
  <c r="M339" i="5"/>
  <c r="M340" i="5"/>
  <c r="M341" i="5"/>
  <c r="M342" i="5"/>
  <c r="M343" i="5"/>
  <c r="M344" i="5"/>
  <c r="M345" i="5"/>
  <c r="M346" i="5"/>
  <c r="M347" i="5"/>
  <c r="M348" i="5"/>
  <c r="M349" i="5"/>
  <c r="M350" i="5"/>
  <c r="M351" i="5"/>
  <c r="M352" i="5"/>
  <c r="M353" i="5"/>
  <c r="M354" i="5"/>
  <c r="M355" i="5"/>
  <c r="M356" i="5"/>
  <c r="M357" i="5"/>
  <c r="M358" i="5"/>
  <c r="M359" i="5"/>
  <c r="M360" i="5"/>
  <c r="M361" i="5"/>
  <c r="M362" i="5"/>
  <c r="M363" i="5"/>
  <c r="M364" i="5"/>
  <c r="M365" i="5"/>
  <c r="M366" i="5"/>
  <c r="M367" i="5"/>
  <c r="M368" i="5"/>
  <c r="M369" i="5"/>
  <c r="M370" i="5"/>
  <c r="M371" i="5"/>
  <c r="M372" i="5"/>
  <c r="M373" i="5"/>
  <c r="M2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2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362" i="5"/>
  <c r="I363" i="5"/>
  <c r="I364" i="5"/>
  <c r="I365" i="5"/>
  <c r="I366" i="5"/>
  <c r="I367" i="5"/>
  <c r="I368" i="5"/>
  <c r="I369" i="5"/>
  <c r="I370" i="5"/>
  <c r="I371" i="5"/>
  <c r="I372" i="5"/>
  <c r="I373" i="5"/>
  <c r="I2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2" i="5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2" i="5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2" i="5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2" i="5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X82" i="1"/>
  <c r="AX83" i="1"/>
  <c r="AX84" i="1"/>
  <c r="AX85" i="1"/>
  <c r="AX86" i="1"/>
  <c r="AX87" i="1"/>
  <c r="AX88" i="1"/>
  <c r="AX89" i="1"/>
  <c r="AX90" i="1"/>
  <c r="AX91" i="1"/>
  <c r="AX92" i="1"/>
  <c r="AX93" i="1"/>
  <c r="AX94" i="1"/>
  <c r="AX95" i="1"/>
  <c r="AX96" i="1"/>
  <c r="AX97" i="1"/>
  <c r="AX98" i="1"/>
  <c r="AX99" i="1"/>
  <c r="AX100" i="1"/>
  <c r="AX101" i="1"/>
  <c r="AX102" i="1"/>
  <c r="AX103" i="1"/>
  <c r="AX104" i="1"/>
  <c r="AX105" i="1"/>
  <c r="AX106" i="1"/>
  <c r="AX107" i="1"/>
  <c r="AX108" i="1"/>
  <c r="AX109" i="1"/>
  <c r="AX110" i="1"/>
  <c r="AX111" i="1"/>
  <c r="AX112" i="1"/>
  <c r="AX113" i="1"/>
  <c r="AX114" i="1"/>
  <c r="AX115" i="1"/>
  <c r="AX116" i="1"/>
  <c r="AX117" i="1"/>
  <c r="AX118" i="1"/>
  <c r="AX119" i="1"/>
  <c r="AX120" i="1"/>
  <c r="AX121" i="1"/>
  <c r="AX122" i="1"/>
  <c r="AX123" i="1"/>
  <c r="AX124" i="1"/>
  <c r="AX125" i="1"/>
  <c r="AX126" i="1"/>
  <c r="AX127" i="1"/>
  <c r="AX128" i="1"/>
  <c r="AX129" i="1"/>
  <c r="AX130" i="1"/>
  <c r="AX131" i="1"/>
  <c r="AX132" i="1"/>
  <c r="AX133" i="1"/>
  <c r="AX134" i="1"/>
  <c r="AX135" i="1"/>
  <c r="AX136" i="1"/>
  <c r="AX137" i="1"/>
  <c r="AX138" i="1"/>
  <c r="AX139" i="1"/>
  <c r="AX140" i="1"/>
  <c r="AX141" i="1"/>
  <c r="AX142" i="1"/>
  <c r="AX143" i="1"/>
  <c r="AX144" i="1"/>
  <c r="AX145" i="1"/>
  <c r="AX146" i="1"/>
  <c r="AX147" i="1"/>
  <c r="AX148" i="1"/>
  <c r="AX149" i="1"/>
  <c r="AX150" i="1"/>
  <c r="AX151" i="1"/>
  <c r="AX152" i="1"/>
  <c r="AX153" i="1"/>
  <c r="AX154" i="1"/>
  <c r="AX155" i="1"/>
  <c r="AX156" i="1"/>
  <c r="AX157" i="1"/>
  <c r="AX158" i="1"/>
  <c r="AX159" i="1"/>
  <c r="AX160" i="1"/>
  <c r="AX161" i="1"/>
  <c r="AX162" i="1"/>
  <c r="AX163" i="1"/>
  <c r="AX164" i="1"/>
  <c r="AX165" i="1"/>
  <c r="AX166" i="1"/>
  <c r="AX167" i="1"/>
  <c r="AX168" i="1"/>
  <c r="AX169" i="1"/>
  <c r="AX170" i="1"/>
  <c r="AX171" i="1"/>
  <c r="AX172" i="1"/>
  <c r="AX173" i="1"/>
  <c r="AX174" i="1"/>
  <c r="AX175" i="1"/>
  <c r="AX176" i="1"/>
  <c r="AX177" i="1"/>
  <c r="AX178" i="1"/>
  <c r="AX179" i="1"/>
  <c r="AX180" i="1"/>
  <c r="AX181" i="1"/>
  <c r="AX182" i="1"/>
  <c r="AX183" i="1"/>
  <c r="AX184" i="1"/>
  <c r="AX185" i="1"/>
  <c r="AX186" i="1"/>
  <c r="AX187" i="1"/>
  <c r="AX188" i="1"/>
  <c r="AX189" i="1"/>
  <c r="AX190" i="1"/>
  <c r="AX191" i="1"/>
  <c r="AX192" i="1"/>
  <c r="AX193" i="1"/>
  <c r="AX194" i="1"/>
  <c r="AX195" i="1"/>
  <c r="AX196" i="1"/>
  <c r="AX197" i="1"/>
  <c r="AX198" i="1"/>
  <c r="AX199" i="1"/>
  <c r="AX200" i="1"/>
  <c r="AX201" i="1"/>
  <c r="AX202" i="1"/>
  <c r="AX203" i="1"/>
  <c r="AX204" i="1"/>
  <c r="AX205" i="1"/>
  <c r="AX206" i="1"/>
  <c r="AX207" i="1"/>
  <c r="AX208" i="1"/>
  <c r="AX209" i="1"/>
  <c r="AX210" i="1"/>
  <c r="AX211" i="1"/>
  <c r="AX212" i="1"/>
  <c r="AX213" i="1"/>
  <c r="AX214" i="1"/>
  <c r="AX215" i="1"/>
  <c r="AX216" i="1"/>
  <c r="AX217" i="1"/>
  <c r="AX218" i="1"/>
  <c r="AX219" i="1"/>
  <c r="AX220" i="1"/>
  <c r="AX221" i="1"/>
  <c r="AX222" i="1"/>
  <c r="AX223" i="1"/>
  <c r="AX224" i="1"/>
  <c r="AX225" i="1"/>
  <c r="AX226" i="1"/>
  <c r="AX227" i="1"/>
  <c r="AX228" i="1"/>
  <c r="AX229" i="1"/>
  <c r="AX230" i="1"/>
  <c r="AX231" i="1"/>
  <c r="AX232" i="1"/>
  <c r="AX233" i="1"/>
  <c r="AX234" i="1"/>
  <c r="AX235" i="1"/>
  <c r="AX236" i="1"/>
  <c r="AX237" i="1"/>
  <c r="AX238" i="1"/>
  <c r="AX239" i="1"/>
  <c r="AX240" i="1"/>
  <c r="AX241" i="1"/>
  <c r="AX242" i="1"/>
  <c r="AX243" i="1"/>
  <c r="AX244" i="1"/>
  <c r="AX245" i="1"/>
  <c r="AX246" i="1"/>
  <c r="AX247" i="1"/>
  <c r="AX248" i="1"/>
  <c r="AX249" i="1"/>
  <c r="AX250" i="1"/>
  <c r="AX251" i="1"/>
  <c r="AX252" i="1"/>
  <c r="AX253" i="1"/>
  <c r="AX254" i="1"/>
  <c r="AX255" i="1"/>
  <c r="AX256" i="1"/>
  <c r="AX257" i="1"/>
  <c r="AX258" i="1"/>
  <c r="AX259" i="1"/>
  <c r="AX260" i="1"/>
  <c r="AX261" i="1"/>
  <c r="AX262" i="1"/>
  <c r="AX263" i="1"/>
  <c r="AX264" i="1"/>
  <c r="AX265" i="1"/>
  <c r="AX266" i="1"/>
  <c r="AX267" i="1"/>
  <c r="AX268" i="1"/>
  <c r="AX269" i="1"/>
  <c r="AX270" i="1"/>
  <c r="AX271" i="1"/>
  <c r="AX272" i="1"/>
  <c r="AX273" i="1"/>
  <c r="AX274" i="1"/>
  <c r="AX275" i="1"/>
  <c r="AX276" i="1"/>
  <c r="AX277" i="1"/>
  <c r="AX278" i="1"/>
  <c r="AX279" i="1"/>
  <c r="AX280" i="1"/>
  <c r="AX281" i="1"/>
  <c r="AX282" i="1"/>
  <c r="AX283" i="1"/>
  <c r="AX284" i="1"/>
  <c r="AX285" i="1"/>
  <c r="AX286" i="1"/>
  <c r="AX287" i="1"/>
  <c r="AX288" i="1"/>
  <c r="AX289" i="1"/>
  <c r="AX290" i="1"/>
  <c r="AX291" i="1"/>
  <c r="AX292" i="1"/>
  <c r="AX293" i="1"/>
  <c r="AX294" i="1"/>
  <c r="AX295" i="1"/>
  <c r="AX296" i="1"/>
  <c r="AX297" i="1"/>
  <c r="AX298" i="1"/>
  <c r="AX299" i="1"/>
  <c r="AX300" i="1"/>
  <c r="AX301" i="1"/>
  <c r="AX302" i="1"/>
  <c r="AX303" i="1"/>
  <c r="AX304" i="1"/>
  <c r="AX305" i="1"/>
  <c r="AX306" i="1"/>
  <c r="AX307" i="1"/>
  <c r="AX308" i="1"/>
  <c r="AX309" i="1"/>
  <c r="AX310" i="1"/>
  <c r="AX311" i="1"/>
  <c r="AX312" i="1"/>
  <c r="AX313" i="1"/>
  <c r="AX314" i="1"/>
  <c r="AX315" i="1"/>
  <c r="AX316" i="1"/>
  <c r="AX317" i="1"/>
  <c r="AX318" i="1"/>
  <c r="AX319" i="1"/>
  <c r="AX320" i="1"/>
  <c r="AX321" i="1"/>
  <c r="AX322" i="1"/>
  <c r="AX323" i="1"/>
  <c r="AX324" i="1"/>
  <c r="AX325" i="1"/>
  <c r="AX326" i="1"/>
  <c r="AX327" i="1"/>
  <c r="AX328" i="1"/>
  <c r="AX329" i="1"/>
  <c r="AX330" i="1"/>
  <c r="AX331" i="1"/>
  <c r="AX332" i="1"/>
  <c r="AX333" i="1"/>
  <c r="AX334" i="1"/>
  <c r="AX335" i="1"/>
  <c r="AX336" i="1"/>
  <c r="AX337" i="1"/>
  <c r="AX338" i="1"/>
  <c r="AX339" i="1"/>
  <c r="AX340" i="1"/>
  <c r="AX341" i="1"/>
  <c r="AX342" i="1"/>
  <c r="AX343" i="1"/>
  <c r="AX344" i="1"/>
  <c r="AX345" i="1"/>
  <c r="AX346" i="1"/>
  <c r="AX347" i="1"/>
  <c r="AX348" i="1"/>
  <c r="AX349" i="1"/>
  <c r="AX350" i="1"/>
  <c r="AX351" i="1"/>
  <c r="AX352" i="1"/>
  <c r="AX353" i="1"/>
  <c r="AX354" i="1"/>
  <c r="AX355" i="1"/>
  <c r="AX356" i="1"/>
  <c r="AX357" i="1"/>
  <c r="AX358" i="1"/>
  <c r="AX359" i="1"/>
  <c r="AX360" i="1"/>
  <c r="AX361" i="1"/>
  <c r="AX362" i="1"/>
  <c r="AX363" i="1"/>
  <c r="AX364" i="1"/>
  <c r="AX365" i="1"/>
  <c r="AX366" i="1"/>
  <c r="AX367" i="1"/>
  <c r="AX368" i="1"/>
  <c r="AX369" i="1"/>
  <c r="AX370" i="1"/>
  <c r="AX371" i="1"/>
  <c r="AX372" i="1"/>
  <c r="AX373" i="1"/>
  <c r="AX374" i="1"/>
  <c r="AX375" i="1"/>
  <c r="AX376" i="1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2" i="6"/>
  <c r="AC371" i="7" l="1"/>
  <c r="AD371" i="7"/>
  <c r="AE371" i="7"/>
  <c r="AG371" i="7"/>
  <c r="AH371" i="7"/>
  <c r="AJ371" i="7"/>
  <c r="AK371" i="7"/>
  <c r="AL371" i="7"/>
  <c r="AM371" i="7"/>
  <c r="AN371" i="7"/>
  <c r="AO371" i="7"/>
  <c r="AP371" i="7"/>
  <c r="AQ371" i="7"/>
  <c r="AS371" i="7"/>
  <c r="AT371" i="7"/>
  <c r="AU371" i="7"/>
  <c r="AV371" i="7"/>
  <c r="AW371" i="7"/>
  <c r="AX371" i="7"/>
  <c r="AY371" i="7"/>
  <c r="AC372" i="7"/>
  <c r="AD372" i="7"/>
  <c r="AE372" i="7"/>
  <c r="AG372" i="7"/>
  <c r="AH372" i="7"/>
  <c r="AJ372" i="7"/>
  <c r="AK372" i="7"/>
  <c r="AL372" i="7"/>
  <c r="AM372" i="7"/>
  <c r="AN372" i="7"/>
  <c r="AO372" i="7"/>
  <c r="AP372" i="7"/>
  <c r="AQ372" i="7"/>
  <c r="AS372" i="7"/>
  <c r="AT372" i="7"/>
  <c r="AU372" i="7"/>
  <c r="AV372" i="7"/>
  <c r="AW372" i="7"/>
  <c r="AX372" i="7"/>
  <c r="AY372" i="7"/>
  <c r="AC373" i="7"/>
  <c r="AD373" i="7"/>
  <c r="AE373" i="7"/>
  <c r="AG373" i="7"/>
  <c r="AH373" i="7"/>
  <c r="AJ373" i="7"/>
  <c r="AK373" i="7"/>
  <c r="AL373" i="7"/>
  <c r="AM373" i="7"/>
  <c r="AN373" i="7"/>
  <c r="AO373" i="7"/>
  <c r="AP373" i="7"/>
  <c r="AQ373" i="7"/>
  <c r="AS373" i="7"/>
  <c r="AT373" i="7"/>
  <c r="AU373" i="7"/>
  <c r="AV373" i="7"/>
  <c r="AW373" i="7"/>
  <c r="AX373" i="7"/>
  <c r="AY373" i="7"/>
  <c r="AC374" i="7"/>
  <c r="AD374" i="7"/>
  <c r="AE374" i="7"/>
  <c r="AG374" i="7"/>
  <c r="AH374" i="7"/>
  <c r="AJ374" i="7"/>
  <c r="AK374" i="7"/>
  <c r="AL374" i="7"/>
  <c r="AM374" i="7"/>
  <c r="AN374" i="7"/>
  <c r="AO374" i="7"/>
  <c r="AP374" i="7"/>
  <c r="AQ374" i="7"/>
  <c r="AS374" i="7"/>
  <c r="AT374" i="7"/>
  <c r="AU374" i="7"/>
  <c r="AV374" i="7"/>
  <c r="AW374" i="7"/>
  <c r="AX374" i="7"/>
  <c r="AY374" i="7"/>
  <c r="AC36" i="7"/>
  <c r="AD36" i="7"/>
  <c r="AE36" i="7"/>
  <c r="AG36" i="7"/>
  <c r="AH36" i="7"/>
  <c r="AJ36" i="7"/>
  <c r="AK36" i="7"/>
  <c r="AL36" i="7"/>
  <c r="AM36" i="7"/>
  <c r="AN36" i="7"/>
  <c r="AO36" i="7"/>
  <c r="AP36" i="7"/>
  <c r="AQ36" i="7"/>
  <c r="AS36" i="7"/>
  <c r="AT36" i="7"/>
  <c r="AU36" i="7"/>
  <c r="AV36" i="7"/>
  <c r="AW36" i="7"/>
  <c r="AX36" i="7"/>
  <c r="AY36" i="7"/>
  <c r="AC37" i="7"/>
  <c r="AD37" i="7"/>
  <c r="AE37" i="7"/>
  <c r="AG37" i="7"/>
  <c r="AH37" i="7"/>
  <c r="AJ37" i="7"/>
  <c r="AK37" i="7"/>
  <c r="AL37" i="7"/>
  <c r="AM37" i="7"/>
  <c r="AN37" i="7"/>
  <c r="AO37" i="7"/>
  <c r="AP37" i="7"/>
  <c r="AQ37" i="7"/>
  <c r="AS37" i="7"/>
  <c r="AT37" i="7"/>
  <c r="AU37" i="7"/>
  <c r="AV37" i="7"/>
  <c r="AW37" i="7"/>
  <c r="AX37" i="7"/>
  <c r="AY37" i="7"/>
  <c r="AC38" i="7"/>
  <c r="AD38" i="7"/>
  <c r="AE38" i="7"/>
  <c r="AG38" i="7"/>
  <c r="AH38" i="7"/>
  <c r="AJ38" i="7"/>
  <c r="AK38" i="7"/>
  <c r="AL38" i="7"/>
  <c r="AM38" i="7"/>
  <c r="AN38" i="7"/>
  <c r="AO38" i="7"/>
  <c r="AP38" i="7"/>
  <c r="AQ38" i="7"/>
  <c r="AS38" i="7"/>
  <c r="AT38" i="7"/>
  <c r="AU38" i="7"/>
  <c r="AV38" i="7"/>
  <c r="AW38" i="7"/>
  <c r="AX38" i="7"/>
  <c r="AY38" i="7"/>
  <c r="AC39" i="7"/>
  <c r="AD39" i="7"/>
  <c r="AE39" i="7"/>
  <c r="AG39" i="7"/>
  <c r="AH39" i="7"/>
  <c r="AJ39" i="7"/>
  <c r="AK39" i="7"/>
  <c r="AL39" i="7"/>
  <c r="AM39" i="7"/>
  <c r="AN39" i="7"/>
  <c r="AO39" i="7"/>
  <c r="AP39" i="7"/>
  <c r="AQ39" i="7"/>
  <c r="AS39" i="7"/>
  <c r="AT39" i="7"/>
  <c r="AU39" i="7"/>
  <c r="AV39" i="7"/>
  <c r="AW39" i="7"/>
  <c r="AX39" i="7"/>
  <c r="AY39" i="7"/>
  <c r="AC40" i="7"/>
  <c r="AD40" i="7"/>
  <c r="AE40" i="7"/>
  <c r="AG40" i="7"/>
  <c r="AH40" i="7"/>
  <c r="AJ40" i="7"/>
  <c r="AK40" i="7"/>
  <c r="AL40" i="7"/>
  <c r="AM40" i="7"/>
  <c r="AN40" i="7"/>
  <c r="AO40" i="7"/>
  <c r="AP40" i="7"/>
  <c r="AQ40" i="7"/>
  <c r="AS40" i="7"/>
  <c r="AT40" i="7"/>
  <c r="AU40" i="7"/>
  <c r="AV40" i="7"/>
  <c r="AW40" i="7"/>
  <c r="AX40" i="7"/>
  <c r="AY40" i="7"/>
  <c r="AC41" i="7"/>
  <c r="AD41" i="7"/>
  <c r="AE41" i="7"/>
  <c r="AG41" i="7"/>
  <c r="AH41" i="7"/>
  <c r="AJ41" i="7"/>
  <c r="AK41" i="7"/>
  <c r="AL41" i="7"/>
  <c r="AM41" i="7"/>
  <c r="AN41" i="7"/>
  <c r="AO41" i="7"/>
  <c r="AP41" i="7"/>
  <c r="AQ41" i="7"/>
  <c r="AS41" i="7"/>
  <c r="AT41" i="7"/>
  <c r="AU41" i="7"/>
  <c r="AV41" i="7"/>
  <c r="AW41" i="7"/>
  <c r="AX41" i="7"/>
  <c r="AY41" i="7"/>
  <c r="AC42" i="7"/>
  <c r="AD42" i="7"/>
  <c r="AE42" i="7"/>
  <c r="AG42" i="7"/>
  <c r="AH42" i="7"/>
  <c r="AJ42" i="7"/>
  <c r="AK42" i="7"/>
  <c r="AL42" i="7"/>
  <c r="AM42" i="7"/>
  <c r="AN42" i="7"/>
  <c r="AO42" i="7"/>
  <c r="AP42" i="7"/>
  <c r="AQ42" i="7"/>
  <c r="AS42" i="7"/>
  <c r="AT42" i="7"/>
  <c r="AU42" i="7"/>
  <c r="AV42" i="7"/>
  <c r="AW42" i="7"/>
  <c r="AX42" i="7"/>
  <c r="AY42" i="7"/>
  <c r="AC43" i="7"/>
  <c r="AD43" i="7"/>
  <c r="AE43" i="7"/>
  <c r="AG43" i="7"/>
  <c r="AH43" i="7"/>
  <c r="AJ43" i="7"/>
  <c r="AK43" i="7"/>
  <c r="AL43" i="7"/>
  <c r="AM43" i="7"/>
  <c r="AN43" i="7"/>
  <c r="AO43" i="7"/>
  <c r="AP43" i="7"/>
  <c r="AQ43" i="7"/>
  <c r="AS43" i="7"/>
  <c r="AT43" i="7"/>
  <c r="AU43" i="7"/>
  <c r="AV43" i="7"/>
  <c r="AW43" i="7"/>
  <c r="AX43" i="7"/>
  <c r="AY43" i="7"/>
  <c r="AC44" i="7"/>
  <c r="AD44" i="7"/>
  <c r="AE44" i="7"/>
  <c r="AG44" i="7"/>
  <c r="AH44" i="7"/>
  <c r="AJ44" i="7"/>
  <c r="AK44" i="7"/>
  <c r="AL44" i="7"/>
  <c r="AM44" i="7"/>
  <c r="AN44" i="7"/>
  <c r="AO44" i="7"/>
  <c r="AP44" i="7"/>
  <c r="AQ44" i="7"/>
  <c r="AS44" i="7"/>
  <c r="AT44" i="7"/>
  <c r="AU44" i="7"/>
  <c r="AV44" i="7"/>
  <c r="AW44" i="7"/>
  <c r="AX44" i="7"/>
  <c r="AY44" i="7"/>
  <c r="AC45" i="7"/>
  <c r="AD45" i="7"/>
  <c r="AE45" i="7"/>
  <c r="AG45" i="7"/>
  <c r="AH45" i="7"/>
  <c r="AJ45" i="7"/>
  <c r="AK45" i="7"/>
  <c r="AL45" i="7"/>
  <c r="AM45" i="7"/>
  <c r="AN45" i="7"/>
  <c r="AO45" i="7"/>
  <c r="AP45" i="7"/>
  <c r="AQ45" i="7"/>
  <c r="AS45" i="7"/>
  <c r="AT45" i="7"/>
  <c r="AU45" i="7"/>
  <c r="AV45" i="7"/>
  <c r="AW45" i="7"/>
  <c r="AX45" i="7"/>
  <c r="AY45" i="7"/>
  <c r="AC46" i="7"/>
  <c r="AD46" i="7"/>
  <c r="AE46" i="7"/>
  <c r="AG46" i="7"/>
  <c r="AH46" i="7"/>
  <c r="AJ46" i="7"/>
  <c r="AK46" i="7"/>
  <c r="AL46" i="7"/>
  <c r="AM46" i="7"/>
  <c r="AN46" i="7"/>
  <c r="AO46" i="7"/>
  <c r="AP46" i="7"/>
  <c r="AQ46" i="7"/>
  <c r="AS46" i="7"/>
  <c r="AT46" i="7"/>
  <c r="AU46" i="7"/>
  <c r="AV46" i="7"/>
  <c r="AW46" i="7"/>
  <c r="AX46" i="7"/>
  <c r="AY46" i="7"/>
  <c r="AC47" i="7"/>
  <c r="AD47" i="7"/>
  <c r="AE47" i="7"/>
  <c r="AG47" i="7"/>
  <c r="AH47" i="7"/>
  <c r="AJ47" i="7"/>
  <c r="AK47" i="7"/>
  <c r="AL47" i="7"/>
  <c r="AM47" i="7"/>
  <c r="AN47" i="7"/>
  <c r="AO47" i="7"/>
  <c r="AP47" i="7"/>
  <c r="AQ47" i="7"/>
  <c r="AS47" i="7"/>
  <c r="AT47" i="7"/>
  <c r="AU47" i="7"/>
  <c r="AV47" i="7"/>
  <c r="AW47" i="7"/>
  <c r="AX47" i="7"/>
  <c r="AY47" i="7"/>
  <c r="AC48" i="7"/>
  <c r="AD48" i="7"/>
  <c r="AE48" i="7"/>
  <c r="AG48" i="7"/>
  <c r="AH48" i="7"/>
  <c r="AJ48" i="7"/>
  <c r="AK48" i="7"/>
  <c r="AL48" i="7"/>
  <c r="AM48" i="7"/>
  <c r="AN48" i="7"/>
  <c r="AO48" i="7"/>
  <c r="AP48" i="7"/>
  <c r="AQ48" i="7"/>
  <c r="AS48" i="7"/>
  <c r="AT48" i="7"/>
  <c r="AU48" i="7"/>
  <c r="AV48" i="7"/>
  <c r="AW48" i="7"/>
  <c r="AX48" i="7"/>
  <c r="AY48" i="7"/>
  <c r="AC49" i="7"/>
  <c r="AD49" i="7"/>
  <c r="AE49" i="7"/>
  <c r="AG49" i="7"/>
  <c r="AH49" i="7"/>
  <c r="AJ49" i="7"/>
  <c r="AK49" i="7"/>
  <c r="AL49" i="7"/>
  <c r="AM49" i="7"/>
  <c r="AN49" i="7"/>
  <c r="AO49" i="7"/>
  <c r="AP49" i="7"/>
  <c r="AQ49" i="7"/>
  <c r="AS49" i="7"/>
  <c r="AT49" i="7"/>
  <c r="AU49" i="7"/>
  <c r="AV49" i="7"/>
  <c r="AW49" i="7"/>
  <c r="AX49" i="7"/>
  <c r="AY49" i="7"/>
  <c r="AC50" i="7"/>
  <c r="AD50" i="7"/>
  <c r="AE50" i="7"/>
  <c r="AG50" i="7"/>
  <c r="AH50" i="7"/>
  <c r="AJ50" i="7"/>
  <c r="AK50" i="7"/>
  <c r="AL50" i="7"/>
  <c r="AM50" i="7"/>
  <c r="AN50" i="7"/>
  <c r="AO50" i="7"/>
  <c r="AP50" i="7"/>
  <c r="AQ50" i="7"/>
  <c r="AS50" i="7"/>
  <c r="AT50" i="7"/>
  <c r="AU50" i="7"/>
  <c r="AV50" i="7"/>
  <c r="AW50" i="7"/>
  <c r="AX50" i="7"/>
  <c r="AY50" i="7"/>
  <c r="AC51" i="7"/>
  <c r="AD51" i="7"/>
  <c r="AE51" i="7"/>
  <c r="AG51" i="7"/>
  <c r="AH51" i="7"/>
  <c r="AJ51" i="7"/>
  <c r="AK51" i="7"/>
  <c r="AL51" i="7"/>
  <c r="AM51" i="7"/>
  <c r="AN51" i="7"/>
  <c r="AO51" i="7"/>
  <c r="AP51" i="7"/>
  <c r="AQ51" i="7"/>
  <c r="AS51" i="7"/>
  <c r="AT51" i="7"/>
  <c r="AU51" i="7"/>
  <c r="AV51" i="7"/>
  <c r="AW51" i="7"/>
  <c r="AX51" i="7"/>
  <c r="AY51" i="7"/>
  <c r="AC52" i="7"/>
  <c r="AD52" i="7"/>
  <c r="AE52" i="7"/>
  <c r="AG52" i="7"/>
  <c r="AH52" i="7"/>
  <c r="AJ52" i="7"/>
  <c r="AK52" i="7"/>
  <c r="AL52" i="7"/>
  <c r="AM52" i="7"/>
  <c r="AN52" i="7"/>
  <c r="AO52" i="7"/>
  <c r="AP52" i="7"/>
  <c r="AQ52" i="7"/>
  <c r="AS52" i="7"/>
  <c r="AT52" i="7"/>
  <c r="AU52" i="7"/>
  <c r="AV52" i="7"/>
  <c r="AW52" i="7"/>
  <c r="AX52" i="7"/>
  <c r="AY52" i="7"/>
  <c r="AC53" i="7"/>
  <c r="AD53" i="7"/>
  <c r="AE53" i="7"/>
  <c r="AG53" i="7"/>
  <c r="AH53" i="7"/>
  <c r="AJ53" i="7"/>
  <c r="AK53" i="7"/>
  <c r="AL53" i="7"/>
  <c r="AM53" i="7"/>
  <c r="AN53" i="7"/>
  <c r="AO53" i="7"/>
  <c r="AP53" i="7"/>
  <c r="AQ53" i="7"/>
  <c r="AS53" i="7"/>
  <c r="AT53" i="7"/>
  <c r="AU53" i="7"/>
  <c r="AV53" i="7"/>
  <c r="AW53" i="7"/>
  <c r="AX53" i="7"/>
  <c r="AY53" i="7"/>
  <c r="AC54" i="7"/>
  <c r="AD54" i="7"/>
  <c r="AE54" i="7"/>
  <c r="AG54" i="7"/>
  <c r="AH54" i="7"/>
  <c r="AJ54" i="7"/>
  <c r="AK54" i="7"/>
  <c r="AL54" i="7"/>
  <c r="AM54" i="7"/>
  <c r="AN54" i="7"/>
  <c r="AO54" i="7"/>
  <c r="AP54" i="7"/>
  <c r="AQ54" i="7"/>
  <c r="AS54" i="7"/>
  <c r="AT54" i="7"/>
  <c r="AU54" i="7"/>
  <c r="AV54" i="7"/>
  <c r="AW54" i="7"/>
  <c r="AX54" i="7"/>
  <c r="AY54" i="7"/>
  <c r="AC55" i="7"/>
  <c r="AD55" i="7"/>
  <c r="AE55" i="7"/>
  <c r="AG55" i="7"/>
  <c r="AH55" i="7"/>
  <c r="AJ55" i="7"/>
  <c r="AK55" i="7"/>
  <c r="AL55" i="7"/>
  <c r="AM55" i="7"/>
  <c r="AN55" i="7"/>
  <c r="AO55" i="7"/>
  <c r="AP55" i="7"/>
  <c r="AQ55" i="7"/>
  <c r="AS55" i="7"/>
  <c r="AT55" i="7"/>
  <c r="AU55" i="7"/>
  <c r="AV55" i="7"/>
  <c r="AW55" i="7"/>
  <c r="AX55" i="7"/>
  <c r="AY55" i="7"/>
  <c r="AC56" i="7"/>
  <c r="AD56" i="7"/>
  <c r="AE56" i="7"/>
  <c r="AG56" i="7"/>
  <c r="AH56" i="7"/>
  <c r="AJ56" i="7"/>
  <c r="AK56" i="7"/>
  <c r="AL56" i="7"/>
  <c r="AM56" i="7"/>
  <c r="AN56" i="7"/>
  <c r="AO56" i="7"/>
  <c r="AP56" i="7"/>
  <c r="AQ56" i="7"/>
  <c r="AS56" i="7"/>
  <c r="AT56" i="7"/>
  <c r="AU56" i="7"/>
  <c r="AV56" i="7"/>
  <c r="AW56" i="7"/>
  <c r="AX56" i="7"/>
  <c r="AY56" i="7"/>
  <c r="AC57" i="7"/>
  <c r="AD57" i="7"/>
  <c r="AE57" i="7"/>
  <c r="AG57" i="7"/>
  <c r="AH57" i="7"/>
  <c r="AJ57" i="7"/>
  <c r="AK57" i="7"/>
  <c r="AL57" i="7"/>
  <c r="AM57" i="7"/>
  <c r="AN57" i="7"/>
  <c r="AO57" i="7"/>
  <c r="AP57" i="7"/>
  <c r="AQ57" i="7"/>
  <c r="AS57" i="7"/>
  <c r="AT57" i="7"/>
  <c r="AU57" i="7"/>
  <c r="AV57" i="7"/>
  <c r="AW57" i="7"/>
  <c r="AX57" i="7"/>
  <c r="AY57" i="7"/>
  <c r="AC58" i="7"/>
  <c r="AD58" i="7"/>
  <c r="AE58" i="7"/>
  <c r="AG58" i="7"/>
  <c r="AH58" i="7"/>
  <c r="AJ58" i="7"/>
  <c r="AK58" i="7"/>
  <c r="AL58" i="7"/>
  <c r="AM58" i="7"/>
  <c r="AN58" i="7"/>
  <c r="AO58" i="7"/>
  <c r="AP58" i="7"/>
  <c r="AQ58" i="7"/>
  <c r="AS58" i="7"/>
  <c r="AT58" i="7"/>
  <c r="AU58" i="7"/>
  <c r="AV58" i="7"/>
  <c r="AW58" i="7"/>
  <c r="AX58" i="7"/>
  <c r="AY58" i="7"/>
  <c r="AC59" i="7"/>
  <c r="AD59" i="7"/>
  <c r="AE59" i="7"/>
  <c r="AG59" i="7"/>
  <c r="AH59" i="7"/>
  <c r="AJ59" i="7"/>
  <c r="AK59" i="7"/>
  <c r="AL59" i="7"/>
  <c r="AM59" i="7"/>
  <c r="AN59" i="7"/>
  <c r="AO59" i="7"/>
  <c r="AP59" i="7"/>
  <c r="AQ59" i="7"/>
  <c r="AS59" i="7"/>
  <c r="AT59" i="7"/>
  <c r="AU59" i="7"/>
  <c r="AV59" i="7"/>
  <c r="AW59" i="7"/>
  <c r="AX59" i="7"/>
  <c r="AY59" i="7"/>
  <c r="AC60" i="7"/>
  <c r="AD60" i="7"/>
  <c r="AE60" i="7"/>
  <c r="AG60" i="7"/>
  <c r="AH60" i="7"/>
  <c r="AJ60" i="7"/>
  <c r="AK60" i="7"/>
  <c r="AL60" i="7"/>
  <c r="AM60" i="7"/>
  <c r="AN60" i="7"/>
  <c r="AO60" i="7"/>
  <c r="AP60" i="7"/>
  <c r="AQ60" i="7"/>
  <c r="AS60" i="7"/>
  <c r="AT60" i="7"/>
  <c r="AU60" i="7"/>
  <c r="AV60" i="7"/>
  <c r="AW60" i="7"/>
  <c r="AX60" i="7"/>
  <c r="AY60" i="7"/>
  <c r="AC61" i="7"/>
  <c r="AD61" i="7"/>
  <c r="AE61" i="7"/>
  <c r="AG61" i="7"/>
  <c r="AH61" i="7"/>
  <c r="AJ61" i="7"/>
  <c r="AK61" i="7"/>
  <c r="AL61" i="7"/>
  <c r="AM61" i="7"/>
  <c r="AN61" i="7"/>
  <c r="AO61" i="7"/>
  <c r="AP61" i="7"/>
  <c r="AQ61" i="7"/>
  <c r="AS61" i="7"/>
  <c r="AT61" i="7"/>
  <c r="AU61" i="7"/>
  <c r="AV61" i="7"/>
  <c r="AW61" i="7"/>
  <c r="AX61" i="7"/>
  <c r="AY61" i="7"/>
  <c r="AC62" i="7"/>
  <c r="AD62" i="7"/>
  <c r="AE62" i="7"/>
  <c r="AG62" i="7"/>
  <c r="AH62" i="7"/>
  <c r="AJ62" i="7"/>
  <c r="AK62" i="7"/>
  <c r="AL62" i="7"/>
  <c r="AM62" i="7"/>
  <c r="AN62" i="7"/>
  <c r="AO62" i="7"/>
  <c r="AP62" i="7"/>
  <c r="AQ62" i="7"/>
  <c r="AS62" i="7"/>
  <c r="AT62" i="7"/>
  <c r="AU62" i="7"/>
  <c r="AV62" i="7"/>
  <c r="AW62" i="7"/>
  <c r="AX62" i="7"/>
  <c r="AY62" i="7"/>
  <c r="AC63" i="7"/>
  <c r="AD63" i="7"/>
  <c r="AE63" i="7"/>
  <c r="AG63" i="7"/>
  <c r="AH63" i="7"/>
  <c r="AJ63" i="7"/>
  <c r="AK63" i="7"/>
  <c r="AL63" i="7"/>
  <c r="AM63" i="7"/>
  <c r="AN63" i="7"/>
  <c r="AO63" i="7"/>
  <c r="AP63" i="7"/>
  <c r="AQ63" i="7"/>
  <c r="AS63" i="7"/>
  <c r="AT63" i="7"/>
  <c r="AU63" i="7"/>
  <c r="AV63" i="7"/>
  <c r="AW63" i="7"/>
  <c r="AX63" i="7"/>
  <c r="AY63" i="7"/>
  <c r="AC64" i="7"/>
  <c r="AD64" i="7"/>
  <c r="AE64" i="7"/>
  <c r="AG64" i="7"/>
  <c r="AH64" i="7"/>
  <c r="AJ64" i="7"/>
  <c r="AK64" i="7"/>
  <c r="AL64" i="7"/>
  <c r="AM64" i="7"/>
  <c r="AN64" i="7"/>
  <c r="AO64" i="7"/>
  <c r="AP64" i="7"/>
  <c r="AQ64" i="7"/>
  <c r="AS64" i="7"/>
  <c r="AT64" i="7"/>
  <c r="AU64" i="7"/>
  <c r="AV64" i="7"/>
  <c r="AW64" i="7"/>
  <c r="AX64" i="7"/>
  <c r="AY64" i="7"/>
  <c r="AC65" i="7"/>
  <c r="AD65" i="7"/>
  <c r="AE65" i="7"/>
  <c r="AG65" i="7"/>
  <c r="AH65" i="7"/>
  <c r="AJ65" i="7"/>
  <c r="AK65" i="7"/>
  <c r="AL65" i="7"/>
  <c r="AM65" i="7"/>
  <c r="AN65" i="7"/>
  <c r="AO65" i="7"/>
  <c r="AP65" i="7"/>
  <c r="AQ65" i="7"/>
  <c r="AS65" i="7"/>
  <c r="AT65" i="7"/>
  <c r="AU65" i="7"/>
  <c r="AV65" i="7"/>
  <c r="AW65" i="7"/>
  <c r="AX65" i="7"/>
  <c r="AY65" i="7"/>
  <c r="AC66" i="7"/>
  <c r="AD66" i="7"/>
  <c r="AE66" i="7"/>
  <c r="AG66" i="7"/>
  <c r="AH66" i="7"/>
  <c r="AJ66" i="7"/>
  <c r="AK66" i="7"/>
  <c r="AL66" i="7"/>
  <c r="AM66" i="7"/>
  <c r="AN66" i="7"/>
  <c r="AO66" i="7"/>
  <c r="AP66" i="7"/>
  <c r="AQ66" i="7"/>
  <c r="AS66" i="7"/>
  <c r="AT66" i="7"/>
  <c r="AU66" i="7"/>
  <c r="AV66" i="7"/>
  <c r="AW66" i="7"/>
  <c r="AX66" i="7"/>
  <c r="AY66" i="7"/>
  <c r="AC67" i="7"/>
  <c r="AD67" i="7"/>
  <c r="AE67" i="7"/>
  <c r="AG67" i="7"/>
  <c r="AH67" i="7"/>
  <c r="AJ67" i="7"/>
  <c r="AK67" i="7"/>
  <c r="AL67" i="7"/>
  <c r="AM67" i="7"/>
  <c r="AN67" i="7"/>
  <c r="AO67" i="7"/>
  <c r="AP67" i="7"/>
  <c r="AQ67" i="7"/>
  <c r="AS67" i="7"/>
  <c r="AT67" i="7"/>
  <c r="AU67" i="7"/>
  <c r="AV67" i="7"/>
  <c r="AW67" i="7"/>
  <c r="AX67" i="7"/>
  <c r="AY67" i="7"/>
  <c r="AC68" i="7"/>
  <c r="AD68" i="7"/>
  <c r="AE68" i="7"/>
  <c r="AG68" i="7"/>
  <c r="AH68" i="7"/>
  <c r="AJ68" i="7"/>
  <c r="AK68" i="7"/>
  <c r="AL68" i="7"/>
  <c r="AM68" i="7"/>
  <c r="AN68" i="7"/>
  <c r="AO68" i="7"/>
  <c r="AP68" i="7"/>
  <c r="AQ68" i="7"/>
  <c r="AS68" i="7"/>
  <c r="AT68" i="7"/>
  <c r="AU68" i="7"/>
  <c r="AV68" i="7"/>
  <c r="AW68" i="7"/>
  <c r="AX68" i="7"/>
  <c r="AY68" i="7"/>
  <c r="AC69" i="7"/>
  <c r="AD69" i="7"/>
  <c r="AE69" i="7"/>
  <c r="AG69" i="7"/>
  <c r="AH69" i="7"/>
  <c r="AJ69" i="7"/>
  <c r="AK69" i="7"/>
  <c r="AL69" i="7"/>
  <c r="AM69" i="7"/>
  <c r="AN69" i="7"/>
  <c r="AO69" i="7"/>
  <c r="AP69" i="7"/>
  <c r="AQ69" i="7"/>
  <c r="AS69" i="7"/>
  <c r="AT69" i="7"/>
  <c r="AU69" i="7"/>
  <c r="AV69" i="7"/>
  <c r="AW69" i="7"/>
  <c r="AX69" i="7"/>
  <c r="AY69" i="7"/>
  <c r="AC70" i="7"/>
  <c r="AD70" i="7"/>
  <c r="AE70" i="7"/>
  <c r="AG70" i="7"/>
  <c r="AH70" i="7"/>
  <c r="AJ70" i="7"/>
  <c r="AK70" i="7"/>
  <c r="AL70" i="7"/>
  <c r="AM70" i="7"/>
  <c r="AN70" i="7"/>
  <c r="AO70" i="7"/>
  <c r="AP70" i="7"/>
  <c r="AQ70" i="7"/>
  <c r="AS70" i="7"/>
  <c r="AT70" i="7"/>
  <c r="AU70" i="7"/>
  <c r="AV70" i="7"/>
  <c r="AW70" i="7"/>
  <c r="AX70" i="7"/>
  <c r="AY70" i="7"/>
  <c r="AC71" i="7"/>
  <c r="AD71" i="7"/>
  <c r="AE71" i="7"/>
  <c r="AG71" i="7"/>
  <c r="AH71" i="7"/>
  <c r="AJ71" i="7"/>
  <c r="AK71" i="7"/>
  <c r="AL71" i="7"/>
  <c r="AM71" i="7"/>
  <c r="AN71" i="7"/>
  <c r="AO71" i="7"/>
  <c r="AP71" i="7"/>
  <c r="AQ71" i="7"/>
  <c r="AS71" i="7"/>
  <c r="AT71" i="7"/>
  <c r="AU71" i="7"/>
  <c r="AV71" i="7"/>
  <c r="AW71" i="7"/>
  <c r="AX71" i="7"/>
  <c r="AY71" i="7"/>
  <c r="AC72" i="7"/>
  <c r="AD72" i="7"/>
  <c r="AE72" i="7"/>
  <c r="AG72" i="7"/>
  <c r="AH72" i="7"/>
  <c r="AJ72" i="7"/>
  <c r="AK72" i="7"/>
  <c r="AL72" i="7"/>
  <c r="AM72" i="7"/>
  <c r="AN72" i="7"/>
  <c r="AO72" i="7"/>
  <c r="AP72" i="7"/>
  <c r="AQ72" i="7"/>
  <c r="AS72" i="7"/>
  <c r="AT72" i="7"/>
  <c r="AU72" i="7"/>
  <c r="AV72" i="7"/>
  <c r="AW72" i="7"/>
  <c r="AX72" i="7"/>
  <c r="AY72" i="7"/>
  <c r="AC73" i="7"/>
  <c r="AD73" i="7"/>
  <c r="AE73" i="7"/>
  <c r="AG73" i="7"/>
  <c r="AH73" i="7"/>
  <c r="AJ73" i="7"/>
  <c r="AK73" i="7"/>
  <c r="AL73" i="7"/>
  <c r="AM73" i="7"/>
  <c r="AN73" i="7"/>
  <c r="AO73" i="7"/>
  <c r="AP73" i="7"/>
  <c r="AQ73" i="7"/>
  <c r="AS73" i="7"/>
  <c r="AT73" i="7"/>
  <c r="AU73" i="7"/>
  <c r="AV73" i="7"/>
  <c r="AW73" i="7"/>
  <c r="AX73" i="7"/>
  <c r="AY73" i="7"/>
  <c r="AC74" i="7"/>
  <c r="AD74" i="7"/>
  <c r="AE74" i="7"/>
  <c r="AG74" i="7"/>
  <c r="AH74" i="7"/>
  <c r="AJ74" i="7"/>
  <c r="AK74" i="7"/>
  <c r="AL74" i="7"/>
  <c r="AM74" i="7"/>
  <c r="AN74" i="7"/>
  <c r="AO74" i="7"/>
  <c r="AP74" i="7"/>
  <c r="AQ74" i="7"/>
  <c r="AS74" i="7"/>
  <c r="AT74" i="7"/>
  <c r="AU74" i="7"/>
  <c r="AV74" i="7"/>
  <c r="AW74" i="7"/>
  <c r="AX74" i="7"/>
  <c r="AY74" i="7"/>
  <c r="AC75" i="7"/>
  <c r="AD75" i="7"/>
  <c r="AE75" i="7"/>
  <c r="AG75" i="7"/>
  <c r="AH75" i="7"/>
  <c r="AJ75" i="7"/>
  <c r="AK75" i="7"/>
  <c r="AL75" i="7"/>
  <c r="AM75" i="7"/>
  <c r="AN75" i="7"/>
  <c r="AO75" i="7"/>
  <c r="AP75" i="7"/>
  <c r="AQ75" i="7"/>
  <c r="AS75" i="7"/>
  <c r="AT75" i="7"/>
  <c r="AU75" i="7"/>
  <c r="AV75" i="7"/>
  <c r="AW75" i="7"/>
  <c r="AX75" i="7"/>
  <c r="AY75" i="7"/>
  <c r="AC76" i="7"/>
  <c r="AD76" i="7"/>
  <c r="AE76" i="7"/>
  <c r="AG76" i="7"/>
  <c r="AH76" i="7"/>
  <c r="AJ76" i="7"/>
  <c r="AK76" i="7"/>
  <c r="AL76" i="7"/>
  <c r="AM76" i="7"/>
  <c r="AN76" i="7"/>
  <c r="AO76" i="7"/>
  <c r="AP76" i="7"/>
  <c r="AQ76" i="7"/>
  <c r="AS76" i="7"/>
  <c r="AT76" i="7"/>
  <c r="AU76" i="7"/>
  <c r="AV76" i="7"/>
  <c r="AW76" i="7"/>
  <c r="AX76" i="7"/>
  <c r="AY76" i="7"/>
  <c r="AC77" i="7"/>
  <c r="AD77" i="7"/>
  <c r="AE77" i="7"/>
  <c r="AG77" i="7"/>
  <c r="AH77" i="7"/>
  <c r="AJ77" i="7"/>
  <c r="AK77" i="7"/>
  <c r="AL77" i="7"/>
  <c r="AM77" i="7"/>
  <c r="AN77" i="7"/>
  <c r="AO77" i="7"/>
  <c r="AP77" i="7"/>
  <c r="AQ77" i="7"/>
  <c r="AS77" i="7"/>
  <c r="AT77" i="7"/>
  <c r="AU77" i="7"/>
  <c r="AV77" i="7"/>
  <c r="AW77" i="7"/>
  <c r="AX77" i="7"/>
  <c r="AY77" i="7"/>
  <c r="AC78" i="7"/>
  <c r="AD78" i="7"/>
  <c r="AE78" i="7"/>
  <c r="AG78" i="7"/>
  <c r="AH78" i="7"/>
  <c r="AJ78" i="7"/>
  <c r="AK78" i="7"/>
  <c r="AL78" i="7"/>
  <c r="AM78" i="7"/>
  <c r="AN78" i="7"/>
  <c r="AO78" i="7"/>
  <c r="AP78" i="7"/>
  <c r="AQ78" i="7"/>
  <c r="AS78" i="7"/>
  <c r="AT78" i="7"/>
  <c r="AU78" i="7"/>
  <c r="AV78" i="7"/>
  <c r="AW78" i="7"/>
  <c r="AX78" i="7"/>
  <c r="AY78" i="7"/>
  <c r="AC79" i="7"/>
  <c r="AD79" i="7"/>
  <c r="AE79" i="7"/>
  <c r="AG79" i="7"/>
  <c r="AH79" i="7"/>
  <c r="AJ79" i="7"/>
  <c r="AK79" i="7"/>
  <c r="AL79" i="7"/>
  <c r="AM79" i="7"/>
  <c r="AN79" i="7"/>
  <c r="AO79" i="7"/>
  <c r="AP79" i="7"/>
  <c r="AQ79" i="7"/>
  <c r="AS79" i="7"/>
  <c r="AT79" i="7"/>
  <c r="AU79" i="7"/>
  <c r="AV79" i="7"/>
  <c r="AW79" i="7"/>
  <c r="AX79" i="7"/>
  <c r="AY79" i="7"/>
  <c r="AC80" i="7"/>
  <c r="AD80" i="7"/>
  <c r="AE80" i="7"/>
  <c r="AG80" i="7"/>
  <c r="AH80" i="7"/>
  <c r="AJ80" i="7"/>
  <c r="AK80" i="7"/>
  <c r="AL80" i="7"/>
  <c r="AM80" i="7"/>
  <c r="AN80" i="7"/>
  <c r="AO80" i="7"/>
  <c r="AP80" i="7"/>
  <c r="AQ80" i="7"/>
  <c r="AS80" i="7"/>
  <c r="AT80" i="7"/>
  <c r="AU80" i="7"/>
  <c r="AV80" i="7"/>
  <c r="AW80" i="7"/>
  <c r="AX80" i="7"/>
  <c r="AY80" i="7"/>
  <c r="AC81" i="7"/>
  <c r="AD81" i="7"/>
  <c r="AE81" i="7"/>
  <c r="AG81" i="7"/>
  <c r="AH81" i="7"/>
  <c r="AJ81" i="7"/>
  <c r="AK81" i="7"/>
  <c r="AL81" i="7"/>
  <c r="AM81" i="7"/>
  <c r="AN81" i="7"/>
  <c r="AO81" i="7"/>
  <c r="AP81" i="7"/>
  <c r="AQ81" i="7"/>
  <c r="AS81" i="7"/>
  <c r="AT81" i="7"/>
  <c r="AU81" i="7"/>
  <c r="AV81" i="7"/>
  <c r="AW81" i="7"/>
  <c r="AX81" i="7"/>
  <c r="AY81" i="7"/>
  <c r="AC82" i="7"/>
  <c r="AD82" i="7"/>
  <c r="AE82" i="7"/>
  <c r="AG82" i="7"/>
  <c r="AH82" i="7"/>
  <c r="AJ82" i="7"/>
  <c r="AK82" i="7"/>
  <c r="AL82" i="7"/>
  <c r="AM82" i="7"/>
  <c r="AN82" i="7"/>
  <c r="AO82" i="7"/>
  <c r="AP82" i="7"/>
  <c r="AQ82" i="7"/>
  <c r="AS82" i="7"/>
  <c r="AT82" i="7"/>
  <c r="AU82" i="7"/>
  <c r="AV82" i="7"/>
  <c r="AW82" i="7"/>
  <c r="AX82" i="7"/>
  <c r="AY82" i="7"/>
  <c r="AC83" i="7"/>
  <c r="AD83" i="7"/>
  <c r="AE83" i="7"/>
  <c r="AG83" i="7"/>
  <c r="AH83" i="7"/>
  <c r="AJ83" i="7"/>
  <c r="AK83" i="7"/>
  <c r="AL83" i="7"/>
  <c r="AM83" i="7"/>
  <c r="AN83" i="7"/>
  <c r="AO83" i="7"/>
  <c r="AP83" i="7"/>
  <c r="AQ83" i="7"/>
  <c r="AS83" i="7"/>
  <c r="AT83" i="7"/>
  <c r="AU83" i="7"/>
  <c r="AV83" i="7"/>
  <c r="AW83" i="7"/>
  <c r="AX83" i="7"/>
  <c r="AY83" i="7"/>
  <c r="AC84" i="7"/>
  <c r="AD84" i="7"/>
  <c r="AE84" i="7"/>
  <c r="AG84" i="7"/>
  <c r="AH84" i="7"/>
  <c r="AJ84" i="7"/>
  <c r="AK84" i="7"/>
  <c r="AL84" i="7"/>
  <c r="AM84" i="7"/>
  <c r="AN84" i="7"/>
  <c r="AO84" i="7"/>
  <c r="AP84" i="7"/>
  <c r="AQ84" i="7"/>
  <c r="AS84" i="7"/>
  <c r="AT84" i="7"/>
  <c r="AU84" i="7"/>
  <c r="AV84" i="7"/>
  <c r="AW84" i="7"/>
  <c r="AX84" i="7"/>
  <c r="AY84" i="7"/>
  <c r="AC85" i="7"/>
  <c r="AD85" i="7"/>
  <c r="AE85" i="7"/>
  <c r="AG85" i="7"/>
  <c r="AH85" i="7"/>
  <c r="AJ85" i="7"/>
  <c r="AK85" i="7"/>
  <c r="AL85" i="7"/>
  <c r="AM85" i="7"/>
  <c r="AN85" i="7"/>
  <c r="AO85" i="7"/>
  <c r="AP85" i="7"/>
  <c r="AQ85" i="7"/>
  <c r="AS85" i="7"/>
  <c r="AT85" i="7"/>
  <c r="AU85" i="7"/>
  <c r="AV85" i="7"/>
  <c r="AW85" i="7"/>
  <c r="AX85" i="7"/>
  <c r="AY85" i="7"/>
  <c r="AC86" i="7"/>
  <c r="AD86" i="7"/>
  <c r="AE86" i="7"/>
  <c r="AG86" i="7"/>
  <c r="AH86" i="7"/>
  <c r="AJ86" i="7"/>
  <c r="AK86" i="7"/>
  <c r="AL86" i="7"/>
  <c r="AM86" i="7"/>
  <c r="AN86" i="7"/>
  <c r="AO86" i="7"/>
  <c r="AP86" i="7"/>
  <c r="AQ86" i="7"/>
  <c r="AS86" i="7"/>
  <c r="AT86" i="7"/>
  <c r="AU86" i="7"/>
  <c r="AV86" i="7"/>
  <c r="AW86" i="7"/>
  <c r="AX86" i="7"/>
  <c r="AY86" i="7"/>
  <c r="AC87" i="7"/>
  <c r="AD87" i="7"/>
  <c r="AE87" i="7"/>
  <c r="AG87" i="7"/>
  <c r="AH87" i="7"/>
  <c r="AJ87" i="7"/>
  <c r="AK87" i="7"/>
  <c r="AL87" i="7"/>
  <c r="AM87" i="7"/>
  <c r="AN87" i="7"/>
  <c r="AO87" i="7"/>
  <c r="AP87" i="7"/>
  <c r="AQ87" i="7"/>
  <c r="AS87" i="7"/>
  <c r="AT87" i="7"/>
  <c r="AU87" i="7"/>
  <c r="AV87" i="7"/>
  <c r="AW87" i="7"/>
  <c r="AX87" i="7"/>
  <c r="AY87" i="7"/>
  <c r="AC88" i="7"/>
  <c r="AD88" i="7"/>
  <c r="AE88" i="7"/>
  <c r="AG88" i="7"/>
  <c r="AH88" i="7"/>
  <c r="AJ88" i="7"/>
  <c r="AK88" i="7"/>
  <c r="AL88" i="7"/>
  <c r="AM88" i="7"/>
  <c r="AN88" i="7"/>
  <c r="AO88" i="7"/>
  <c r="AP88" i="7"/>
  <c r="AQ88" i="7"/>
  <c r="AS88" i="7"/>
  <c r="AT88" i="7"/>
  <c r="AU88" i="7"/>
  <c r="AV88" i="7"/>
  <c r="AW88" i="7"/>
  <c r="AX88" i="7"/>
  <c r="AY88" i="7"/>
  <c r="AC89" i="7"/>
  <c r="AD89" i="7"/>
  <c r="AE89" i="7"/>
  <c r="AG89" i="7"/>
  <c r="AH89" i="7"/>
  <c r="AJ89" i="7"/>
  <c r="AK89" i="7"/>
  <c r="AL89" i="7"/>
  <c r="AM89" i="7"/>
  <c r="AN89" i="7"/>
  <c r="AO89" i="7"/>
  <c r="AP89" i="7"/>
  <c r="AQ89" i="7"/>
  <c r="AS89" i="7"/>
  <c r="AT89" i="7"/>
  <c r="AU89" i="7"/>
  <c r="AV89" i="7"/>
  <c r="AW89" i="7"/>
  <c r="AX89" i="7"/>
  <c r="AY89" i="7"/>
  <c r="AC90" i="7"/>
  <c r="AD90" i="7"/>
  <c r="AE90" i="7"/>
  <c r="AG90" i="7"/>
  <c r="AH90" i="7"/>
  <c r="AJ90" i="7"/>
  <c r="AK90" i="7"/>
  <c r="AL90" i="7"/>
  <c r="AM90" i="7"/>
  <c r="AN90" i="7"/>
  <c r="AO90" i="7"/>
  <c r="AP90" i="7"/>
  <c r="AQ90" i="7"/>
  <c r="AS90" i="7"/>
  <c r="AT90" i="7"/>
  <c r="AU90" i="7"/>
  <c r="AV90" i="7"/>
  <c r="AW90" i="7"/>
  <c r="AX90" i="7"/>
  <c r="AY90" i="7"/>
  <c r="AC91" i="7"/>
  <c r="AD91" i="7"/>
  <c r="AE91" i="7"/>
  <c r="AG91" i="7"/>
  <c r="AH91" i="7"/>
  <c r="AJ91" i="7"/>
  <c r="AK91" i="7"/>
  <c r="AL91" i="7"/>
  <c r="AM91" i="7"/>
  <c r="AN91" i="7"/>
  <c r="AO91" i="7"/>
  <c r="AP91" i="7"/>
  <c r="AQ91" i="7"/>
  <c r="AS91" i="7"/>
  <c r="AT91" i="7"/>
  <c r="AU91" i="7"/>
  <c r="AV91" i="7"/>
  <c r="AW91" i="7"/>
  <c r="AX91" i="7"/>
  <c r="AY91" i="7"/>
  <c r="AC92" i="7"/>
  <c r="AD92" i="7"/>
  <c r="AE92" i="7"/>
  <c r="AG92" i="7"/>
  <c r="AH92" i="7"/>
  <c r="AJ92" i="7"/>
  <c r="AK92" i="7"/>
  <c r="AL92" i="7"/>
  <c r="AM92" i="7"/>
  <c r="AN92" i="7"/>
  <c r="AO92" i="7"/>
  <c r="AP92" i="7"/>
  <c r="AQ92" i="7"/>
  <c r="AS92" i="7"/>
  <c r="AT92" i="7"/>
  <c r="AU92" i="7"/>
  <c r="AV92" i="7"/>
  <c r="AW92" i="7"/>
  <c r="AX92" i="7"/>
  <c r="AY92" i="7"/>
  <c r="AC93" i="7"/>
  <c r="AD93" i="7"/>
  <c r="AE93" i="7"/>
  <c r="AG93" i="7"/>
  <c r="AH93" i="7"/>
  <c r="AJ93" i="7"/>
  <c r="AK93" i="7"/>
  <c r="AL93" i="7"/>
  <c r="AM93" i="7"/>
  <c r="AN93" i="7"/>
  <c r="AO93" i="7"/>
  <c r="AP93" i="7"/>
  <c r="AQ93" i="7"/>
  <c r="AS93" i="7"/>
  <c r="AT93" i="7"/>
  <c r="AU93" i="7"/>
  <c r="AV93" i="7"/>
  <c r="AW93" i="7"/>
  <c r="AX93" i="7"/>
  <c r="AY93" i="7"/>
  <c r="AC94" i="7"/>
  <c r="AD94" i="7"/>
  <c r="AE94" i="7"/>
  <c r="AG94" i="7"/>
  <c r="AH94" i="7"/>
  <c r="AJ94" i="7"/>
  <c r="AK94" i="7"/>
  <c r="AL94" i="7"/>
  <c r="AM94" i="7"/>
  <c r="AN94" i="7"/>
  <c r="AO94" i="7"/>
  <c r="AP94" i="7"/>
  <c r="AQ94" i="7"/>
  <c r="AS94" i="7"/>
  <c r="AT94" i="7"/>
  <c r="AU94" i="7"/>
  <c r="AV94" i="7"/>
  <c r="AW94" i="7"/>
  <c r="AX94" i="7"/>
  <c r="AY94" i="7"/>
  <c r="AC95" i="7"/>
  <c r="AD95" i="7"/>
  <c r="AE95" i="7"/>
  <c r="AG95" i="7"/>
  <c r="AH95" i="7"/>
  <c r="AJ95" i="7"/>
  <c r="AK95" i="7"/>
  <c r="AL95" i="7"/>
  <c r="AM95" i="7"/>
  <c r="AN95" i="7"/>
  <c r="AO95" i="7"/>
  <c r="AP95" i="7"/>
  <c r="AQ95" i="7"/>
  <c r="AS95" i="7"/>
  <c r="AT95" i="7"/>
  <c r="AU95" i="7"/>
  <c r="AV95" i="7"/>
  <c r="AW95" i="7"/>
  <c r="AX95" i="7"/>
  <c r="AY95" i="7"/>
  <c r="AC96" i="7"/>
  <c r="AD96" i="7"/>
  <c r="AE96" i="7"/>
  <c r="AG96" i="7"/>
  <c r="AH96" i="7"/>
  <c r="AJ96" i="7"/>
  <c r="AK96" i="7"/>
  <c r="AL96" i="7"/>
  <c r="AM96" i="7"/>
  <c r="AN96" i="7"/>
  <c r="AO96" i="7"/>
  <c r="AP96" i="7"/>
  <c r="AQ96" i="7"/>
  <c r="AS96" i="7"/>
  <c r="AT96" i="7"/>
  <c r="AU96" i="7"/>
  <c r="AV96" i="7"/>
  <c r="AW96" i="7"/>
  <c r="AX96" i="7"/>
  <c r="AY96" i="7"/>
  <c r="AC97" i="7"/>
  <c r="AD97" i="7"/>
  <c r="AE97" i="7"/>
  <c r="AG97" i="7"/>
  <c r="AH97" i="7"/>
  <c r="AJ97" i="7"/>
  <c r="AK97" i="7"/>
  <c r="AL97" i="7"/>
  <c r="AM97" i="7"/>
  <c r="AN97" i="7"/>
  <c r="AO97" i="7"/>
  <c r="AP97" i="7"/>
  <c r="AQ97" i="7"/>
  <c r="AS97" i="7"/>
  <c r="AT97" i="7"/>
  <c r="AU97" i="7"/>
  <c r="AV97" i="7"/>
  <c r="AW97" i="7"/>
  <c r="AX97" i="7"/>
  <c r="AY97" i="7"/>
  <c r="AC98" i="7"/>
  <c r="AD98" i="7"/>
  <c r="AE98" i="7"/>
  <c r="AG98" i="7"/>
  <c r="AH98" i="7"/>
  <c r="AJ98" i="7"/>
  <c r="AK98" i="7"/>
  <c r="AL98" i="7"/>
  <c r="AM98" i="7"/>
  <c r="AN98" i="7"/>
  <c r="AO98" i="7"/>
  <c r="AP98" i="7"/>
  <c r="AQ98" i="7"/>
  <c r="AS98" i="7"/>
  <c r="AT98" i="7"/>
  <c r="AU98" i="7"/>
  <c r="AV98" i="7"/>
  <c r="AW98" i="7"/>
  <c r="AX98" i="7"/>
  <c r="AY98" i="7"/>
  <c r="AC99" i="7"/>
  <c r="AD99" i="7"/>
  <c r="AE99" i="7"/>
  <c r="AG99" i="7"/>
  <c r="AH99" i="7"/>
  <c r="AJ99" i="7"/>
  <c r="AK99" i="7"/>
  <c r="AL99" i="7"/>
  <c r="AM99" i="7"/>
  <c r="AN99" i="7"/>
  <c r="AO99" i="7"/>
  <c r="AP99" i="7"/>
  <c r="AQ99" i="7"/>
  <c r="AS99" i="7"/>
  <c r="AT99" i="7"/>
  <c r="AU99" i="7"/>
  <c r="AV99" i="7"/>
  <c r="AW99" i="7"/>
  <c r="AX99" i="7"/>
  <c r="AY99" i="7"/>
  <c r="AC100" i="7"/>
  <c r="AD100" i="7"/>
  <c r="AE100" i="7"/>
  <c r="AG100" i="7"/>
  <c r="AH100" i="7"/>
  <c r="AJ100" i="7"/>
  <c r="AK100" i="7"/>
  <c r="AL100" i="7"/>
  <c r="AM100" i="7"/>
  <c r="AN100" i="7"/>
  <c r="AO100" i="7"/>
  <c r="AP100" i="7"/>
  <c r="AQ100" i="7"/>
  <c r="AS100" i="7"/>
  <c r="AT100" i="7"/>
  <c r="AU100" i="7"/>
  <c r="AV100" i="7"/>
  <c r="AW100" i="7"/>
  <c r="AX100" i="7"/>
  <c r="AY100" i="7"/>
  <c r="AC101" i="7"/>
  <c r="AD101" i="7"/>
  <c r="AE101" i="7"/>
  <c r="AG101" i="7"/>
  <c r="AH101" i="7"/>
  <c r="AJ101" i="7"/>
  <c r="AK101" i="7"/>
  <c r="AL101" i="7"/>
  <c r="AM101" i="7"/>
  <c r="AN101" i="7"/>
  <c r="AO101" i="7"/>
  <c r="AP101" i="7"/>
  <c r="AQ101" i="7"/>
  <c r="AS101" i="7"/>
  <c r="AT101" i="7"/>
  <c r="AU101" i="7"/>
  <c r="AV101" i="7"/>
  <c r="AW101" i="7"/>
  <c r="AX101" i="7"/>
  <c r="AY101" i="7"/>
  <c r="AC102" i="7"/>
  <c r="AD102" i="7"/>
  <c r="AE102" i="7"/>
  <c r="AG102" i="7"/>
  <c r="AH102" i="7"/>
  <c r="AJ102" i="7"/>
  <c r="AK102" i="7"/>
  <c r="AL102" i="7"/>
  <c r="AM102" i="7"/>
  <c r="AN102" i="7"/>
  <c r="AO102" i="7"/>
  <c r="AP102" i="7"/>
  <c r="AQ102" i="7"/>
  <c r="AS102" i="7"/>
  <c r="AT102" i="7"/>
  <c r="AU102" i="7"/>
  <c r="AV102" i="7"/>
  <c r="AW102" i="7"/>
  <c r="AX102" i="7"/>
  <c r="AY102" i="7"/>
  <c r="AC103" i="7"/>
  <c r="AD103" i="7"/>
  <c r="AE103" i="7"/>
  <c r="AG103" i="7"/>
  <c r="AH103" i="7"/>
  <c r="AJ103" i="7"/>
  <c r="AK103" i="7"/>
  <c r="AL103" i="7"/>
  <c r="AM103" i="7"/>
  <c r="AN103" i="7"/>
  <c r="AO103" i="7"/>
  <c r="AP103" i="7"/>
  <c r="AQ103" i="7"/>
  <c r="AS103" i="7"/>
  <c r="AT103" i="7"/>
  <c r="AU103" i="7"/>
  <c r="AV103" i="7"/>
  <c r="AW103" i="7"/>
  <c r="AX103" i="7"/>
  <c r="AY103" i="7"/>
  <c r="AC104" i="7"/>
  <c r="AD104" i="7"/>
  <c r="AE104" i="7"/>
  <c r="AG104" i="7"/>
  <c r="AH104" i="7"/>
  <c r="AJ104" i="7"/>
  <c r="AK104" i="7"/>
  <c r="AL104" i="7"/>
  <c r="AM104" i="7"/>
  <c r="AN104" i="7"/>
  <c r="AO104" i="7"/>
  <c r="AP104" i="7"/>
  <c r="AQ104" i="7"/>
  <c r="AS104" i="7"/>
  <c r="AT104" i="7"/>
  <c r="AU104" i="7"/>
  <c r="AV104" i="7"/>
  <c r="AW104" i="7"/>
  <c r="AX104" i="7"/>
  <c r="AY104" i="7"/>
  <c r="AC105" i="7"/>
  <c r="AD105" i="7"/>
  <c r="AE105" i="7"/>
  <c r="AG105" i="7"/>
  <c r="AH105" i="7"/>
  <c r="AJ105" i="7"/>
  <c r="AK105" i="7"/>
  <c r="AL105" i="7"/>
  <c r="AM105" i="7"/>
  <c r="AN105" i="7"/>
  <c r="AO105" i="7"/>
  <c r="AP105" i="7"/>
  <c r="AQ105" i="7"/>
  <c r="AS105" i="7"/>
  <c r="AT105" i="7"/>
  <c r="AU105" i="7"/>
  <c r="AV105" i="7"/>
  <c r="AW105" i="7"/>
  <c r="AX105" i="7"/>
  <c r="AY105" i="7"/>
  <c r="AC106" i="7"/>
  <c r="AD106" i="7"/>
  <c r="AE106" i="7"/>
  <c r="AG106" i="7"/>
  <c r="AH106" i="7"/>
  <c r="AJ106" i="7"/>
  <c r="AK106" i="7"/>
  <c r="AL106" i="7"/>
  <c r="AM106" i="7"/>
  <c r="AN106" i="7"/>
  <c r="AO106" i="7"/>
  <c r="AP106" i="7"/>
  <c r="AQ106" i="7"/>
  <c r="AS106" i="7"/>
  <c r="AT106" i="7"/>
  <c r="AU106" i="7"/>
  <c r="AV106" i="7"/>
  <c r="AW106" i="7"/>
  <c r="AX106" i="7"/>
  <c r="AY106" i="7"/>
  <c r="AC107" i="7"/>
  <c r="AD107" i="7"/>
  <c r="AE107" i="7"/>
  <c r="AG107" i="7"/>
  <c r="AH107" i="7"/>
  <c r="AJ107" i="7"/>
  <c r="AK107" i="7"/>
  <c r="AL107" i="7"/>
  <c r="AM107" i="7"/>
  <c r="AN107" i="7"/>
  <c r="AO107" i="7"/>
  <c r="AP107" i="7"/>
  <c r="AQ107" i="7"/>
  <c r="AS107" i="7"/>
  <c r="AT107" i="7"/>
  <c r="AU107" i="7"/>
  <c r="AV107" i="7"/>
  <c r="AW107" i="7"/>
  <c r="AX107" i="7"/>
  <c r="AY107" i="7"/>
  <c r="AC108" i="7"/>
  <c r="AD108" i="7"/>
  <c r="AE108" i="7"/>
  <c r="AG108" i="7"/>
  <c r="AH108" i="7"/>
  <c r="AJ108" i="7"/>
  <c r="AK108" i="7"/>
  <c r="AL108" i="7"/>
  <c r="AM108" i="7"/>
  <c r="AN108" i="7"/>
  <c r="AO108" i="7"/>
  <c r="AP108" i="7"/>
  <c r="AQ108" i="7"/>
  <c r="AS108" i="7"/>
  <c r="AT108" i="7"/>
  <c r="AU108" i="7"/>
  <c r="AV108" i="7"/>
  <c r="AW108" i="7"/>
  <c r="AX108" i="7"/>
  <c r="AY108" i="7"/>
  <c r="AC109" i="7"/>
  <c r="AD109" i="7"/>
  <c r="AE109" i="7"/>
  <c r="AG109" i="7"/>
  <c r="AH109" i="7"/>
  <c r="AJ109" i="7"/>
  <c r="AK109" i="7"/>
  <c r="AL109" i="7"/>
  <c r="AM109" i="7"/>
  <c r="AN109" i="7"/>
  <c r="AO109" i="7"/>
  <c r="AP109" i="7"/>
  <c r="AQ109" i="7"/>
  <c r="AS109" i="7"/>
  <c r="AT109" i="7"/>
  <c r="AU109" i="7"/>
  <c r="AV109" i="7"/>
  <c r="AW109" i="7"/>
  <c r="AX109" i="7"/>
  <c r="AY109" i="7"/>
  <c r="AC110" i="7"/>
  <c r="AD110" i="7"/>
  <c r="AE110" i="7"/>
  <c r="AG110" i="7"/>
  <c r="AH110" i="7"/>
  <c r="AJ110" i="7"/>
  <c r="AK110" i="7"/>
  <c r="AL110" i="7"/>
  <c r="AM110" i="7"/>
  <c r="AN110" i="7"/>
  <c r="AO110" i="7"/>
  <c r="AP110" i="7"/>
  <c r="AQ110" i="7"/>
  <c r="AS110" i="7"/>
  <c r="AT110" i="7"/>
  <c r="AU110" i="7"/>
  <c r="AV110" i="7"/>
  <c r="AW110" i="7"/>
  <c r="AX110" i="7"/>
  <c r="AY110" i="7"/>
  <c r="AC111" i="7"/>
  <c r="AD111" i="7"/>
  <c r="AE111" i="7"/>
  <c r="AG111" i="7"/>
  <c r="AH111" i="7"/>
  <c r="AJ111" i="7"/>
  <c r="AK111" i="7"/>
  <c r="AL111" i="7"/>
  <c r="AM111" i="7"/>
  <c r="AN111" i="7"/>
  <c r="AO111" i="7"/>
  <c r="AP111" i="7"/>
  <c r="AQ111" i="7"/>
  <c r="AS111" i="7"/>
  <c r="AT111" i="7"/>
  <c r="AU111" i="7"/>
  <c r="AV111" i="7"/>
  <c r="AW111" i="7"/>
  <c r="AX111" i="7"/>
  <c r="AY111" i="7"/>
  <c r="AC112" i="7"/>
  <c r="AD112" i="7"/>
  <c r="AE112" i="7"/>
  <c r="AG112" i="7"/>
  <c r="AH112" i="7"/>
  <c r="AJ112" i="7"/>
  <c r="AK112" i="7"/>
  <c r="AL112" i="7"/>
  <c r="AM112" i="7"/>
  <c r="AN112" i="7"/>
  <c r="AO112" i="7"/>
  <c r="AP112" i="7"/>
  <c r="AQ112" i="7"/>
  <c r="AS112" i="7"/>
  <c r="AT112" i="7"/>
  <c r="AU112" i="7"/>
  <c r="AV112" i="7"/>
  <c r="AW112" i="7"/>
  <c r="AX112" i="7"/>
  <c r="AY112" i="7"/>
  <c r="AC113" i="7"/>
  <c r="AD113" i="7"/>
  <c r="AE113" i="7"/>
  <c r="AG113" i="7"/>
  <c r="AH113" i="7"/>
  <c r="AJ113" i="7"/>
  <c r="AK113" i="7"/>
  <c r="AL113" i="7"/>
  <c r="AM113" i="7"/>
  <c r="AN113" i="7"/>
  <c r="AO113" i="7"/>
  <c r="AP113" i="7"/>
  <c r="AQ113" i="7"/>
  <c r="AS113" i="7"/>
  <c r="AT113" i="7"/>
  <c r="AU113" i="7"/>
  <c r="AV113" i="7"/>
  <c r="AW113" i="7"/>
  <c r="AX113" i="7"/>
  <c r="AY113" i="7"/>
  <c r="AC114" i="7"/>
  <c r="AD114" i="7"/>
  <c r="AE114" i="7"/>
  <c r="AG114" i="7"/>
  <c r="AH114" i="7"/>
  <c r="AJ114" i="7"/>
  <c r="AK114" i="7"/>
  <c r="AL114" i="7"/>
  <c r="AM114" i="7"/>
  <c r="AN114" i="7"/>
  <c r="AO114" i="7"/>
  <c r="AP114" i="7"/>
  <c r="AQ114" i="7"/>
  <c r="AS114" i="7"/>
  <c r="AT114" i="7"/>
  <c r="AU114" i="7"/>
  <c r="AV114" i="7"/>
  <c r="AW114" i="7"/>
  <c r="AX114" i="7"/>
  <c r="AY114" i="7"/>
  <c r="AC115" i="7"/>
  <c r="AD115" i="7"/>
  <c r="AE115" i="7"/>
  <c r="AG115" i="7"/>
  <c r="AH115" i="7"/>
  <c r="AJ115" i="7"/>
  <c r="AK115" i="7"/>
  <c r="AL115" i="7"/>
  <c r="AM115" i="7"/>
  <c r="AN115" i="7"/>
  <c r="AO115" i="7"/>
  <c r="AP115" i="7"/>
  <c r="AQ115" i="7"/>
  <c r="AS115" i="7"/>
  <c r="AT115" i="7"/>
  <c r="AU115" i="7"/>
  <c r="AV115" i="7"/>
  <c r="AW115" i="7"/>
  <c r="AX115" i="7"/>
  <c r="AY115" i="7"/>
  <c r="AC116" i="7"/>
  <c r="AD116" i="7"/>
  <c r="AE116" i="7"/>
  <c r="AG116" i="7"/>
  <c r="AH116" i="7"/>
  <c r="AJ116" i="7"/>
  <c r="AK116" i="7"/>
  <c r="AL116" i="7"/>
  <c r="AM116" i="7"/>
  <c r="AN116" i="7"/>
  <c r="AO116" i="7"/>
  <c r="AP116" i="7"/>
  <c r="AQ116" i="7"/>
  <c r="AS116" i="7"/>
  <c r="AT116" i="7"/>
  <c r="AU116" i="7"/>
  <c r="AV116" i="7"/>
  <c r="AW116" i="7"/>
  <c r="AX116" i="7"/>
  <c r="AY116" i="7"/>
  <c r="AC117" i="7"/>
  <c r="AD117" i="7"/>
  <c r="AE117" i="7"/>
  <c r="AG117" i="7"/>
  <c r="AH117" i="7"/>
  <c r="AJ117" i="7"/>
  <c r="AK117" i="7"/>
  <c r="AL117" i="7"/>
  <c r="AM117" i="7"/>
  <c r="AN117" i="7"/>
  <c r="AO117" i="7"/>
  <c r="AP117" i="7"/>
  <c r="AQ117" i="7"/>
  <c r="AS117" i="7"/>
  <c r="AT117" i="7"/>
  <c r="AU117" i="7"/>
  <c r="AV117" i="7"/>
  <c r="AW117" i="7"/>
  <c r="AX117" i="7"/>
  <c r="AY117" i="7"/>
  <c r="AC118" i="7"/>
  <c r="AD118" i="7"/>
  <c r="AE118" i="7"/>
  <c r="AG118" i="7"/>
  <c r="AH118" i="7"/>
  <c r="AJ118" i="7"/>
  <c r="AK118" i="7"/>
  <c r="AL118" i="7"/>
  <c r="AM118" i="7"/>
  <c r="AN118" i="7"/>
  <c r="AO118" i="7"/>
  <c r="AP118" i="7"/>
  <c r="AQ118" i="7"/>
  <c r="AS118" i="7"/>
  <c r="AT118" i="7"/>
  <c r="AU118" i="7"/>
  <c r="AV118" i="7"/>
  <c r="AW118" i="7"/>
  <c r="AX118" i="7"/>
  <c r="AY118" i="7"/>
  <c r="AC119" i="7"/>
  <c r="AD119" i="7"/>
  <c r="AE119" i="7"/>
  <c r="AG119" i="7"/>
  <c r="AH119" i="7"/>
  <c r="AJ119" i="7"/>
  <c r="AK119" i="7"/>
  <c r="AL119" i="7"/>
  <c r="AM119" i="7"/>
  <c r="AN119" i="7"/>
  <c r="AO119" i="7"/>
  <c r="AP119" i="7"/>
  <c r="AQ119" i="7"/>
  <c r="AS119" i="7"/>
  <c r="AT119" i="7"/>
  <c r="AU119" i="7"/>
  <c r="AV119" i="7"/>
  <c r="AW119" i="7"/>
  <c r="AX119" i="7"/>
  <c r="AY119" i="7"/>
  <c r="AC120" i="7"/>
  <c r="AD120" i="7"/>
  <c r="AE120" i="7"/>
  <c r="AG120" i="7"/>
  <c r="AH120" i="7"/>
  <c r="AJ120" i="7"/>
  <c r="AK120" i="7"/>
  <c r="AL120" i="7"/>
  <c r="AM120" i="7"/>
  <c r="AN120" i="7"/>
  <c r="AO120" i="7"/>
  <c r="AP120" i="7"/>
  <c r="AQ120" i="7"/>
  <c r="AS120" i="7"/>
  <c r="AT120" i="7"/>
  <c r="AU120" i="7"/>
  <c r="AV120" i="7"/>
  <c r="AW120" i="7"/>
  <c r="AX120" i="7"/>
  <c r="AY120" i="7"/>
  <c r="AC121" i="7"/>
  <c r="AD121" i="7"/>
  <c r="AE121" i="7"/>
  <c r="AG121" i="7"/>
  <c r="AH121" i="7"/>
  <c r="AJ121" i="7"/>
  <c r="AK121" i="7"/>
  <c r="AL121" i="7"/>
  <c r="AM121" i="7"/>
  <c r="AN121" i="7"/>
  <c r="AO121" i="7"/>
  <c r="AP121" i="7"/>
  <c r="AQ121" i="7"/>
  <c r="AS121" i="7"/>
  <c r="AT121" i="7"/>
  <c r="AU121" i="7"/>
  <c r="AV121" i="7"/>
  <c r="AW121" i="7"/>
  <c r="AX121" i="7"/>
  <c r="AY121" i="7"/>
  <c r="AC122" i="7"/>
  <c r="AD122" i="7"/>
  <c r="AE122" i="7"/>
  <c r="AG122" i="7"/>
  <c r="AH122" i="7"/>
  <c r="AJ122" i="7"/>
  <c r="AK122" i="7"/>
  <c r="AL122" i="7"/>
  <c r="AM122" i="7"/>
  <c r="AN122" i="7"/>
  <c r="AO122" i="7"/>
  <c r="AP122" i="7"/>
  <c r="AQ122" i="7"/>
  <c r="AS122" i="7"/>
  <c r="AT122" i="7"/>
  <c r="AU122" i="7"/>
  <c r="AV122" i="7"/>
  <c r="AW122" i="7"/>
  <c r="AX122" i="7"/>
  <c r="AY122" i="7"/>
  <c r="AC123" i="7"/>
  <c r="AD123" i="7"/>
  <c r="AE123" i="7"/>
  <c r="AG123" i="7"/>
  <c r="AH123" i="7"/>
  <c r="AJ123" i="7"/>
  <c r="AK123" i="7"/>
  <c r="AL123" i="7"/>
  <c r="AM123" i="7"/>
  <c r="AN123" i="7"/>
  <c r="AO123" i="7"/>
  <c r="AP123" i="7"/>
  <c r="AQ123" i="7"/>
  <c r="AS123" i="7"/>
  <c r="AT123" i="7"/>
  <c r="AU123" i="7"/>
  <c r="AV123" i="7"/>
  <c r="AW123" i="7"/>
  <c r="AX123" i="7"/>
  <c r="AY123" i="7"/>
  <c r="AC124" i="7"/>
  <c r="AD124" i="7"/>
  <c r="AE124" i="7"/>
  <c r="AG124" i="7"/>
  <c r="AH124" i="7"/>
  <c r="AJ124" i="7"/>
  <c r="AK124" i="7"/>
  <c r="AL124" i="7"/>
  <c r="AM124" i="7"/>
  <c r="AN124" i="7"/>
  <c r="AO124" i="7"/>
  <c r="AP124" i="7"/>
  <c r="AQ124" i="7"/>
  <c r="AS124" i="7"/>
  <c r="AT124" i="7"/>
  <c r="AU124" i="7"/>
  <c r="AV124" i="7"/>
  <c r="AW124" i="7"/>
  <c r="AX124" i="7"/>
  <c r="AY124" i="7"/>
  <c r="AC125" i="7"/>
  <c r="AD125" i="7"/>
  <c r="AE125" i="7"/>
  <c r="AG125" i="7"/>
  <c r="AH125" i="7"/>
  <c r="AJ125" i="7"/>
  <c r="AK125" i="7"/>
  <c r="AL125" i="7"/>
  <c r="AM125" i="7"/>
  <c r="AN125" i="7"/>
  <c r="AO125" i="7"/>
  <c r="AP125" i="7"/>
  <c r="AQ125" i="7"/>
  <c r="AS125" i="7"/>
  <c r="AT125" i="7"/>
  <c r="AU125" i="7"/>
  <c r="AV125" i="7"/>
  <c r="AW125" i="7"/>
  <c r="AX125" i="7"/>
  <c r="AY125" i="7"/>
  <c r="AC126" i="7"/>
  <c r="AD126" i="7"/>
  <c r="AE126" i="7"/>
  <c r="AG126" i="7"/>
  <c r="AH126" i="7"/>
  <c r="AJ126" i="7"/>
  <c r="AK126" i="7"/>
  <c r="AL126" i="7"/>
  <c r="AM126" i="7"/>
  <c r="AN126" i="7"/>
  <c r="AO126" i="7"/>
  <c r="AP126" i="7"/>
  <c r="AQ126" i="7"/>
  <c r="AS126" i="7"/>
  <c r="AT126" i="7"/>
  <c r="AU126" i="7"/>
  <c r="AV126" i="7"/>
  <c r="AW126" i="7"/>
  <c r="AX126" i="7"/>
  <c r="AY126" i="7"/>
  <c r="AC127" i="7"/>
  <c r="AD127" i="7"/>
  <c r="AE127" i="7"/>
  <c r="AG127" i="7"/>
  <c r="AH127" i="7"/>
  <c r="AJ127" i="7"/>
  <c r="AK127" i="7"/>
  <c r="AL127" i="7"/>
  <c r="AM127" i="7"/>
  <c r="AN127" i="7"/>
  <c r="AO127" i="7"/>
  <c r="AP127" i="7"/>
  <c r="AQ127" i="7"/>
  <c r="AS127" i="7"/>
  <c r="AT127" i="7"/>
  <c r="AU127" i="7"/>
  <c r="AV127" i="7"/>
  <c r="AW127" i="7"/>
  <c r="AX127" i="7"/>
  <c r="AY127" i="7"/>
  <c r="AC128" i="7"/>
  <c r="AD128" i="7"/>
  <c r="AE128" i="7"/>
  <c r="AG128" i="7"/>
  <c r="AH128" i="7"/>
  <c r="AJ128" i="7"/>
  <c r="AK128" i="7"/>
  <c r="AL128" i="7"/>
  <c r="AM128" i="7"/>
  <c r="AN128" i="7"/>
  <c r="AO128" i="7"/>
  <c r="AP128" i="7"/>
  <c r="AQ128" i="7"/>
  <c r="AS128" i="7"/>
  <c r="AT128" i="7"/>
  <c r="AU128" i="7"/>
  <c r="AV128" i="7"/>
  <c r="AW128" i="7"/>
  <c r="AX128" i="7"/>
  <c r="AY128" i="7"/>
  <c r="AC129" i="7"/>
  <c r="AD129" i="7"/>
  <c r="AE129" i="7"/>
  <c r="AG129" i="7"/>
  <c r="AH129" i="7"/>
  <c r="AJ129" i="7"/>
  <c r="AK129" i="7"/>
  <c r="AL129" i="7"/>
  <c r="AM129" i="7"/>
  <c r="AN129" i="7"/>
  <c r="AO129" i="7"/>
  <c r="AP129" i="7"/>
  <c r="AQ129" i="7"/>
  <c r="AS129" i="7"/>
  <c r="AT129" i="7"/>
  <c r="AU129" i="7"/>
  <c r="AV129" i="7"/>
  <c r="AW129" i="7"/>
  <c r="AX129" i="7"/>
  <c r="AY129" i="7"/>
  <c r="AC130" i="7"/>
  <c r="AD130" i="7"/>
  <c r="AE130" i="7"/>
  <c r="AG130" i="7"/>
  <c r="AH130" i="7"/>
  <c r="AJ130" i="7"/>
  <c r="AK130" i="7"/>
  <c r="AL130" i="7"/>
  <c r="AM130" i="7"/>
  <c r="AN130" i="7"/>
  <c r="AO130" i="7"/>
  <c r="AP130" i="7"/>
  <c r="AQ130" i="7"/>
  <c r="AS130" i="7"/>
  <c r="AT130" i="7"/>
  <c r="AU130" i="7"/>
  <c r="AV130" i="7"/>
  <c r="AW130" i="7"/>
  <c r="AX130" i="7"/>
  <c r="AY130" i="7"/>
  <c r="AC131" i="7"/>
  <c r="AD131" i="7"/>
  <c r="AE131" i="7"/>
  <c r="AG131" i="7"/>
  <c r="AH131" i="7"/>
  <c r="AJ131" i="7"/>
  <c r="AK131" i="7"/>
  <c r="AL131" i="7"/>
  <c r="AM131" i="7"/>
  <c r="AN131" i="7"/>
  <c r="AO131" i="7"/>
  <c r="AP131" i="7"/>
  <c r="AQ131" i="7"/>
  <c r="AS131" i="7"/>
  <c r="AT131" i="7"/>
  <c r="AU131" i="7"/>
  <c r="AV131" i="7"/>
  <c r="AW131" i="7"/>
  <c r="AX131" i="7"/>
  <c r="AY131" i="7"/>
  <c r="AC132" i="7"/>
  <c r="AD132" i="7"/>
  <c r="AE132" i="7"/>
  <c r="AG132" i="7"/>
  <c r="AH132" i="7"/>
  <c r="AJ132" i="7"/>
  <c r="AK132" i="7"/>
  <c r="AL132" i="7"/>
  <c r="AM132" i="7"/>
  <c r="AN132" i="7"/>
  <c r="AO132" i="7"/>
  <c r="AP132" i="7"/>
  <c r="AQ132" i="7"/>
  <c r="AS132" i="7"/>
  <c r="AT132" i="7"/>
  <c r="AU132" i="7"/>
  <c r="AV132" i="7"/>
  <c r="AW132" i="7"/>
  <c r="AX132" i="7"/>
  <c r="AY132" i="7"/>
  <c r="AC133" i="7"/>
  <c r="AD133" i="7"/>
  <c r="AE133" i="7"/>
  <c r="AG133" i="7"/>
  <c r="AH133" i="7"/>
  <c r="AJ133" i="7"/>
  <c r="AK133" i="7"/>
  <c r="AL133" i="7"/>
  <c r="AM133" i="7"/>
  <c r="AN133" i="7"/>
  <c r="AO133" i="7"/>
  <c r="AP133" i="7"/>
  <c r="AQ133" i="7"/>
  <c r="AS133" i="7"/>
  <c r="AT133" i="7"/>
  <c r="AU133" i="7"/>
  <c r="AV133" i="7"/>
  <c r="AW133" i="7"/>
  <c r="AX133" i="7"/>
  <c r="AY133" i="7"/>
  <c r="AC134" i="7"/>
  <c r="AD134" i="7"/>
  <c r="AE134" i="7"/>
  <c r="AG134" i="7"/>
  <c r="AH134" i="7"/>
  <c r="AJ134" i="7"/>
  <c r="AK134" i="7"/>
  <c r="AL134" i="7"/>
  <c r="AM134" i="7"/>
  <c r="AN134" i="7"/>
  <c r="AO134" i="7"/>
  <c r="AP134" i="7"/>
  <c r="AQ134" i="7"/>
  <c r="AS134" i="7"/>
  <c r="AT134" i="7"/>
  <c r="AU134" i="7"/>
  <c r="AV134" i="7"/>
  <c r="AW134" i="7"/>
  <c r="AX134" i="7"/>
  <c r="AY134" i="7"/>
  <c r="AC135" i="7"/>
  <c r="AD135" i="7"/>
  <c r="AE135" i="7"/>
  <c r="AG135" i="7"/>
  <c r="AH135" i="7"/>
  <c r="AJ135" i="7"/>
  <c r="AK135" i="7"/>
  <c r="AL135" i="7"/>
  <c r="AM135" i="7"/>
  <c r="AN135" i="7"/>
  <c r="AO135" i="7"/>
  <c r="AP135" i="7"/>
  <c r="AQ135" i="7"/>
  <c r="AS135" i="7"/>
  <c r="AT135" i="7"/>
  <c r="AU135" i="7"/>
  <c r="AV135" i="7"/>
  <c r="AW135" i="7"/>
  <c r="AX135" i="7"/>
  <c r="AY135" i="7"/>
  <c r="AC136" i="7"/>
  <c r="AD136" i="7"/>
  <c r="AE136" i="7"/>
  <c r="AG136" i="7"/>
  <c r="AH136" i="7"/>
  <c r="AJ136" i="7"/>
  <c r="AK136" i="7"/>
  <c r="AL136" i="7"/>
  <c r="AM136" i="7"/>
  <c r="AN136" i="7"/>
  <c r="AO136" i="7"/>
  <c r="AP136" i="7"/>
  <c r="AQ136" i="7"/>
  <c r="AS136" i="7"/>
  <c r="AT136" i="7"/>
  <c r="AU136" i="7"/>
  <c r="AV136" i="7"/>
  <c r="AW136" i="7"/>
  <c r="AX136" i="7"/>
  <c r="AY136" i="7"/>
  <c r="AC137" i="7"/>
  <c r="AD137" i="7"/>
  <c r="AE137" i="7"/>
  <c r="AG137" i="7"/>
  <c r="AH137" i="7"/>
  <c r="AJ137" i="7"/>
  <c r="AK137" i="7"/>
  <c r="AL137" i="7"/>
  <c r="AM137" i="7"/>
  <c r="AN137" i="7"/>
  <c r="AO137" i="7"/>
  <c r="AP137" i="7"/>
  <c r="AQ137" i="7"/>
  <c r="AS137" i="7"/>
  <c r="AT137" i="7"/>
  <c r="AU137" i="7"/>
  <c r="AV137" i="7"/>
  <c r="AW137" i="7"/>
  <c r="AX137" i="7"/>
  <c r="AY137" i="7"/>
  <c r="AC138" i="7"/>
  <c r="AD138" i="7"/>
  <c r="AE138" i="7"/>
  <c r="AG138" i="7"/>
  <c r="AH138" i="7"/>
  <c r="AJ138" i="7"/>
  <c r="AK138" i="7"/>
  <c r="AL138" i="7"/>
  <c r="AM138" i="7"/>
  <c r="AN138" i="7"/>
  <c r="AO138" i="7"/>
  <c r="AP138" i="7"/>
  <c r="AQ138" i="7"/>
  <c r="AS138" i="7"/>
  <c r="AT138" i="7"/>
  <c r="AU138" i="7"/>
  <c r="AV138" i="7"/>
  <c r="AW138" i="7"/>
  <c r="AX138" i="7"/>
  <c r="AY138" i="7"/>
  <c r="AC139" i="7"/>
  <c r="AD139" i="7"/>
  <c r="AE139" i="7"/>
  <c r="AG139" i="7"/>
  <c r="AH139" i="7"/>
  <c r="AJ139" i="7"/>
  <c r="AK139" i="7"/>
  <c r="AL139" i="7"/>
  <c r="AM139" i="7"/>
  <c r="AN139" i="7"/>
  <c r="AO139" i="7"/>
  <c r="AP139" i="7"/>
  <c r="AQ139" i="7"/>
  <c r="AS139" i="7"/>
  <c r="AT139" i="7"/>
  <c r="AU139" i="7"/>
  <c r="AV139" i="7"/>
  <c r="AW139" i="7"/>
  <c r="AX139" i="7"/>
  <c r="AY139" i="7"/>
  <c r="AC140" i="7"/>
  <c r="AD140" i="7"/>
  <c r="AE140" i="7"/>
  <c r="AG140" i="7"/>
  <c r="AH140" i="7"/>
  <c r="AJ140" i="7"/>
  <c r="AK140" i="7"/>
  <c r="AL140" i="7"/>
  <c r="AM140" i="7"/>
  <c r="AN140" i="7"/>
  <c r="AO140" i="7"/>
  <c r="AP140" i="7"/>
  <c r="AQ140" i="7"/>
  <c r="AS140" i="7"/>
  <c r="AT140" i="7"/>
  <c r="AU140" i="7"/>
  <c r="AV140" i="7"/>
  <c r="AW140" i="7"/>
  <c r="AX140" i="7"/>
  <c r="AY140" i="7"/>
  <c r="AC141" i="7"/>
  <c r="AD141" i="7"/>
  <c r="AE141" i="7"/>
  <c r="AG141" i="7"/>
  <c r="AH141" i="7"/>
  <c r="AJ141" i="7"/>
  <c r="AK141" i="7"/>
  <c r="AL141" i="7"/>
  <c r="AM141" i="7"/>
  <c r="AN141" i="7"/>
  <c r="AO141" i="7"/>
  <c r="AP141" i="7"/>
  <c r="AQ141" i="7"/>
  <c r="AS141" i="7"/>
  <c r="AT141" i="7"/>
  <c r="AU141" i="7"/>
  <c r="AV141" i="7"/>
  <c r="AW141" i="7"/>
  <c r="AX141" i="7"/>
  <c r="AY141" i="7"/>
  <c r="AC142" i="7"/>
  <c r="AD142" i="7"/>
  <c r="AE142" i="7"/>
  <c r="AG142" i="7"/>
  <c r="AH142" i="7"/>
  <c r="AJ142" i="7"/>
  <c r="AK142" i="7"/>
  <c r="AL142" i="7"/>
  <c r="AM142" i="7"/>
  <c r="AN142" i="7"/>
  <c r="AO142" i="7"/>
  <c r="AP142" i="7"/>
  <c r="AQ142" i="7"/>
  <c r="AS142" i="7"/>
  <c r="AT142" i="7"/>
  <c r="AU142" i="7"/>
  <c r="AV142" i="7"/>
  <c r="AW142" i="7"/>
  <c r="AX142" i="7"/>
  <c r="AY142" i="7"/>
  <c r="AC143" i="7"/>
  <c r="AD143" i="7"/>
  <c r="AE143" i="7"/>
  <c r="AG143" i="7"/>
  <c r="AH143" i="7"/>
  <c r="AJ143" i="7"/>
  <c r="AK143" i="7"/>
  <c r="AL143" i="7"/>
  <c r="AM143" i="7"/>
  <c r="AN143" i="7"/>
  <c r="AO143" i="7"/>
  <c r="AP143" i="7"/>
  <c r="AQ143" i="7"/>
  <c r="AS143" i="7"/>
  <c r="AT143" i="7"/>
  <c r="AU143" i="7"/>
  <c r="AV143" i="7"/>
  <c r="AW143" i="7"/>
  <c r="AX143" i="7"/>
  <c r="AY143" i="7"/>
  <c r="AC144" i="7"/>
  <c r="AD144" i="7"/>
  <c r="AE144" i="7"/>
  <c r="AG144" i="7"/>
  <c r="AH144" i="7"/>
  <c r="AJ144" i="7"/>
  <c r="AK144" i="7"/>
  <c r="AL144" i="7"/>
  <c r="AM144" i="7"/>
  <c r="AN144" i="7"/>
  <c r="AO144" i="7"/>
  <c r="AP144" i="7"/>
  <c r="AQ144" i="7"/>
  <c r="AS144" i="7"/>
  <c r="AT144" i="7"/>
  <c r="AU144" i="7"/>
  <c r="AV144" i="7"/>
  <c r="AW144" i="7"/>
  <c r="AX144" i="7"/>
  <c r="AY144" i="7"/>
  <c r="AC145" i="7"/>
  <c r="AD145" i="7"/>
  <c r="AE145" i="7"/>
  <c r="AG145" i="7"/>
  <c r="AH145" i="7"/>
  <c r="AJ145" i="7"/>
  <c r="AK145" i="7"/>
  <c r="AL145" i="7"/>
  <c r="AM145" i="7"/>
  <c r="AN145" i="7"/>
  <c r="AO145" i="7"/>
  <c r="AP145" i="7"/>
  <c r="AQ145" i="7"/>
  <c r="AS145" i="7"/>
  <c r="AT145" i="7"/>
  <c r="AU145" i="7"/>
  <c r="AV145" i="7"/>
  <c r="AW145" i="7"/>
  <c r="AX145" i="7"/>
  <c r="AY145" i="7"/>
  <c r="AC146" i="7"/>
  <c r="AD146" i="7"/>
  <c r="AE146" i="7"/>
  <c r="AG146" i="7"/>
  <c r="AH146" i="7"/>
  <c r="AJ146" i="7"/>
  <c r="AK146" i="7"/>
  <c r="AL146" i="7"/>
  <c r="AM146" i="7"/>
  <c r="AN146" i="7"/>
  <c r="AO146" i="7"/>
  <c r="AP146" i="7"/>
  <c r="AQ146" i="7"/>
  <c r="AS146" i="7"/>
  <c r="AT146" i="7"/>
  <c r="AU146" i="7"/>
  <c r="AV146" i="7"/>
  <c r="AW146" i="7"/>
  <c r="AX146" i="7"/>
  <c r="AY146" i="7"/>
  <c r="AC147" i="7"/>
  <c r="AD147" i="7"/>
  <c r="AE147" i="7"/>
  <c r="AG147" i="7"/>
  <c r="AH147" i="7"/>
  <c r="AJ147" i="7"/>
  <c r="AK147" i="7"/>
  <c r="AL147" i="7"/>
  <c r="AM147" i="7"/>
  <c r="AN147" i="7"/>
  <c r="AO147" i="7"/>
  <c r="AP147" i="7"/>
  <c r="AQ147" i="7"/>
  <c r="AS147" i="7"/>
  <c r="AT147" i="7"/>
  <c r="AU147" i="7"/>
  <c r="AV147" i="7"/>
  <c r="AW147" i="7"/>
  <c r="AX147" i="7"/>
  <c r="AY147" i="7"/>
  <c r="AC148" i="7"/>
  <c r="AD148" i="7"/>
  <c r="AE148" i="7"/>
  <c r="AG148" i="7"/>
  <c r="AH148" i="7"/>
  <c r="AJ148" i="7"/>
  <c r="AK148" i="7"/>
  <c r="AL148" i="7"/>
  <c r="AM148" i="7"/>
  <c r="AN148" i="7"/>
  <c r="AO148" i="7"/>
  <c r="AP148" i="7"/>
  <c r="AQ148" i="7"/>
  <c r="AS148" i="7"/>
  <c r="AT148" i="7"/>
  <c r="AU148" i="7"/>
  <c r="AV148" i="7"/>
  <c r="AW148" i="7"/>
  <c r="AX148" i="7"/>
  <c r="AY148" i="7"/>
  <c r="AC149" i="7"/>
  <c r="AD149" i="7"/>
  <c r="AE149" i="7"/>
  <c r="AG149" i="7"/>
  <c r="AH149" i="7"/>
  <c r="AJ149" i="7"/>
  <c r="AK149" i="7"/>
  <c r="AL149" i="7"/>
  <c r="AM149" i="7"/>
  <c r="AN149" i="7"/>
  <c r="AO149" i="7"/>
  <c r="AP149" i="7"/>
  <c r="AQ149" i="7"/>
  <c r="AS149" i="7"/>
  <c r="AT149" i="7"/>
  <c r="AU149" i="7"/>
  <c r="AV149" i="7"/>
  <c r="AW149" i="7"/>
  <c r="AX149" i="7"/>
  <c r="AY149" i="7"/>
  <c r="AC150" i="7"/>
  <c r="AD150" i="7"/>
  <c r="AE150" i="7"/>
  <c r="AG150" i="7"/>
  <c r="AH150" i="7"/>
  <c r="AJ150" i="7"/>
  <c r="AK150" i="7"/>
  <c r="AL150" i="7"/>
  <c r="AM150" i="7"/>
  <c r="AN150" i="7"/>
  <c r="AO150" i="7"/>
  <c r="AP150" i="7"/>
  <c r="AQ150" i="7"/>
  <c r="AS150" i="7"/>
  <c r="AT150" i="7"/>
  <c r="AU150" i="7"/>
  <c r="AV150" i="7"/>
  <c r="AW150" i="7"/>
  <c r="AX150" i="7"/>
  <c r="AY150" i="7"/>
  <c r="AC151" i="7"/>
  <c r="AD151" i="7"/>
  <c r="AE151" i="7"/>
  <c r="AG151" i="7"/>
  <c r="AH151" i="7"/>
  <c r="AJ151" i="7"/>
  <c r="AK151" i="7"/>
  <c r="AL151" i="7"/>
  <c r="AM151" i="7"/>
  <c r="AN151" i="7"/>
  <c r="AO151" i="7"/>
  <c r="AP151" i="7"/>
  <c r="AQ151" i="7"/>
  <c r="AS151" i="7"/>
  <c r="AT151" i="7"/>
  <c r="AU151" i="7"/>
  <c r="AV151" i="7"/>
  <c r="AW151" i="7"/>
  <c r="AX151" i="7"/>
  <c r="AY151" i="7"/>
  <c r="AC152" i="7"/>
  <c r="AD152" i="7"/>
  <c r="AE152" i="7"/>
  <c r="AG152" i="7"/>
  <c r="AH152" i="7"/>
  <c r="AJ152" i="7"/>
  <c r="AK152" i="7"/>
  <c r="AL152" i="7"/>
  <c r="AM152" i="7"/>
  <c r="AN152" i="7"/>
  <c r="AO152" i="7"/>
  <c r="AP152" i="7"/>
  <c r="AQ152" i="7"/>
  <c r="AS152" i="7"/>
  <c r="AT152" i="7"/>
  <c r="AU152" i="7"/>
  <c r="AV152" i="7"/>
  <c r="AW152" i="7"/>
  <c r="AX152" i="7"/>
  <c r="AY152" i="7"/>
  <c r="AC153" i="7"/>
  <c r="AD153" i="7"/>
  <c r="AE153" i="7"/>
  <c r="AG153" i="7"/>
  <c r="AH153" i="7"/>
  <c r="AJ153" i="7"/>
  <c r="AK153" i="7"/>
  <c r="AL153" i="7"/>
  <c r="AM153" i="7"/>
  <c r="AN153" i="7"/>
  <c r="AO153" i="7"/>
  <c r="AP153" i="7"/>
  <c r="AQ153" i="7"/>
  <c r="AS153" i="7"/>
  <c r="AT153" i="7"/>
  <c r="AU153" i="7"/>
  <c r="AV153" i="7"/>
  <c r="AW153" i="7"/>
  <c r="AX153" i="7"/>
  <c r="AY153" i="7"/>
  <c r="AC154" i="7"/>
  <c r="AD154" i="7"/>
  <c r="AE154" i="7"/>
  <c r="AG154" i="7"/>
  <c r="AH154" i="7"/>
  <c r="AJ154" i="7"/>
  <c r="AK154" i="7"/>
  <c r="AL154" i="7"/>
  <c r="AM154" i="7"/>
  <c r="AN154" i="7"/>
  <c r="AO154" i="7"/>
  <c r="AP154" i="7"/>
  <c r="AQ154" i="7"/>
  <c r="AS154" i="7"/>
  <c r="AT154" i="7"/>
  <c r="AU154" i="7"/>
  <c r="AV154" i="7"/>
  <c r="AW154" i="7"/>
  <c r="AX154" i="7"/>
  <c r="AY154" i="7"/>
  <c r="AC155" i="7"/>
  <c r="AD155" i="7"/>
  <c r="AE155" i="7"/>
  <c r="AG155" i="7"/>
  <c r="AH155" i="7"/>
  <c r="AJ155" i="7"/>
  <c r="AK155" i="7"/>
  <c r="AL155" i="7"/>
  <c r="AM155" i="7"/>
  <c r="AN155" i="7"/>
  <c r="AO155" i="7"/>
  <c r="AP155" i="7"/>
  <c r="AQ155" i="7"/>
  <c r="AS155" i="7"/>
  <c r="AT155" i="7"/>
  <c r="AU155" i="7"/>
  <c r="AV155" i="7"/>
  <c r="AW155" i="7"/>
  <c r="AX155" i="7"/>
  <c r="AY155" i="7"/>
  <c r="AC156" i="7"/>
  <c r="AD156" i="7"/>
  <c r="AE156" i="7"/>
  <c r="AG156" i="7"/>
  <c r="AH156" i="7"/>
  <c r="AJ156" i="7"/>
  <c r="AK156" i="7"/>
  <c r="AL156" i="7"/>
  <c r="AM156" i="7"/>
  <c r="AN156" i="7"/>
  <c r="AO156" i="7"/>
  <c r="AP156" i="7"/>
  <c r="AQ156" i="7"/>
  <c r="AS156" i="7"/>
  <c r="AT156" i="7"/>
  <c r="AU156" i="7"/>
  <c r="AV156" i="7"/>
  <c r="AW156" i="7"/>
  <c r="AX156" i="7"/>
  <c r="AY156" i="7"/>
  <c r="AC157" i="7"/>
  <c r="AD157" i="7"/>
  <c r="AE157" i="7"/>
  <c r="AG157" i="7"/>
  <c r="AH157" i="7"/>
  <c r="AJ157" i="7"/>
  <c r="AK157" i="7"/>
  <c r="AL157" i="7"/>
  <c r="AM157" i="7"/>
  <c r="AN157" i="7"/>
  <c r="AO157" i="7"/>
  <c r="AP157" i="7"/>
  <c r="AQ157" i="7"/>
  <c r="AS157" i="7"/>
  <c r="AT157" i="7"/>
  <c r="AU157" i="7"/>
  <c r="AV157" i="7"/>
  <c r="AW157" i="7"/>
  <c r="AX157" i="7"/>
  <c r="AY157" i="7"/>
  <c r="AC158" i="7"/>
  <c r="AD158" i="7"/>
  <c r="AE158" i="7"/>
  <c r="AG158" i="7"/>
  <c r="AH158" i="7"/>
  <c r="AJ158" i="7"/>
  <c r="AK158" i="7"/>
  <c r="AL158" i="7"/>
  <c r="AM158" i="7"/>
  <c r="AN158" i="7"/>
  <c r="AO158" i="7"/>
  <c r="AP158" i="7"/>
  <c r="AQ158" i="7"/>
  <c r="AS158" i="7"/>
  <c r="AT158" i="7"/>
  <c r="AU158" i="7"/>
  <c r="AV158" i="7"/>
  <c r="AW158" i="7"/>
  <c r="AX158" i="7"/>
  <c r="AY158" i="7"/>
  <c r="AC159" i="7"/>
  <c r="AD159" i="7"/>
  <c r="AE159" i="7"/>
  <c r="AG159" i="7"/>
  <c r="AH159" i="7"/>
  <c r="AJ159" i="7"/>
  <c r="AK159" i="7"/>
  <c r="AL159" i="7"/>
  <c r="AM159" i="7"/>
  <c r="AN159" i="7"/>
  <c r="AO159" i="7"/>
  <c r="AP159" i="7"/>
  <c r="AQ159" i="7"/>
  <c r="AS159" i="7"/>
  <c r="AT159" i="7"/>
  <c r="AU159" i="7"/>
  <c r="AV159" i="7"/>
  <c r="AW159" i="7"/>
  <c r="AX159" i="7"/>
  <c r="AY159" i="7"/>
  <c r="AC160" i="7"/>
  <c r="AD160" i="7"/>
  <c r="AE160" i="7"/>
  <c r="AG160" i="7"/>
  <c r="AH160" i="7"/>
  <c r="AJ160" i="7"/>
  <c r="AK160" i="7"/>
  <c r="AL160" i="7"/>
  <c r="AM160" i="7"/>
  <c r="AN160" i="7"/>
  <c r="AO160" i="7"/>
  <c r="AP160" i="7"/>
  <c r="AQ160" i="7"/>
  <c r="AS160" i="7"/>
  <c r="AT160" i="7"/>
  <c r="AU160" i="7"/>
  <c r="AV160" i="7"/>
  <c r="AW160" i="7"/>
  <c r="AX160" i="7"/>
  <c r="AY160" i="7"/>
  <c r="AC161" i="7"/>
  <c r="AD161" i="7"/>
  <c r="AE161" i="7"/>
  <c r="AG161" i="7"/>
  <c r="AH161" i="7"/>
  <c r="AJ161" i="7"/>
  <c r="AK161" i="7"/>
  <c r="AL161" i="7"/>
  <c r="AM161" i="7"/>
  <c r="AN161" i="7"/>
  <c r="AO161" i="7"/>
  <c r="AP161" i="7"/>
  <c r="AQ161" i="7"/>
  <c r="AS161" i="7"/>
  <c r="AT161" i="7"/>
  <c r="AU161" i="7"/>
  <c r="AV161" i="7"/>
  <c r="AW161" i="7"/>
  <c r="AX161" i="7"/>
  <c r="AY161" i="7"/>
  <c r="AC162" i="7"/>
  <c r="AD162" i="7"/>
  <c r="AE162" i="7"/>
  <c r="AG162" i="7"/>
  <c r="AH162" i="7"/>
  <c r="AJ162" i="7"/>
  <c r="AK162" i="7"/>
  <c r="AL162" i="7"/>
  <c r="AM162" i="7"/>
  <c r="AN162" i="7"/>
  <c r="AO162" i="7"/>
  <c r="AP162" i="7"/>
  <c r="AQ162" i="7"/>
  <c r="AS162" i="7"/>
  <c r="AT162" i="7"/>
  <c r="AU162" i="7"/>
  <c r="AV162" i="7"/>
  <c r="AW162" i="7"/>
  <c r="AX162" i="7"/>
  <c r="AY162" i="7"/>
  <c r="AC163" i="7"/>
  <c r="AD163" i="7"/>
  <c r="AE163" i="7"/>
  <c r="AG163" i="7"/>
  <c r="AH163" i="7"/>
  <c r="AJ163" i="7"/>
  <c r="AK163" i="7"/>
  <c r="AL163" i="7"/>
  <c r="AM163" i="7"/>
  <c r="AN163" i="7"/>
  <c r="AO163" i="7"/>
  <c r="AP163" i="7"/>
  <c r="AQ163" i="7"/>
  <c r="AS163" i="7"/>
  <c r="AT163" i="7"/>
  <c r="AU163" i="7"/>
  <c r="AV163" i="7"/>
  <c r="AW163" i="7"/>
  <c r="AX163" i="7"/>
  <c r="AY163" i="7"/>
  <c r="AC164" i="7"/>
  <c r="AD164" i="7"/>
  <c r="AE164" i="7"/>
  <c r="AG164" i="7"/>
  <c r="AH164" i="7"/>
  <c r="AJ164" i="7"/>
  <c r="AK164" i="7"/>
  <c r="AL164" i="7"/>
  <c r="AM164" i="7"/>
  <c r="AN164" i="7"/>
  <c r="AO164" i="7"/>
  <c r="AP164" i="7"/>
  <c r="AQ164" i="7"/>
  <c r="AS164" i="7"/>
  <c r="AT164" i="7"/>
  <c r="AU164" i="7"/>
  <c r="AV164" i="7"/>
  <c r="AW164" i="7"/>
  <c r="AX164" i="7"/>
  <c r="AY164" i="7"/>
  <c r="AC165" i="7"/>
  <c r="AD165" i="7"/>
  <c r="AE165" i="7"/>
  <c r="AG165" i="7"/>
  <c r="AH165" i="7"/>
  <c r="AJ165" i="7"/>
  <c r="AK165" i="7"/>
  <c r="AL165" i="7"/>
  <c r="AM165" i="7"/>
  <c r="AN165" i="7"/>
  <c r="AO165" i="7"/>
  <c r="AP165" i="7"/>
  <c r="AQ165" i="7"/>
  <c r="AS165" i="7"/>
  <c r="AT165" i="7"/>
  <c r="AU165" i="7"/>
  <c r="AV165" i="7"/>
  <c r="AW165" i="7"/>
  <c r="AX165" i="7"/>
  <c r="AY165" i="7"/>
  <c r="AC166" i="7"/>
  <c r="AD166" i="7"/>
  <c r="AE166" i="7"/>
  <c r="AG166" i="7"/>
  <c r="AH166" i="7"/>
  <c r="AJ166" i="7"/>
  <c r="AK166" i="7"/>
  <c r="AL166" i="7"/>
  <c r="AM166" i="7"/>
  <c r="AN166" i="7"/>
  <c r="AO166" i="7"/>
  <c r="AP166" i="7"/>
  <c r="AQ166" i="7"/>
  <c r="AS166" i="7"/>
  <c r="AT166" i="7"/>
  <c r="AU166" i="7"/>
  <c r="AV166" i="7"/>
  <c r="AW166" i="7"/>
  <c r="AX166" i="7"/>
  <c r="AY166" i="7"/>
  <c r="AC167" i="7"/>
  <c r="AD167" i="7"/>
  <c r="AE167" i="7"/>
  <c r="AG167" i="7"/>
  <c r="AH167" i="7"/>
  <c r="AJ167" i="7"/>
  <c r="AK167" i="7"/>
  <c r="AL167" i="7"/>
  <c r="AM167" i="7"/>
  <c r="AN167" i="7"/>
  <c r="AO167" i="7"/>
  <c r="AP167" i="7"/>
  <c r="AQ167" i="7"/>
  <c r="AS167" i="7"/>
  <c r="AT167" i="7"/>
  <c r="AU167" i="7"/>
  <c r="AV167" i="7"/>
  <c r="AW167" i="7"/>
  <c r="AX167" i="7"/>
  <c r="AY167" i="7"/>
  <c r="AC168" i="7"/>
  <c r="AD168" i="7"/>
  <c r="AE168" i="7"/>
  <c r="AG168" i="7"/>
  <c r="AH168" i="7"/>
  <c r="AJ168" i="7"/>
  <c r="AK168" i="7"/>
  <c r="AL168" i="7"/>
  <c r="AM168" i="7"/>
  <c r="AN168" i="7"/>
  <c r="AO168" i="7"/>
  <c r="AP168" i="7"/>
  <c r="AQ168" i="7"/>
  <c r="AS168" i="7"/>
  <c r="AT168" i="7"/>
  <c r="AU168" i="7"/>
  <c r="AV168" i="7"/>
  <c r="AW168" i="7"/>
  <c r="AX168" i="7"/>
  <c r="AY168" i="7"/>
  <c r="AC169" i="7"/>
  <c r="AD169" i="7"/>
  <c r="AE169" i="7"/>
  <c r="AG169" i="7"/>
  <c r="AH169" i="7"/>
  <c r="AJ169" i="7"/>
  <c r="AK169" i="7"/>
  <c r="AL169" i="7"/>
  <c r="AM169" i="7"/>
  <c r="AN169" i="7"/>
  <c r="AO169" i="7"/>
  <c r="AP169" i="7"/>
  <c r="AQ169" i="7"/>
  <c r="AS169" i="7"/>
  <c r="AT169" i="7"/>
  <c r="AU169" i="7"/>
  <c r="AV169" i="7"/>
  <c r="AW169" i="7"/>
  <c r="AX169" i="7"/>
  <c r="AY169" i="7"/>
  <c r="AC170" i="7"/>
  <c r="AD170" i="7"/>
  <c r="AE170" i="7"/>
  <c r="AG170" i="7"/>
  <c r="AH170" i="7"/>
  <c r="AJ170" i="7"/>
  <c r="AK170" i="7"/>
  <c r="AL170" i="7"/>
  <c r="AM170" i="7"/>
  <c r="AN170" i="7"/>
  <c r="AO170" i="7"/>
  <c r="AP170" i="7"/>
  <c r="AQ170" i="7"/>
  <c r="AS170" i="7"/>
  <c r="AT170" i="7"/>
  <c r="AU170" i="7"/>
  <c r="AV170" i="7"/>
  <c r="AW170" i="7"/>
  <c r="AX170" i="7"/>
  <c r="AY170" i="7"/>
  <c r="AC171" i="7"/>
  <c r="AD171" i="7"/>
  <c r="AE171" i="7"/>
  <c r="AG171" i="7"/>
  <c r="AH171" i="7"/>
  <c r="AJ171" i="7"/>
  <c r="AK171" i="7"/>
  <c r="AL171" i="7"/>
  <c r="AM171" i="7"/>
  <c r="AN171" i="7"/>
  <c r="AO171" i="7"/>
  <c r="AP171" i="7"/>
  <c r="AQ171" i="7"/>
  <c r="AS171" i="7"/>
  <c r="AT171" i="7"/>
  <c r="AU171" i="7"/>
  <c r="AV171" i="7"/>
  <c r="AW171" i="7"/>
  <c r="AX171" i="7"/>
  <c r="AY171" i="7"/>
  <c r="AC172" i="7"/>
  <c r="AD172" i="7"/>
  <c r="AE172" i="7"/>
  <c r="AG172" i="7"/>
  <c r="AH172" i="7"/>
  <c r="AJ172" i="7"/>
  <c r="AK172" i="7"/>
  <c r="AL172" i="7"/>
  <c r="AM172" i="7"/>
  <c r="AN172" i="7"/>
  <c r="AO172" i="7"/>
  <c r="AP172" i="7"/>
  <c r="AQ172" i="7"/>
  <c r="AS172" i="7"/>
  <c r="AT172" i="7"/>
  <c r="AU172" i="7"/>
  <c r="AV172" i="7"/>
  <c r="AW172" i="7"/>
  <c r="AX172" i="7"/>
  <c r="AY172" i="7"/>
  <c r="AC173" i="7"/>
  <c r="AD173" i="7"/>
  <c r="AE173" i="7"/>
  <c r="AG173" i="7"/>
  <c r="AH173" i="7"/>
  <c r="AJ173" i="7"/>
  <c r="AK173" i="7"/>
  <c r="AL173" i="7"/>
  <c r="AM173" i="7"/>
  <c r="AN173" i="7"/>
  <c r="AO173" i="7"/>
  <c r="AP173" i="7"/>
  <c r="AQ173" i="7"/>
  <c r="AS173" i="7"/>
  <c r="AT173" i="7"/>
  <c r="AU173" i="7"/>
  <c r="AV173" i="7"/>
  <c r="AW173" i="7"/>
  <c r="AX173" i="7"/>
  <c r="AY173" i="7"/>
  <c r="AC174" i="7"/>
  <c r="AD174" i="7"/>
  <c r="AE174" i="7"/>
  <c r="AG174" i="7"/>
  <c r="AH174" i="7"/>
  <c r="AJ174" i="7"/>
  <c r="AK174" i="7"/>
  <c r="AL174" i="7"/>
  <c r="AM174" i="7"/>
  <c r="AN174" i="7"/>
  <c r="AO174" i="7"/>
  <c r="AP174" i="7"/>
  <c r="AQ174" i="7"/>
  <c r="AS174" i="7"/>
  <c r="AT174" i="7"/>
  <c r="AU174" i="7"/>
  <c r="AV174" i="7"/>
  <c r="AW174" i="7"/>
  <c r="AX174" i="7"/>
  <c r="AY174" i="7"/>
  <c r="AC175" i="7"/>
  <c r="AD175" i="7"/>
  <c r="AE175" i="7"/>
  <c r="AG175" i="7"/>
  <c r="AH175" i="7"/>
  <c r="AJ175" i="7"/>
  <c r="AK175" i="7"/>
  <c r="AL175" i="7"/>
  <c r="AM175" i="7"/>
  <c r="AN175" i="7"/>
  <c r="AO175" i="7"/>
  <c r="AP175" i="7"/>
  <c r="AQ175" i="7"/>
  <c r="AS175" i="7"/>
  <c r="AT175" i="7"/>
  <c r="AU175" i="7"/>
  <c r="AV175" i="7"/>
  <c r="AW175" i="7"/>
  <c r="AX175" i="7"/>
  <c r="AY175" i="7"/>
  <c r="AC176" i="7"/>
  <c r="AD176" i="7"/>
  <c r="AE176" i="7"/>
  <c r="AG176" i="7"/>
  <c r="AH176" i="7"/>
  <c r="AJ176" i="7"/>
  <c r="AK176" i="7"/>
  <c r="AL176" i="7"/>
  <c r="AM176" i="7"/>
  <c r="AN176" i="7"/>
  <c r="AO176" i="7"/>
  <c r="AP176" i="7"/>
  <c r="AQ176" i="7"/>
  <c r="AS176" i="7"/>
  <c r="AT176" i="7"/>
  <c r="AU176" i="7"/>
  <c r="AV176" i="7"/>
  <c r="AW176" i="7"/>
  <c r="AX176" i="7"/>
  <c r="AY176" i="7"/>
  <c r="AC177" i="7"/>
  <c r="AD177" i="7"/>
  <c r="AE177" i="7"/>
  <c r="AG177" i="7"/>
  <c r="AH177" i="7"/>
  <c r="AJ177" i="7"/>
  <c r="AK177" i="7"/>
  <c r="AL177" i="7"/>
  <c r="AM177" i="7"/>
  <c r="AN177" i="7"/>
  <c r="AO177" i="7"/>
  <c r="AP177" i="7"/>
  <c r="AQ177" i="7"/>
  <c r="AS177" i="7"/>
  <c r="AT177" i="7"/>
  <c r="AU177" i="7"/>
  <c r="AV177" i="7"/>
  <c r="AW177" i="7"/>
  <c r="AX177" i="7"/>
  <c r="AY177" i="7"/>
  <c r="AC178" i="7"/>
  <c r="AD178" i="7"/>
  <c r="AE178" i="7"/>
  <c r="AG178" i="7"/>
  <c r="AH178" i="7"/>
  <c r="AJ178" i="7"/>
  <c r="AK178" i="7"/>
  <c r="AL178" i="7"/>
  <c r="AM178" i="7"/>
  <c r="AN178" i="7"/>
  <c r="AO178" i="7"/>
  <c r="AP178" i="7"/>
  <c r="AQ178" i="7"/>
  <c r="AS178" i="7"/>
  <c r="AT178" i="7"/>
  <c r="AU178" i="7"/>
  <c r="AV178" i="7"/>
  <c r="AW178" i="7"/>
  <c r="AX178" i="7"/>
  <c r="AY178" i="7"/>
  <c r="AC179" i="7"/>
  <c r="AD179" i="7"/>
  <c r="AE179" i="7"/>
  <c r="AG179" i="7"/>
  <c r="AH179" i="7"/>
  <c r="AJ179" i="7"/>
  <c r="AK179" i="7"/>
  <c r="AL179" i="7"/>
  <c r="AM179" i="7"/>
  <c r="AN179" i="7"/>
  <c r="AO179" i="7"/>
  <c r="AP179" i="7"/>
  <c r="AQ179" i="7"/>
  <c r="AS179" i="7"/>
  <c r="AT179" i="7"/>
  <c r="AU179" i="7"/>
  <c r="AV179" i="7"/>
  <c r="AW179" i="7"/>
  <c r="AX179" i="7"/>
  <c r="AY179" i="7"/>
  <c r="AC180" i="7"/>
  <c r="AD180" i="7"/>
  <c r="AE180" i="7"/>
  <c r="AG180" i="7"/>
  <c r="AH180" i="7"/>
  <c r="AJ180" i="7"/>
  <c r="AK180" i="7"/>
  <c r="AL180" i="7"/>
  <c r="AM180" i="7"/>
  <c r="AN180" i="7"/>
  <c r="AO180" i="7"/>
  <c r="AP180" i="7"/>
  <c r="AQ180" i="7"/>
  <c r="AS180" i="7"/>
  <c r="AT180" i="7"/>
  <c r="AU180" i="7"/>
  <c r="AV180" i="7"/>
  <c r="AW180" i="7"/>
  <c r="AX180" i="7"/>
  <c r="AY180" i="7"/>
  <c r="AC181" i="7"/>
  <c r="AD181" i="7"/>
  <c r="AE181" i="7"/>
  <c r="AG181" i="7"/>
  <c r="AH181" i="7"/>
  <c r="AJ181" i="7"/>
  <c r="AK181" i="7"/>
  <c r="AL181" i="7"/>
  <c r="AM181" i="7"/>
  <c r="AN181" i="7"/>
  <c r="AO181" i="7"/>
  <c r="AP181" i="7"/>
  <c r="AQ181" i="7"/>
  <c r="AS181" i="7"/>
  <c r="AT181" i="7"/>
  <c r="AU181" i="7"/>
  <c r="AV181" i="7"/>
  <c r="AW181" i="7"/>
  <c r="AX181" i="7"/>
  <c r="AY181" i="7"/>
  <c r="AC182" i="7"/>
  <c r="AD182" i="7"/>
  <c r="AE182" i="7"/>
  <c r="AG182" i="7"/>
  <c r="AH182" i="7"/>
  <c r="AJ182" i="7"/>
  <c r="AK182" i="7"/>
  <c r="AL182" i="7"/>
  <c r="AM182" i="7"/>
  <c r="AN182" i="7"/>
  <c r="AO182" i="7"/>
  <c r="AP182" i="7"/>
  <c r="AQ182" i="7"/>
  <c r="AS182" i="7"/>
  <c r="AT182" i="7"/>
  <c r="AU182" i="7"/>
  <c r="AV182" i="7"/>
  <c r="AW182" i="7"/>
  <c r="AX182" i="7"/>
  <c r="AY182" i="7"/>
  <c r="AC183" i="7"/>
  <c r="AD183" i="7"/>
  <c r="AE183" i="7"/>
  <c r="AG183" i="7"/>
  <c r="AH183" i="7"/>
  <c r="AJ183" i="7"/>
  <c r="AK183" i="7"/>
  <c r="AL183" i="7"/>
  <c r="AM183" i="7"/>
  <c r="AN183" i="7"/>
  <c r="AO183" i="7"/>
  <c r="AP183" i="7"/>
  <c r="AQ183" i="7"/>
  <c r="AS183" i="7"/>
  <c r="AT183" i="7"/>
  <c r="AU183" i="7"/>
  <c r="AV183" i="7"/>
  <c r="AW183" i="7"/>
  <c r="AX183" i="7"/>
  <c r="AY183" i="7"/>
  <c r="AC184" i="7"/>
  <c r="AD184" i="7"/>
  <c r="AE184" i="7"/>
  <c r="AG184" i="7"/>
  <c r="AH184" i="7"/>
  <c r="AJ184" i="7"/>
  <c r="AK184" i="7"/>
  <c r="AL184" i="7"/>
  <c r="AM184" i="7"/>
  <c r="AN184" i="7"/>
  <c r="AO184" i="7"/>
  <c r="AP184" i="7"/>
  <c r="AQ184" i="7"/>
  <c r="AS184" i="7"/>
  <c r="AT184" i="7"/>
  <c r="AU184" i="7"/>
  <c r="AV184" i="7"/>
  <c r="AW184" i="7"/>
  <c r="AX184" i="7"/>
  <c r="AY184" i="7"/>
  <c r="AC185" i="7"/>
  <c r="AD185" i="7"/>
  <c r="AE185" i="7"/>
  <c r="AG185" i="7"/>
  <c r="AH185" i="7"/>
  <c r="AJ185" i="7"/>
  <c r="AK185" i="7"/>
  <c r="AL185" i="7"/>
  <c r="AM185" i="7"/>
  <c r="AN185" i="7"/>
  <c r="AO185" i="7"/>
  <c r="AP185" i="7"/>
  <c r="AQ185" i="7"/>
  <c r="AS185" i="7"/>
  <c r="AT185" i="7"/>
  <c r="AU185" i="7"/>
  <c r="AV185" i="7"/>
  <c r="AW185" i="7"/>
  <c r="AX185" i="7"/>
  <c r="AY185" i="7"/>
  <c r="AC186" i="7"/>
  <c r="AD186" i="7"/>
  <c r="AE186" i="7"/>
  <c r="AG186" i="7"/>
  <c r="AH186" i="7"/>
  <c r="AJ186" i="7"/>
  <c r="AK186" i="7"/>
  <c r="AL186" i="7"/>
  <c r="AM186" i="7"/>
  <c r="AN186" i="7"/>
  <c r="AO186" i="7"/>
  <c r="AP186" i="7"/>
  <c r="AQ186" i="7"/>
  <c r="AS186" i="7"/>
  <c r="AT186" i="7"/>
  <c r="AU186" i="7"/>
  <c r="AV186" i="7"/>
  <c r="AW186" i="7"/>
  <c r="AX186" i="7"/>
  <c r="AY186" i="7"/>
  <c r="AC187" i="7"/>
  <c r="AD187" i="7"/>
  <c r="AE187" i="7"/>
  <c r="AG187" i="7"/>
  <c r="AH187" i="7"/>
  <c r="AJ187" i="7"/>
  <c r="AK187" i="7"/>
  <c r="AL187" i="7"/>
  <c r="AM187" i="7"/>
  <c r="AN187" i="7"/>
  <c r="AO187" i="7"/>
  <c r="AP187" i="7"/>
  <c r="AQ187" i="7"/>
  <c r="AS187" i="7"/>
  <c r="AT187" i="7"/>
  <c r="AU187" i="7"/>
  <c r="AV187" i="7"/>
  <c r="AW187" i="7"/>
  <c r="AX187" i="7"/>
  <c r="AY187" i="7"/>
  <c r="AC188" i="7"/>
  <c r="AD188" i="7"/>
  <c r="AE188" i="7"/>
  <c r="AG188" i="7"/>
  <c r="AH188" i="7"/>
  <c r="AJ188" i="7"/>
  <c r="AK188" i="7"/>
  <c r="AL188" i="7"/>
  <c r="AM188" i="7"/>
  <c r="AN188" i="7"/>
  <c r="AO188" i="7"/>
  <c r="AP188" i="7"/>
  <c r="AQ188" i="7"/>
  <c r="AS188" i="7"/>
  <c r="AT188" i="7"/>
  <c r="AU188" i="7"/>
  <c r="AV188" i="7"/>
  <c r="AW188" i="7"/>
  <c r="AX188" i="7"/>
  <c r="AY188" i="7"/>
  <c r="AC189" i="7"/>
  <c r="AD189" i="7"/>
  <c r="AE189" i="7"/>
  <c r="AG189" i="7"/>
  <c r="AH189" i="7"/>
  <c r="AJ189" i="7"/>
  <c r="AK189" i="7"/>
  <c r="AL189" i="7"/>
  <c r="AM189" i="7"/>
  <c r="AN189" i="7"/>
  <c r="AO189" i="7"/>
  <c r="AP189" i="7"/>
  <c r="AQ189" i="7"/>
  <c r="AS189" i="7"/>
  <c r="AT189" i="7"/>
  <c r="AU189" i="7"/>
  <c r="AV189" i="7"/>
  <c r="AW189" i="7"/>
  <c r="AX189" i="7"/>
  <c r="AY189" i="7"/>
  <c r="AC190" i="7"/>
  <c r="AD190" i="7"/>
  <c r="AE190" i="7"/>
  <c r="AG190" i="7"/>
  <c r="AH190" i="7"/>
  <c r="AJ190" i="7"/>
  <c r="AK190" i="7"/>
  <c r="AL190" i="7"/>
  <c r="AM190" i="7"/>
  <c r="AN190" i="7"/>
  <c r="AO190" i="7"/>
  <c r="AP190" i="7"/>
  <c r="AQ190" i="7"/>
  <c r="AS190" i="7"/>
  <c r="AT190" i="7"/>
  <c r="AU190" i="7"/>
  <c r="AV190" i="7"/>
  <c r="AW190" i="7"/>
  <c r="AX190" i="7"/>
  <c r="AY190" i="7"/>
  <c r="AC191" i="7"/>
  <c r="AD191" i="7"/>
  <c r="AE191" i="7"/>
  <c r="AG191" i="7"/>
  <c r="AH191" i="7"/>
  <c r="AJ191" i="7"/>
  <c r="AK191" i="7"/>
  <c r="AL191" i="7"/>
  <c r="AM191" i="7"/>
  <c r="AN191" i="7"/>
  <c r="AO191" i="7"/>
  <c r="AP191" i="7"/>
  <c r="AQ191" i="7"/>
  <c r="AS191" i="7"/>
  <c r="AT191" i="7"/>
  <c r="AU191" i="7"/>
  <c r="AV191" i="7"/>
  <c r="AW191" i="7"/>
  <c r="AX191" i="7"/>
  <c r="AY191" i="7"/>
  <c r="AC192" i="7"/>
  <c r="AD192" i="7"/>
  <c r="AE192" i="7"/>
  <c r="AG192" i="7"/>
  <c r="AH192" i="7"/>
  <c r="AJ192" i="7"/>
  <c r="AK192" i="7"/>
  <c r="AL192" i="7"/>
  <c r="AM192" i="7"/>
  <c r="AN192" i="7"/>
  <c r="AO192" i="7"/>
  <c r="AP192" i="7"/>
  <c r="AQ192" i="7"/>
  <c r="AS192" i="7"/>
  <c r="AT192" i="7"/>
  <c r="AU192" i="7"/>
  <c r="AV192" i="7"/>
  <c r="AW192" i="7"/>
  <c r="AX192" i="7"/>
  <c r="AY192" i="7"/>
  <c r="AC193" i="7"/>
  <c r="AD193" i="7"/>
  <c r="AE193" i="7"/>
  <c r="AG193" i="7"/>
  <c r="AH193" i="7"/>
  <c r="AJ193" i="7"/>
  <c r="AK193" i="7"/>
  <c r="AL193" i="7"/>
  <c r="AM193" i="7"/>
  <c r="AN193" i="7"/>
  <c r="AO193" i="7"/>
  <c r="AP193" i="7"/>
  <c r="AQ193" i="7"/>
  <c r="AS193" i="7"/>
  <c r="AT193" i="7"/>
  <c r="AU193" i="7"/>
  <c r="AV193" i="7"/>
  <c r="AW193" i="7"/>
  <c r="AX193" i="7"/>
  <c r="AY193" i="7"/>
  <c r="AC194" i="7"/>
  <c r="AD194" i="7"/>
  <c r="AE194" i="7"/>
  <c r="AG194" i="7"/>
  <c r="AH194" i="7"/>
  <c r="AJ194" i="7"/>
  <c r="AK194" i="7"/>
  <c r="AL194" i="7"/>
  <c r="AM194" i="7"/>
  <c r="AN194" i="7"/>
  <c r="AO194" i="7"/>
  <c r="AP194" i="7"/>
  <c r="AQ194" i="7"/>
  <c r="AS194" i="7"/>
  <c r="AT194" i="7"/>
  <c r="AU194" i="7"/>
  <c r="AV194" i="7"/>
  <c r="AW194" i="7"/>
  <c r="AX194" i="7"/>
  <c r="AY194" i="7"/>
  <c r="AC195" i="7"/>
  <c r="AD195" i="7"/>
  <c r="AE195" i="7"/>
  <c r="AG195" i="7"/>
  <c r="AH195" i="7"/>
  <c r="AJ195" i="7"/>
  <c r="AK195" i="7"/>
  <c r="AL195" i="7"/>
  <c r="AM195" i="7"/>
  <c r="AN195" i="7"/>
  <c r="AO195" i="7"/>
  <c r="AP195" i="7"/>
  <c r="AQ195" i="7"/>
  <c r="AS195" i="7"/>
  <c r="AT195" i="7"/>
  <c r="AU195" i="7"/>
  <c r="AV195" i="7"/>
  <c r="AW195" i="7"/>
  <c r="AX195" i="7"/>
  <c r="AY195" i="7"/>
  <c r="AC196" i="7"/>
  <c r="AD196" i="7"/>
  <c r="AE196" i="7"/>
  <c r="AG196" i="7"/>
  <c r="AH196" i="7"/>
  <c r="AJ196" i="7"/>
  <c r="AK196" i="7"/>
  <c r="AL196" i="7"/>
  <c r="AM196" i="7"/>
  <c r="AN196" i="7"/>
  <c r="AO196" i="7"/>
  <c r="AP196" i="7"/>
  <c r="AQ196" i="7"/>
  <c r="AS196" i="7"/>
  <c r="AT196" i="7"/>
  <c r="AU196" i="7"/>
  <c r="AV196" i="7"/>
  <c r="AW196" i="7"/>
  <c r="AX196" i="7"/>
  <c r="AY196" i="7"/>
  <c r="AC197" i="7"/>
  <c r="AD197" i="7"/>
  <c r="AE197" i="7"/>
  <c r="AG197" i="7"/>
  <c r="AH197" i="7"/>
  <c r="AJ197" i="7"/>
  <c r="AK197" i="7"/>
  <c r="AL197" i="7"/>
  <c r="AM197" i="7"/>
  <c r="AN197" i="7"/>
  <c r="AO197" i="7"/>
  <c r="AP197" i="7"/>
  <c r="AQ197" i="7"/>
  <c r="AS197" i="7"/>
  <c r="AT197" i="7"/>
  <c r="AU197" i="7"/>
  <c r="AV197" i="7"/>
  <c r="AW197" i="7"/>
  <c r="AX197" i="7"/>
  <c r="AY197" i="7"/>
  <c r="AC198" i="7"/>
  <c r="AD198" i="7"/>
  <c r="AE198" i="7"/>
  <c r="AG198" i="7"/>
  <c r="AH198" i="7"/>
  <c r="AJ198" i="7"/>
  <c r="AK198" i="7"/>
  <c r="AL198" i="7"/>
  <c r="AM198" i="7"/>
  <c r="AN198" i="7"/>
  <c r="AO198" i="7"/>
  <c r="AP198" i="7"/>
  <c r="AQ198" i="7"/>
  <c r="AS198" i="7"/>
  <c r="AT198" i="7"/>
  <c r="AU198" i="7"/>
  <c r="AV198" i="7"/>
  <c r="AW198" i="7"/>
  <c r="AX198" i="7"/>
  <c r="AY198" i="7"/>
  <c r="AC199" i="7"/>
  <c r="AD199" i="7"/>
  <c r="AE199" i="7"/>
  <c r="AG199" i="7"/>
  <c r="AH199" i="7"/>
  <c r="AJ199" i="7"/>
  <c r="AK199" i="7"/>
  <c r="AL199" i="7"/>
  <c r="AM199" i="7"/>
  <c r="AN199" i="7"/>
  <c r="AO199" i="7"/>
  <c r="AP199" i="7"/>
  <c r="AQ199" i="7"/>
  <c r="AS199" i="7"/>
  <c r="AT199" i="7"/>
  <c r="AU199" i="7"/>
  <c r="AV199" i="7"/>
  <c r="AW199" i="7"/>
  <c r="AX199" i="7"/>
  <c r="AY199" i="7"/>
  <c r="AC200" i="7"/>
  <c r="AD200" i="7"/>
  <c r="AE200" i="7"/>
  <c r="AG200" i="7"/>
  <c r="AH200" i="7"/>
  <c r="AJ200" i="7"/>
  <c r="AK200" i="7"/>
  <c r="AL200" i="7"/>
  <c r="AM200" i="7"/>
  <c r="AN200" i="7"/>
  <c r="AO200" i="7"/>
  <c r="AP200" i="7"/>
  <c r="AQ200" i="7"/>
  <c r="AS200" i="7"/>
  <c r="AT200" i="7"/>
  <c r="AU200" i="7"/>
  <c r="AV200" i="7"/>
  <c r="AW200" i="7"/>
  <c r="AX200" i="7"/>
  <c r="AY200" i="7"/>
  <c r="AC201" i="7"/>
  <c r="AD201" i="7"/>
  <c r="AE201" i="7"/>
  <c r="AG201" i="7"/>
  <c r="AH201" i="7"/>
  <c r="AJ201" i="7"/>
  <c r="AK201" i="7"/>
  <c r="AL201" i="7"/>
  <c r="AM201" i="7"/>
  <c r="AN201" i="7"/>
  <c r="AO201" i="7"/>
  <c r="AP201" i="7"/>
  <c r="AQ201" i="7"/>
  <c r="AS201" i="7"/>
  <c r="AT201" i="7"/>
  <c r="AU201" i="7"/>
  <c r="AV201" i="7"/>
  <c r="AW201" i="7"/>
  <c r="AX201" i="7"/>
  <c r="AY201" i="7"/>
  <c r="AC202" i="7"/>
  <c r="AD202" i="7"/>
  <c r="AE202" i="7"/>
  <c r="AG202" i="7"/>
  <c r="AH202" i="7"/>
  <c r="AJ202" i="7"/>
  <c r="AK202" i="7"/>
  <c r="AL202" i="7"/>
  <c r="AM202" i="7"/>
  <c r="AN202" i="7"/>
  <c r="AO202" i="7"/>
  <c r="AP202" i="7"/>
  <c r="AQ202" i="7"/>
  <c r="AS202" i="7"/>
  <c r="AT202" i="7"/>
  <c r="AU202" i="7"/>
  <c r="AV202" i="7"/>
  <c r="AW202" i="7"/>
  <c r="AX202" i="7"/>
  <c r="AY202" i="7"/>
  <c r="AC203" i="7"/>
  <c r="AD203" i="7"/>
  <c r="AE203" i="7"/>
  <c r="AG203" i="7"/>
  <c r="AH203" i="7"/>
  <c r="AJ203" i="7"/>
  <c r="AK203" i="7"/>
  <c r="AL203" i="7"/>
  <c r="AM203" i="7"/>
  <c r="AN203" i="7"/>
  <c r="AO203" i="7"/>
  <c r="AP203" i="7"/>
  <c r="AQ203" i="7"/>
  <c r="AS203" i="7"/>
  <c r="AT203" i="7"/>
  <c r="AU203" i="7"/>
  <c r="AV203" i="7"/>
  <c r="AW203" i="7"/>
  <c r="AX203" i="7"/>
  <c r="AY203" i="7"/>
  <c r="AC204" i="7"/>
  <c r="AD204" i="7"/>
  <c r="AE204" i="7"/>
  <c r="AG204" i="7"/>
  <c r="AH204" i="7"/>
  <c r="AJ204" i="7"/>
  <c r="AK204" i="7"/>
  <c r="AL204" i="7"/>
  <c r="AM204" i="7"/>
  <c r="AN204" i="7"/>
  <c r="AO204" i="7"/>
  <c r="AP204" i="7"/>
  <c r="AQ204" i="7"/>
  <c r="AS204" i="7"/>
  <c r="AT204" i="7"/>
  <c r="AU204" i="7"/>
  <c r="AV204" i="7"/>
  <c r="AW204" i="7"/>
  <c r="AX204" i="7"/>
  <c r="AY204" i="7"/>
  <c r="AC205" i="7"/>
  <c r="AD205" i="7"/>
  <c r="AE205" i="7"/>
  <c r="AG205" i="7"/>
  <c r="AH205" i="7"/>
  <c r="AJ205" i="7"/>
  <c r="AK205" i="7"/>
  <c r="AL205" i="7"/>
  <c r="AM205" i="7"/>
  <c r="AN205" i="7"/>
  <c r="AO205" i="7"/>
  <c r="AP205" i="7"/>
  <c r="AQ205" i="7"/>
  <c r="AS205" i="7"/>
  <c r="AT205" i="7"/>
  <c r="AU205" i="7"/>
  <c r="AV205" i="7"/>
  <c r="AW205" i="7"/>
  <c r="AX205" i="7"/>
  <c r="AY205" i="7"/>
  <c r="AC206" i="7"/>
  <c r="AD206" i="7"/>
  <c r="AE206" i="7"/>
  <c r="AG206" i="7"/>
  <c r="AH206" i="7"/>
  <c r="AJ206" i="7"/>
  <c r="AK206" i="7"/>
  <c r="AL206" i="7"/>
  <c r="AM206" i="7"/>
  <c r="AN206" i="7"/>
  <c r="AO206" i="7"/>
  <c r="AP206" i="7"/>
  <c r="AQ206" i="7"/>
  <c r="AS206" i="7"/>
  <c r="AT206" i="7"/>
  <c r="AU206" i="7"/>
  <c r="AV206" i="7"/>
  <c r="AW206" i="7"/>
  <c r="AX206" i="7"/>
  <c r="AY206" i="7"/>
  <c r="AC207" i="7"/>
  <c r="AD207" i="7"/>
  <c r="AE207" i="7"/>
  <c r="AG207" i="7"/>
  <c r="AH207" i="7"/>
  <c r="AJ207" i="7"/>
  <c r="AK207" i="7"/>
  <c r="AL207" i="7"/>
  <c r="AM207" i="7"/>
  <c r="AN207" i="7"/>
  <c r="AO207" i="7"/>
  <c r="AP207" i="7"/>
  <c r="AQ207" i="7"/>
  <c r="AS207" i="7"/>
  <c r="AT207" i="7"/>
  <c r="AU207" i="7"/>
  <c r="AV207" i="7"/>
  <c r="AW207" i="7"/>
  <c r="AX207" i="7"/>
  <c r="AY207" i="7"/>
  <c r="AC208" i="7"/>
  <c r="AD208" i="7"/>
  <c r="AE208" i="7"/>
  <c r="AG208" i="7"/>
  <c r="AH208" i="7"/>
  <c r="AJ208" i="7"/>
  <c r="AK208" i="7"/>
  <c r="AL208" i="7"/>
  <c r="AM208" i="7"/>
  <c r="AN208" i="7"/>
  <c r="AO208" i="7"/>
  <c r="AP208" i="7"/>
  <c r="AQ208" i="7"/>
  <c r="AS208" i="7"/>
  <c r="AT208" i="7"/>
  <c r="AU208" i="7"/>
  <c r="AV208" i="7"/>
  <c r="AW208" i="7"/>
  <c r="AX208" i="7"/>
  <c r="AY208" i="7"/>
  <c r="AC209" i="7"/>
  <c r="AD209" i="7"/>
  <c r="AE209" i="7"/>
  <c r="AG209" i="7"/>
  <c r="AH209" i="7"/>
  <c r="AJ209" i="7"/>
  <c r="AK209" i="7"/>
  <c r="AL209" i="7"/>
  <c r="AM209" i="7"/>
  <c r="AN209" i="7"/>
  <c r="AO209" i="7"/>
  <c r="AP209" i="7"/>
  <c r="AQ209" i="7"/>
  <c r="AS209" i="7"/>
  <c r="AT209" i="7"/>
  <c r="AU209" i="7"/>
  <c r="AV209" i="7"/>
  <c r="AW209" i="7"/>
  <c r="AX209" i="7"/>
  <c r="AY209" i="7"/>
  <c r="AC210" i="7"/>
  <c r="AD210" i="7"/>
  <c r="AE210" i="7"/>
  <c r="AG210" i="7"/>
  <c r="AH210" i="7"/>
  <c r="AJ210" i="7"/>
  <c r="AK210" i="7"/>
  <c r="AL210" i="7"/>
  <c r="AM210" i="7"/>
  <c r="AN210" i="7"/>
  <c r="AO210" i="7"/>
  <c r="AP210" i="7"/>
  <c r="AQ210" i="7"/>
  <c r="AS210" i="7"/>
  <c r="AT210" i="7"/>
  <c r="AU210" i="7"/>
  <c r="AV210" i="7"/>
  <c r="AW210" i="7"/>
  <c r="AX210" i="7"/>
  <c r="AY210" i="7"/>
  <c r="AC211" i="7"/>
  <c r="AD211" i="7"/>
  <c r="AE211" i="7"/>
  <c r="AG211" i="7"/>
  <c r="AH211" i="7"/>
  <c r="AJ211" i="7"/>
  <c r="AK211" i="7"/>
  <c r="AL211" i="7"/>
  <c r="AM211" i="7"/>
  <c r="AN211" i="7"/>
  <c r="AO211" i="7"/>
  <c r="AP211" i="7"/>
  <c r="AQ211" i="7"/>
  <c r="AS211" i="7"/>
  <c r="AT211" i="7"/>
  <c r="AU211" i="7"/>
  <c r="AV211" i="7"/>
  <c r="AW211" i="7"/>
  <c r="AX211" i="7"/>
  <c r="AY211" i="7"/>
  <c r="AC212" i="7"/>
  <c r="AD212" i="7"/>
  <c r="AE212" i="7"/>
  <c r="AG212" i="7"/>
  <c r="AH212" i="7"/>
  <c r="AJ212" i="7"/>
  <c r="AK212" i="7"/>
  <c r="AL212" i="7"/>
  <c r="AM212" i="7"/>
  <c r="AN212" i="7"/>
  <c r="AO212" i="7"/>
  <c r="AP212" i="7"/>
  <c r="AQ212" i="7"/>
  <c r="AS212" i="7"/>
  <c r="AT212" i="7"/>
  <c r="AU212" i="7"/>
  <c r="AV212" i="7"/>
  <c r="AW212" i="7"/>
  <c r="AX212" i="7"/>
  <c r="AY212" i="7"/>
  <c r="AC213" i="7"/>
  <c r="AD213" i="7"/>
  <c r="AE213" i="7"/>
  <c r="AG213" i="7"/>
  <c r="AH213" i="7"/>
  <c r="AJ213" i="7"/>
  <c r="AK213" i="7"/>
  <c r="AL213" i="7"/>
  <c r="AM213" i="7"/>
  <c r="AN213" i="7"/>
  <c r="AO213" i="7"/>
  <c r="AP213" i="7"/>
  <c r="AQ213" i="7"/>
  <c r="AS213" i="7"/>
  <c r="AT213" i="7"/>
  <c r="AU213" i="7"/>
  <c r="AV213" i="7"/>
  <c r="AW213" i="7"/>
  <c r="AX213" i="7"/>
  <c r="AY213" i="7"/>
  <c r="AC214" i="7"/>
  <c r="AD214" i="7"/>
  <c r="AE214" i="7"/>
  <c r="AG214" i="7"/>
  <c r="AH214" i="7"/>
  <c r="AJ214" i="7"/>
  <c r="AK214" i="7"/>
  <c r="AL214" i="7"/>
  <c r="AM214" i="7"/>
  <c r="AN214" i="7"/>
  <c r="AO214" i="7"/>
  <c r="AP214" i="7"/>
  <c r="AQ214" i="7"/>
  <c r="AS214" i="7"/>
  <c r="AT214" i="7"/>
  <c r="AU214" i="7"/>
  <c r="AV214" i="7"/>
  <c r="AW214" i="7"/>
  <c r="AX214" i="7"/>
  <c r="AY214" i="7"/>
  <c r="AC215" i="7"/>
  <c r="AD215" i="7"/>
  <c r="AE215" i="7"/>
  <c r="AG215" i="7"/>
  <c r="AH215" i="7"/>
  <c r="AJ215" i="7"/>
  <c r="AK215" i="7"/>
  <c r="AL215" i="7"/>
  <c r="AM215" i="7"/>
  <c r="AN215" i="7"/>
  <c r="AO215" i="7"/>
  <c r="AP215" i="7"/>
  <c r="AQ215" i="7"/>
  <c r="AS215" i="7"/>
  <c r="AT215" i="7"/>
  <c r="AU215" i="7"/>
  <c r="AV215" i="7"/>
  <c r="AW215" i="7"/>
  <c r="AX215" i="7"/>
  <c r="AY215" i="7"/>
  <c r="AC216" i="7"/>
  <c r="AD216" i="7"/>
  <c r="AE216" i="7"/>
  <c r="AG216" i="7"/>
  <c r="AH216" i="7"/>
  <c r="AJ216" i="7"/>
  <c r="AK216" i="7"/>
  <c r="AL216" i="7"/>
  <c r="AM216" i="7"/>
  <c r="AN216" i="7"/>
  <c r="AO216" i="7"/>
  <c r="AP216" i="7"/>
  <c r="AQ216" i="7"/>
  <c r="AS216" i="7"/>
  <c r="AT216" i="7"/>
  <c r="AU216" i="7"/>
  <c r="AV216" i="7"/>
  <c r="AW216" i="7"/>
  <c r="AX216" i="7"/>
  <c r="AY216" i="7"/>
  <c r="AC217" i="7"/>
  <c r="AD217" i="7"/>
  <c r="AE217" i="7"/>
  <c r="AG217" i="7"/>
  <c r="AH217" i="7"/>
  <c r="AJ217" i="7"/>
  <c r="AK217" i="7"/>
  <c r="AL217" i="7"/>
  <c r="AM217" i="7"/>
  <c r="AN217" i="7"/>
  <c r="AO217" i="7"/>
  <c r="AP217" i="7"/>
  <c r="AQ217" i="7"/>
  <c r="AS217" i="7"/>
  <c r="AT217" i="7"/>
  <c r="AU217" i="7"/>
  <c r="AV217" i="7"/>
  <c r="AW217" i="7"/>
  <c r="AX217" i="7"/>
  <c r="AY217" i="7"/>
  <c r="AC218" i="7"/>
  <c r="AD218" i="7"/>
  <c r="AE218" i="7"/>
  <c r="AG218" i="7"/>
  <c r="AH218" i="7"/>
  <c r="AJ218" i="7"/>
  <c r="AK218" i="7"/>
  <c r="AL218" i="7"/>
  <c r="AM218" i="7"/>
  <c r="AN218" i="7"/>
  <c r="AO218" i="7"/>
  <c r="AP218" i="7"/>
  <c r="AQ218" i="7"/>
  <c r="AS218" i="7"/>
  <c r="AT218" i="7"/>
  <c r="AU218" i="7"/>
  <c r="AV218" i="7"/>
  <c r="AW218" i="7"/>
  <c r="AX218" i="7"/>
  <c r="AY218" i="7"/>
  <c r="AC219" i="7"/>
  <c r="AD219" i="7"/>
  <c r="AE219" i="7"/>
  <c r="AG219" i="7"/>
  <c r="AH219" i="7"/>
  <c r="AJ219" i="7"/>
  <c r="AK219" i="7"/>
  <c r="AL219" i="7"/>
  <c r="AM219" i="7"/>
  <c r="AN219" i="7"/>
  <c r="AO219" i="7"/>
  <c r="AP219" i="7"/>
  <c r="AQ219" i="7"/>
  <c r="AS219" i="7"/>
  <c r="AT219" i="7"/>
  <c r="AU219" i="7"/>
  <c r="AV219" i="7"/>
  <c r="AW219" i="7"/>
  <c r="AX219" i="7"/>
  <c r="AY219" i="7"/>
  <c r="AC220" i="7"/>
  <c r="AD220" i="7"/>
  <c r="AE220" i="7"/>
  <c r="AG220" i="7"/>
  <c r="AH220" i="7"/>
  <c r="AJ220" i="7"/>
  <c r="AK220" i="7"/>
  <c r="AL220" i="7"/>
  <c r="AM220" i="7"/>
  <c r="AN220" i="7"/>
  <c r="AO220" i="7"/>
  <c r="AP220" i="7"/>
  <c r="AQ220" i="7"/>
  <c r="AS220" i="7"/>
  <c r="AT220" i="7"/>
  <c r="AU220" i="7"/>
  <c r="AV220" i="7"/>
  <c r="AW220" i="7"/>
  <c r="AX220" i="7"/>
  <c r="AY220" i="7"/>
  <c r="AC221" i="7"/>
  <c r="AD221" i="7"/>
  <c r="AE221" i="7"/>
  <c r="AG221" i="7"/>
  <c r="AH221" i="7"/>
  <c r="AJ221" i="7"/>
  <c r="AK221" i="7"/>
  <c r="AL221" i="7"/>
  <c r="AM221" i="7"/>
  <c r="AN221" i="7"/>
  <c r="AO221" i="7"/>
  <c r="AP221" i="7"/>
  <c r="AQ221" i="7"/>
  <c r="AS221" i="7"/>
  <c r="AT221" i="7"/>
  <c r="AU221" i="7"/>
  <c r="AV221" i="7"/>
  <c r="AW221" i="7"/>
  <c r="AX221" i="7"/>
  <c r="AY221" i="7"/>
  <c r="AC222" i="7"/>
  <c r="AD222" i="7"/>
  <c r="AE222" i="7"/>
  <c r="AG222" i="7"/>
  <c r="AH222" i="7"/>
  <c r="AJ222" i="7"/>
  <c r="AK222" i="7"/>
  <c r="AL222" i="7"/>
  <c r="AM222" i="7"/>
  <c r="AN222" i="7"/>
  <c r="AO222" i="7"/>
  <c r="AP222" i="7"/>
  <c r="AQ222" i="7"/>
  <c r="AS222" i="7"/>
  <c r="AT222" i="7"/>
  <c r="AU222" i="7"/>
  <c r="AV222" i="7"/>
  <c r="AW222" i="7"/>
  <c r="AX222" i="7"/>
  <c r="AY222" i="7"/>
  <c r="AC223" i="7"/>
  <c r="AD223" i="7"/>
  <c r="AE223" i="7"/>
  <c r="AG223" i="7"/>
  <c r="AH223" i="7"/>
  <c r="AJ223" i="7"/>
  <c r="AK223" i="7"/>
  <c r="AL223" i="7"/>
  <c r="AM223" i="7"/>
  <c r="AN223" i="7"/>
  <c r="AO223" i="7"/>
  <c r="AP223" i="7"/>
  <c r="AQ223" i="7"/>
  <c r="AS223" i="7"/>
  <c r="AT223" i="7"/>
  <c r="AU223" i="7"/>
  <c r="AV223" i="7"/>
  <c r="AW223" i="7"/>
  <c r="AX223" i="7"/>
  <c r="AY223" i="7"/>
  <c r="AC224" i="7"/>
  <c r="AD224" i="7"/>
  <c r="AE224" i="7"/>
  <c r="AG224" i="7"/>
  <c r="AH224" i="7"/>
  <c r="AJ224" i="7"/>
  <c r="AK224" i="7"/>
  <c r="AL224" i="7"/>
  <c r="AM224" i="7"/>
  <c r="AN224" i="7"/>
  <c r="AO224" i="7"/>
  <c r="AP224" i="7"/>
  <c r="AQ224" i="7"/>
  <c r="AS224" i="7"/>
  <c r="AT224" i="7"/>
  <c r="AU224" i="7"/>
  <c r="AV224" i="7"/>
  <c r="AW224" i="7"/>
  <c r="AX224" i="7"/>
  <c r="AY224" i="7"/>
  <c r="AC225" i="7"/>
  <c r="AD225" i="7"/>
  <c r="AE225" i="7"/>
  <c r="AG225" i="7"/>
  <c r="AH225" i="7"/>
  <c r="AJ225" i="7"/>
  <c r="AK225" i="7"/>
  <c r="AL225" i="7"/>
  <c r="AM225" i="7"/>
  <c r="AN225" i="7"/>
  <c r="AO225" i="7"/>
  <c r="AP225" i="7"/>
  <c r="AQ225" i="7"/>
  <c r="AS225" i="7"/>
  <c r="AT225" i="7"/>
  <c r="AU225" i="7"/>
  <c r="AV225" i="7"/>
  <c r="AW225" i="7"/>
  <c r="AX225" i="7"/>
  <c r="AY225" i="7"/>
  <c r="AC226" i="7"/>
  <c r="AD226" i="7"/>
  <c r="AE226" i="7"/>
  <c r="AG226" i="7"/>
  <c r="AH226" i="7"/>
  <c r="AJ226" i="7"/>
  <c r="AK226" i="7"/>
  <c r="AL226" i="7"/>
  <c r="AM226" i="7"/>
  <c r="AN226" i="7"/>
  <c r="AO226" i="7"/>
  <c r="AP226" i="7"/>
  <c r="AQ226" i="7"/>
  <c r="AS226" i="7"/>
  <c r="AT226" i="7"/>
  <c r="AU226" i="7"/>
  <c r="AV226" i="7"/>
  <c r="AW226" i="7"/>
  <c r="AX226" i="7"/>
  <c r="AY226" i="7"/>
  <c r="AC227" i="7"/>
  <c r="AD227" i="7"/>
  <c r="AE227" i="7"/>
  <c r="AG227" i="7"/>
  <c r="AH227" i="7"/>
  <c r="AJ227" i="7"/>
  <c r="AK227" i="7"/>
  <c r="AL227" i="7"/>
  <c r="AM227" i="7"/>
  <c r="AN227" i="7"/>
  <c r="AO227" i="7"/>
  <c r="AP227" i="7"/>
  <c r="AQ227" i="7"/>
  <c r="AS227" i="7"/>
  <c r="AT227" i="7"/>
  <c r="AU227" i="7"/>
  <c r="AV227" i="7"/>
  <c r="AW227" i="7"/>
  <c r="AX227" i="7"/>
  <c r="AY227" i="7"/>
  <c r="AC228" i="7"/>
  <c r="AD228" i="7"/>
  <c r="AE228" i="7"/>
  <c r="AG228" i="7"/>
  <c r="AH228" i="7"/>
  <c r="AJ228" i="7"/>
  <c r="AK228" i="7"/>
  <c r="AL228" i="7"/>
  <c r="AM228" i="7"/>
  <c r="AN228" i="7"/>
  <c r="AO228" i="7"/>
  <c r="AP228" i="7"/>
  <c r="AQ228" i="7"/>
  <c r="AS228" i="7"/>
  <c r="AT228" i="7"/>
  <c r="AU228" i="7"/>
  <c r="AV228" i="7"/>
  <c r="AW228" i="7"/>
  <c r="AX228" i="7"/>
  <c r="AY228" i="7"/>
  <c r="AC229" i="7"/>
  <c r="AD229" i="7"/>
  <c r="AE229" i="7"/>
  <c r="AG229" i="7"/>
  <c r="AH229" i="7"/>
  <c r="AJ229" i="7"/>
  <c r="AK229" i="7"/>
  <c r="AL229" i="7"/>
  <c r="AM229" i="7"/>
  <c r="AN229" i="7"/>
  <c r="AO229" i="7"/>
  <c r="AP229" i="7"/>
  <c r="AQ229" i="7"/>
  <c r="AS229" i="7"/>
  <c r="AT229" i="7"/>
  <c r="AU229" i="7"/>
  <c r="AV229" i="7"/>
  <c r="AW229" i="7"/>
  <c r="AX229" i="7"/>
  <c r="AY229" i="7"/>
  <c r="AC230" i="7"/>
  <c r="AD230" i="7"/>
  <c r="AE230" i="7"/>
  <c r="AG230" i="7"/>
  <c r="AH230" i="7"/>
  <c r="AJ230" i="7"/>
  <c r="AK230" i="7"/>
  <c r="AL230" i="7"/>
  <c r="AM230" i="7"/>
  <c r="AN230" i="7"/>
  <c r="AO230" i="7"/>
  <c r="AP230" i="7"/>
  <c r="AQ230" i="7"/>
  <c r="AS230" i="7"/>
  <c r="AT230" i="7"/>
  <c r="AU230" i="7"/>
  <c r="AV230" i="7"/>
  <c r="AW230" i="7"/>
  <c r="AX230" i="7"/>
  <c r="AY230" i="7"/>
  <c r="AC231" i="7"/>
  <c r="AD231" i="7"/>
  <c r="AE231" i="7"/>
  <c r="AG231" i="7"/>
  <c r="AH231" i="7"/>
  <c r="AJ231" i="7"/>
  <c r="AK231" i="7"/>
  <c r="AL231" i="7"/>
  <c r="AM231" i="7"/>
  <c r="AN231" i="7"/>
  <c r="AO231" i="7"/>
  <c r="AP231" i="7"/>
  <c r="AQ231" i="7"/>
  <c r="AS231" i="7"/>
  <c r="AT231" i="7"/>
  <c r="AU231" i="7"/>
  <c r="AV231" i="7"/>
  <c r="AW231" i="7"/>
  <c r="AX231" i="7"/>
  <c r="AY231" i="7"/>
  <c r="AC232" i="7"/>
  <c r="AD232" i="7"/>
  <c r="AE232" i="7"/>
  <c r="AG232" i="7"/>
  <c r="AH232" i="7"/>
  <c r="AJ232" i="7"/>
  <c r="AK232" i="7"/>
  <c r="AL232" i="7"/>
  <c r="AM232" i="7"/>
  <c r="AN232" i="7"/>
  <c r="AO232" i="7"/>
  <c r="AP232" i="7"/>
  <c r="AQ232" i="7"/>
  <c r="AS232" i="7"/>
  <c r="AT232" i="7"/>
  <c r="AU232" i="7"/>
  <c r="AV232" i="7"/>
  <c r="AW232" i="7"/>
  <c r="AX232" i="7"/>
  <c r="AY232" i="7"/>
  <c r="AC233" i="7"/>
  <c r="AD233" i="7"/>
  <c r="AE233" i="7"/>
  <c r="AG233" i="7"/>
  <c r="AH233" i="7"/>
  <c r="AJ233" i="7"/>
  <c r="AK233" i="7"/>
  <c r="AL233" i="7"/>
  <c r="AM233" i="7"/>
  <c r="AN233" i="7"/>
  <c r="AO233" i="7"/>
  <c r="AP233" i="7"/>
  <c r="AQ233" i="7"/>
  <c r="AS233" i="7"/>
  <c r="AT233" i="7"/>
  <c r="AU233" i="7"/>
  <c r="AV233" i="7"/>
  <c r="AW233" i="7"/>
  <c r="AX233" i="7"/>
  <c r="AY233" i="7"/>
  <c r="AC234" i="7"/>
  <c r="AD234" i="7"/>
  <c r="AE234" i="7"/>
  <c r="AG234" i="7"/>
  <c r="AH234" i="7"/>
  <c r="AJ234" i="7"/>
  <c r="AK234" i="7"/>
  <c r="AL234" i="7"/>
  <c r="AM234" i="7"/>
  <c r="AN234" i="7"/>
  <c r="AO234" i="7"/>
  <c r="AP234" i="7"/>
  <c r="AQ234" i="7"/>
  <c r="AS234" i="7"/>
  <c r="AT234" i="7"/>
  <c r="AU234" i="7"/>
  <c r="AV234" i="7"/>
  <c r="AW234" i="7"/>
  <c r="AX234" i="7"/>
  <c r="AY234" i="7"/>
  <c r="AC235" i="7"/>
  <c r="AD235" i="7"/>
  <c r="AE235" i="7"/>
  <c r="AG235" i="7"/>
  <c r="AH235" i="7"/>
  <c r="AJ235" i="7"/>
  <c r="AK235" i="7"/>
  <c r="AL235" i="7"/>
  <c r="AM235" i="7"/>
  <c r="AN235" i="7"/>
  <c r="AO235" i="7"/>
  <c r="AP235" i="7"/>
  <c r="AQ235" i="7"/>
  <c r="AS235" i="7"/>
  <c r="AT235" i="7"/>
  <c r="AU235" i="7"/>
  <c r="AV235" i="7"/>
  <c r="AW235" i="7"/>
  <c r="AX235" i="7"/>
  <c r="AY235" i="7"/>
  <c r="AC236" i="7"/>
  <c r="AD236" i="7"/>
  <c r="AE236" i="7"/>
  <c r="AG236" i="7"/>
  <c r="AH236" i="7"/>
  <c r="AJ236" i="7"/>
  <c r="AK236" i="7"/>
  <c r="AL236" i="7"/>
  <c r="AM236" i="7"/>
  <c r="AN236" i="7"/>
  <c r="AO236" i="7"/>
  <c r="AP236" i="7"/>
  <c r="AQ236" i="7"/>
  <c r="AS236" i="7"/>
  <c r="AT236" i="7"/>
  <c r="AU236" i="7"/>
  <c r="AV236" i="7"/>
  <c r="AW236" i="7"/>
  <c r="AX236" i="7"/>
  <c r="AY236" i="7"/>
  <c r="AC237" i="7"/>
  <c r="AD237" i="7"/>
  <c r="AE237" i="7"/>
  <c r="AG237" i="7"/>
  <c r="AH237" i="7"/>
  <c r="AJ237" i="7"/>
  <c r="AK237" i="7"/>
  <c r="AL237" i="7"/>
  <c r="AM237" i="7"/>
  <c r="AN237" i="7"/>
  <c r="AO237" i="7"/>
  <c r="AP237" i="7"/>
  <c r="AQ237" i="7"/>
  <c r="AS237" i="7"/>
  <c r="AT237" i="7"/>
  <c r="AU237" i="7"/>
  <c r="AV237" i="7"/>
  <c r="AW237" i="7"/>
  <c r="AX237" i="7"/>
  <c r="AY237" i="7"/>
  <c r="AC238" i="7"/>
  <c r="AD238" i="7"/>
  <c r="AE238" i="7"/>
  <c r="AG238" i="7"/>
  <c r="AH238" i="7"/>
  <c r="AJ238" i="7"/>
  <c r="AK238" i="7"/>
  <c r="AL238" i="7"/>
  <c r="AM238" i="7"/>
  <c r="AN238" i="7"/>
  <c r="AO238" i="7"/>
  <c r="AP238" i="7"/>
  <c r="AQ238" i="7"/>
  <c r="AS238" i="7"/>
  <c r="AT238" i="7"/>
  <c r="AU238" i="7"/>
  <c r="AV238" i="7"/>
  <c r="AW238" i="7"/>
  <c r="AX238" i="7"/>
  <c r="AY238" i="7"/>
  <c r="AC239" i="7"/>
  <c r="AD239" i="7"/>
  <c r="AE239" i="7"/>
  <c r="AG239" i="7"/>
  <c r="AH239" i="7"/>
  <c r="AJ239" i="7"/>
  <c r="AK239" i="7"/>
  <c r="AL239" i="7"/>
  <c r="AM239" i="7"/>
  <c r="AN239" i="7"/>
  <c r="AO239" i="7"/>
  <c r="AP239" i="7"/>
  <c r="AQ239" i="7"/>
  <c r="AS239" i="7"/>
  <c r="AT239" i="7"/>
  <c r="AU239" i="7"/>
  <c r="AV239" i="7"/>
  <c r="AW239" i="7"/>
  <c r="AX239" i="7"/>
  <c r="AY239" i="7"/>
  <c r="AC240" i="7"/>
  <c r="AD240" i="7"/>
  <c r="AE240" i="7"/>
  <c r="AG240" i="7"/>
  <c r="AH240" i="7"/>
  <c r="AJ240" i="7"/>
  <c r="AK240" i="7"/>
  <c r="AL240" i="7"/>
  <c r="AM240" i="7"/>
  <c r="AN240" i="7"/>
  <c r="AO240" i="7"/>
  <c r="AP240" i="7"/>
  <c r="AQ240" i="7"/>
  <c r="AS240" i="7"/>
  <c r="AT240" i="7"/>
  <c r="AU240" i="7"/>
  <c r="AV240" i="7"/>
  <c r="AW240" i="7"/>
  <c r="AX240" i="7"/>
  <c r="AY240" i="7"/>
  <c r="AC241" i="7"/>
  <c r="AD241" i="7"/>
  <c r="AE241" i="7"/>
  <c r="AG241" i="7"/>
  <c r="AH241" i="7"/>
  <c r="AJ241" i="7"/>
  <c r="AK241" i="7"/>
  <c r="AL241" i="7"/>
  <c r="AM241" i="7"/>
  <c r="AN241" i="7"/>
  <c r="AO241" i="7"/>
  <c r="AP241" i="7"/>
  <c r="AQ241" i="7"/>
  <c r="AS241" i="7"/>
  <c r="AT241" i="7"/>
  <c r="AU241" i="7"/>
  <c r="AV241" i="7"/>
  <c r="AW241" i="7"/>
  <c r="AX241" i="7"/>
  <c r="AY241" i="7"/>
  <c r="AC242" i="7"/>
  <c r="AD242" i="7"/>
  <c r="AE242" i="7"/>
  <c r="AG242" i="7"/>
  <c r="AH242" i="7"/>
  <c r="AJ242" i="7"/>
  <c r="AK242" i="7"/>
  <c r="AL242" i="7"/>
  <c r="AM242" i="7"/>
  <c r="AN242" i="7"/>
  <c r="AO242" i="7"/>
  <c r="AP242" i="7"/>
  <c r="AQ242" i="7"/>
  <c r="AS242" i="7"/>
  <c r="AT242" i="7"/>
  <c r="AU242" i="7"/>
  <c r="AV242" i="7"/>
  <c r="AW242" i="7"/>
  <c r="AX242" i="7"/>
  <c r="AY242" i="7"/>
  <c r="AC243" i="7"/>
  <c r="AD243" i="7"/>
  <c r="AE243" i="7"/>
  <c r="AG243" i="7"/>
  <c r="AH243" i="7"/>
  <c r="AJ243" i="7"/>
  <c r="AK243" i="7"/>
  <c r="AL243" i="7"/>
  <c r="AM243" i="7"/>
  <c r="AN243" i="7"/>
  <c r="AO243" i="7"/>
  <c r="AP243" i="7"/>
  <c r="AQ243" i="7"/>
  <c r="AS243" i="7"/>
  <c r="AT243" i="7"/>
  <c r="AU243" i="7"/>
  <c r="AV243" i="7"/>
  <c r="AW243" i="7"/>
  <c r="AX243" i="7"/>
  <c r="AY243" i="7"/>
  <c r="AC244" i="7"/>
  <c r="AD244" i="7"/>
  <c r="AE244" i="7"/>
  <c r="AG244" i="7"/>
  <c r="AH244" i="7"/>
  <c r="AJ244" i="7"/>
  <c r="AK244" i="7"/>
  <c r="AL244" i="7"/>
  <c r="AM244" i="7"/>
  <c r="AN244" i="7"/>
  <c r="AO244" i="7"/>
  <c r="AP244" i="7"/>
  <c r="AQ244" i="7"/>
  <c r="AS244" i="7"/>
  <c r="AT244" i="7"/>
  <c r="AU244" i="7"/>
  <c r="AV244" i="7"/>
  <c r="AW244" i="7"/>
  <c r="AX244" i="7"/>
  <c r="AY244" i="7"/>
  <c r="AC245" i="7"/>
  <c r="AD245" i="7"/>
  <c r="AE245" i="7"/>
  <c r="AG245" i="7"/>
  <c r="AH245" i="7"/>
  <c r="AJ245" i="7"/>
  <c r="AK245" i="7"/>
  <c r="AL245" i="7"/>
  <c r="AM245" i="7"/>
  <c r="AN245" i="7"/>
  <c r="AO245" i="7"/>
  <c r="AP245" i="7"/>
  <c r="AQ245" i="7"/>
  <c r="AS245" i="7"/>
  <c r="AT245" i="7"/>
  <c r="AU245" i="7"/>
  <c r="AV245" i="7"/>
  <c r="AW245" i="7"/>
  <c r="AX245" i="7"/>
  <c r="AY245" i="7"/>
  <c r="AC246" i="7"/>
  <c r="AD246" i="7"/>
  <c r="AE246" i="7"/>
  <c r="AG246" i="7"/>
  <c r="AH246" i="7"/>
  <c r="AJ246" i="7"/>
  <c r="AK246" i="7"/>
  <c r="AL246" i="7"/>
  <c r="AM246" i="7"/>
  <c r="AN246" i="7"/>
  <c r="AO246" i="7"/>
  <c r="AP246" i="7"/>
  <c r="AQ246" i="7"/>
  <c r="AS246" i="7"/>
  <c r="AT246" i="7"/>
  <c r="AU246" i="7"/>
  <c r="AV246" i="7"/>
  <c r="AW246" i="7"/>
  <c r="AX246" i="7"/>
  <c r="AY246" i="7"/>
  <c r="AC247" i="7"/>
  <c r="AD247" i="7"/>
  <c r="AE247" i="7"/>
  <c r="AG247" i="7"/>
  <c r="AH247" i="7"/>
  <c r="AJ247" i="7"/>
  <c r="AK247" i="7"/>
  <c r="AL247" i="7"/>
  <c r="AM247" i="7"/>
  <c r="AN247" i="7"/>
  <c r="AO247" i="7"/>
  <c r="AP247" i="7"/>
  <c r="AQ247" i="7"/>
  <c r="AS247" i="7"/>
  <c r="AT247" i="7"/>
  <c r="AU247" i="7"/>
  <c r="AV247" i="7"/>
  <c r="AW247" i="7"/>
  <c r="AX247" i="7"/>
  <c r="AY247" i="7"/>
  <c r="AC248" i="7"/>
  <c r="AD248" i="7"/>
  <c r="AE248" i="7"/>
  <c r="AG248" i="7"/>
  <c r="AH248" i="7"/>
  <c r="AJ248" i="7"/>
  <c r="AK248" i="7"/>
  <c r="AL248" i="7"/>
  <c r="AM248" i="7"/>
  <c r="AN248" i="7"/>
  <c r="AO248" i="7"/>
  <c r="AP248" i="7"/>
  <c r="AQ248" i="7"/>
  <c r="AS248" i="7"/>
  <c r="AT248" i="7"/>
  <c r="AU248" i="7"/>
  <c r="AV248" i="7"/>
  <c r="AW248" i="7"/>
  <c r="AX248" i="7"/>
  <c r="AY248" i="7"/>
  <c r="AC249" i="7"/>
  <c r="AD249" i="7"/>
  <c r="AE249" i="7"/>
  <c r="AG249" i="7"/>
  <c r="AH249" i="7"/>
  <c r="AJ249" i="7"/>
  <c r="AK249" i="7"/>
  <c r="AL249" i="7"/>
  <c r="AM249" i="7"/>
  <c r="AN249" i="7"/>
  <c r="AO249" i="7"/>
  <c r="AP249" i="7"/>
  <c r="AQ249" i="7"/>
  <c r="AS249" i="7"/>
  <c r="AT249" i="7"/>
  <c r="AU249" i="7"/>
  <c r="AV249" i="7"/>
  <c r="AW249" i="7"/>
  <c r="AX249" i="7"/>
  <c r="AY249" i="7"/>
  <c r="AC250" i="7"/>
  <c r="AD250" i="7"/>
  <c r="AE250" i="7"/>
  <c r="AG250" i="7"/>
  <c r="AH250" i="7"/>
  <c r="AJ250" i="7"/>
  <c r="AK250" i="7"/>
  <c r="AL250" i="7"/>
  <c r="AM250" i="7"/>
  <c r="AN250" i="7"/>
  <c r="AO250" i="7"/>
  <c r="AP250" i="7"/>
  <c r="AQ250" i="7"/>
  <c r="AS250" i="7"/>
  <c r="AT250" i="7"/>
  <c r="AU250" i="7"/>
  <c r="AV250" i="7"/>
  <c r="AW250" i="7"/>
  <c r="AX250" i="7"/>
  <c r="AY250" i="7"/>
  <c r="AC251" i="7"/>
  <c r="AD251" i="7"/>
  <c r="AE251" i="7"/>
  <c r="AG251" i="7"/>
  <c r="AH251" i="7"/>
  <c r="AJ251" i="7"/>
  <c r="AK251" i="7"/>
  <c r="AL251" i="7"/>
  <c r="AM251" i="7"/>
  <c r="AN251" i="7"/>
  <c r="AO251" i="7"/>
  <c r="AP251" i="7"/>
  <c r="AQ251" i="7"/>
  <c r="AS251" i="7"/>
  <c r="AT251" i="7"/>
  <c r="AU251" i="7"/>
  <c r="AV251" i="7"/>
  <c r="AW251" i="7"/>
  <c r="AX251" i="7"/>
  <c r="AY251" i="7"/>
  <c r="AC252" i="7"/>
  <c r="AD252" i="7"/>
  <c r="AE252" i="7"/>
  <c r="AG252" i="7"/>
  <c r="AH252" i="7"/>
  <c r="AJ252" i="7"/>
  <c r="AK252" i="7"/>
  <c r="AL252" i="7"/>
  <c r="AM252" i="7"/>
  <c r="AN252" i="7"/>
  <c r="AO252" i="7"/>
  <c r="AP252" i="7"/>
  <c r="AQ252" i="7"/>
  <c r="AS252" i="7"/>
  <c r="AT252" i="7"/>
  <c r="AU252" i="7"/>
  <c r="AV252" i="7"/>
  <c r="AW252" i="7"/>
  <c r="AX252" i="7"/>
  <c r="AY252" i="7"/>
  <c r="AC253" i="7"/>
  <c r="AD253" i="7"/>
  <c r="AE253" i="7"/>
  <c r="AG253" i="7"/>
  <c r="AH253" i="7"/>
  <c r="AJ253" i="7"/>
  <c r="AK253" i="7"/>
  <c r="AL253" i="7"/>
  <c r="AM253" i="7"/>
  <c r="AN253" i="7"/>
  <c r="AO253" i="7"/>
  <c r="AP253" i="7"/>
  <c r="AQ253" i="7"/>
  <c r="AS253" i="7"/>
  <c r="AT253" i="7"/>
  <c r="AU253" i="7"/>
  <c r="AV253" i="7"/>
  <c r="AW253" i="7"/>
  <c r="AX253" i="7"/>
  <c r="AY253" i="7"/>
  <c r="AC254" i="7"/>
  <c r="AD254" i="7"/>
  <c r="AE254" i="7"/>
  <c r="AG254" i="7"/>
  <c r="AH254" i="7"/>
  <c r="AJ254" i="7"/>
  <c r="AK254" i="7"/>
  <c r="AL254" i="7"/>
  <c r="AM254" i="7"/>
  <c r="AN254" i="7"/>
  <c r="AO254" i="7"/>
  <c r="AP254" i="7"/>
  <c r="AQ254" i="7"/>
  <c r="AS254" i="7"/>
  <c r="AT254" i="7"/>
  <c r="AU254" i="7"/>
  <c r="AV254" i="7"/>
  <c r="AW254" i="7"/>
  <c r="AX254" i="7"/>
  <c r="AY254" i="7"/>
  <c r="AC255" i="7"/>
  <c r="AD255" i="7"/>
  <c r="AE255" i="7"/>
  <c r="AG255" i="7"/>
  <c r="AH255" i="7"/>
  <c r="AJ255" i="7"/>
  <c r="AK255" i="7"/>
  <c r="AL255" i="7"/>
  <c r="AM255" i="7"/>
  <c r="AN255" i="7"/>
  <c r="AO255" i="7"/>
  <c r="AP255" i="7"/>
  <c r="AQ255" i="7"/>
  <c r="AS255" i="7"/>
  <c r="AT255" i="7"/>
  <c r="AU255" i="7"/>
  <c r="AV255" i="7"/>
  <c r="AW255" i="7"/>
  <c r="AX255" i="7"/>
  <c r="AY255" i="7"/>
  <c r="AC256" i="7"/>
  <c r="AD256" i="7"/>
  <c r="AE256" i="7"/>
  <c r="AG256" i="7"/>
  <c r="AH256" i="7"/>
  <c r="AJ256" i="7"/>
  <c r="AK256" i="7"/>
  <c r="AL256" i="7"/>
  <c r="AM256" i="7"/>
  <c r="AN256" i="7"/>
  <c r="AO256" i="7"/>
  <c r="AP256" i="7"/>
  <c r="AQ256" i="7"/>
  <c r="AS256" i="7"/>
  <c r="AT256" i="7"/>
  <c r="AU256" i="7"/>
  <c r="AV256" i="7"/>
  <c r="AW256" i="7"/>
  <c r="AX256" i="7"/>
  <c r="AY256" i="7"/>
  <c r="AC257" i="7"/>
  <c r="AD257" i="7"/>
  <c r="AE257" i="7"/>
  <c r="AG257" i="7"/>
  <c r="AH257" i="7"/>
  <c r="AJ257" i="7"/>
  <c r="AK257" i="7"/>
  <c r="AL257" i="7"/>
  <c r="AM257" i="7"/>
  <c r="AN257" i="7"/>
  <c r="AO257" i="7"/>
  <c r="AP257" i="7"/>
  <c r="AQ257" i="7"/>
  <c r="AS257" i="7"/>
  <c r="AT257" i="7"/>
  <c r="AU257" i="7"/>
  <c r="AV257" i="7"/>
  <c r="AW257" i="7"/>
  <c r="AX257" i="7"/>
  <c r="AY257" i="7"/>
  <c r="AC258" i="7"/>
  <c r="AD258" i="7"/>
  <c r="AE258" i="7"/>
  <c r="AG258" i="7"/>
  <c r="AH258" i="7"/>
  <c r="AJ258" i="7"/>
  <c r="AK258" i="7"/>
  <c r="AL258" i="7"/>
  <c r="AM258" i="7"/>
  <c r="AN258" i="7"/>
  <c r="AO258" i="7"/>
  <c r="AP258" i="7"/>
  <c r="AQ258" i="7"/>
  <c r="AS258" i="7"/>
  <c r="AT258" i="7"/>
  <c r="AU258" i="7"/>
  <c r="AV258" i="7"/>
  <c r="AW258" i="7"/>
  <c r="AX258" i="7"/>
  <c r="AY258" i="7"/>
  <c r="AC259" i="7"/>
  <c r="AD259" i="7"/>
  <c r="AE259" i="7"/>
  <c r="AG259" i="7"/>
  <c r="AH259" i="7"/>
  <c r="AJ259" i="7"/>
  <c r="AK259" i="7"/>
  <c r="AL259" i="7"/>
  <c r="AM259" i="7"/>
  <c r="AN259" i="7"/>
  <c r="AO259" i="7"/>
  <c r="AP259" i="7"/>
  <c r="AQ259" i="7"/>
  <c r="AS259" i="7"/>
  <c r="AT259" i="7"/>
  <c r="AU259" i="7"/>
  <c r="AV259" i="7"/>
  <c r="AW259" i="7"/>
  <c r="AX259" i="7"/>
  <c r="AY259" i="7"/>
  <c r="AC260" i="7"/>
  <c r="AD260" i="7"/>
  <c r="AE260" i="7"/>
  <c r="AG260" i="7"/>
  <c r="AH260" i="7"/>
  <c r="AJ260" i="7"/>
  <c r="AK260" i="7"/>
  <c r="AL260" i="7"/>
  <c r="AM260" i="7"/>
  <c r="AN260" i="7"/>
  <c r="AO260" i="7"/>
  <c r="AP260" i="7"/>
  <c r="AQ260" i="7"/>
  <c r="AS260" i="7"/>
  <c r="AT260" i="7"/>
  <c r="AU260" i="7"/>
  <c r="AV260" i="7"/>
  <c r="AW260" i="7"/>
  <c r="AX260" i="7"/>
  <c r="AY260" i="7"/>
  <c r="AC261" i="7"/>
  <c r="AD261" i="7"/>
  <c r="AE261" i="7"/>
  <c r="AG261" i="7"/>
  <c r="AH261" i="7"/>
  <c r="AJ261" i="7"/>
  <c r="AK261" i="7"/>
  <c r="AL261" i="7"/>
  <c r="AM261" i="7"/>
  <c r="AN261" i="7"/>
  <c r="AO261" i="7"/>
  <c r="AP261" i="7"/>
  <c r="AQ261" i="7"/>
  <c r="AS261" i="7"/>
  <c r="AT261" i="7"/>
  <c r="AU261" i="7"/>
  <c r="AV261" i="7"/>
  <c r="AW261" i="7"/>
  <c r="AX261" i="7"/>
  <c r="AY261" i="7"/>
  <c r="AC262" i="7"/>
  <c r="AD262" i="7"/>
  <c r="AE262" i="7"/>
  <c r="AG262" i="7"/>
  <c r="AH262" i="7"/>
  <c r="AJ262" i="7"/>
  <c r="AK262" i="7"/>
  <c r="AL262" i="7"/>
  <c r="AM262" i="7"/>
  <c r="AN262" i="7"/>
  <c r="AO262" i="7"/>
  <c r="AP262" i="7"/>
  <c r="AQ262" i="7"/>
  <c r="AS262" i="7"/>
  <c r="AT262" i="7"/>
  <c r="AU262" i="7"/>
  <c r="AV262" i="7"/>
  <c r="AW262" i="7"/>
  <c r="AX262" i="7"/>
  <c r="AY262" i="7"/>
  <c r="AC263" i="7"/>
  <c r="AD263" i="7"/>
  <c r="AE263" i="7"/>
  <c r="AG263" i="7"/>
  <c r="AH263" i="7"/>
  <c r="AJ263" i="7"/>
  <c r="AK263" i="7"/>
  <c r="AL263" i="7"/>
  <c r="AM263" i="7"/>
  <c r="AN263" i="7"/>
  <c r="AO263" i="7"/>
  <c r="AP263" i="7"/>
  <c r="AQ263" i="7"/>
  <c r="AS263" i="7"/>
  <c r="AT263" i="7"/>
  <c r="AU263" i="7"/>
  <c r="AV263" i="7"/>
  <c r="AW263" i="7"/>
  <c r="AX263" i="7"/>
  <c r="AY263" i="7"/>
  <c r="AC264" i="7"/>
  <c r="AD264" i="7"/>
  <c r="AE264" i="7"/>
  <c r="AG264" i="7"/>
  <c r="AH264" i="7"/>
  <c r="AJ264" i="7"/>
  <c r="AK264" i="7"/>
  <c r="AL264" i="7"/>
  <c r="AM264" i="7"/>
  <c r="AN264" i="7"/>
  <c r="AO264" i="7"/>
  <c r="AP264" i="7"/>
  <c r="AQ264" i="7"/>
  <c r="AS264" i="7"/>
  <c r="AT264" i="7"/>
  <c r="AU264" i="7"/>
  <c r="AV264" i="7"/>
  <c r="AW264" i="7"/>
  <c r="AX264" i="7"/>
  <c r="AY264" i="7"/>
  <c r="AC265" i="7"/>
  <c r="AD265" i="7"/>
  <c r="AE265" i="7"/>
  <c r="AG265" i="7"/>
  <c r="AH265" i="7"/>
  <c r="AJ265" i="7"/>
  <c r="AK265" i="7"/>
  <c r="AL265" i="7"/>
  <c r="AM265" i="7"/>
  <c r="AN265" i="7"/>
  <c r="AO265" i="7"/>
  <c r="AP265" i="7"/>
  <c r="AQ265" i="7"/>
  <c r="AS265" i="7"/>
  <c r="AT265" i="7"/>
  <c r="AU265" i="7"/>
  <c r="AV265" i="7"/>
  <c r="AW265" i="7"/>
  <c r="AX265" i="7"/>
  <c r="AY265" i="7"/>
  <c r="AC266" i="7"/>
  <c r="AD266" i="7"/>
  <c r="AE266" i="7"/>
  <c r="AG266" i="7"/>
  <c r="AH266" i="7"/>
  <c r="AJ266" i="7"/>
  <c r="AK266" i="7"/>
  <c r="AL266" i="7"/>
  <c r="AM266" i="7"/>
  <c r="AN266" i="7"/>
  <c r="AO266" i="7"/>
  <c r="AP266" i="7"/>
  <c r="AQ266" i="7"/>
  <c r="AS266" i="7"/>
  <c r="AT266" i="7"/>
  <c r="AU266" i="7"/>
  <c r="AV266" i="7"/>
  <c r="AW266" i="7"/>
  <c r="AX266" i="7"/>
  <c r="AY266" i="7"/>
  <c r="AC267" i="7"/>
  <c r="AD267" i="7"/>
  <c r="AE267" i="7"/>
  <c r="AG267" i="7"/>
  <c r="AH267" i="7"/>
  <c r="AJ267" i="7"/>
  <c r="AK267" i="7"/>
  <c r="AL267" i="7"/>
  <c r="AM267" i="7"/>
  <c r="AN267" i="7"/>
  <c r="AO267" i="7"/>
  <c r="AP267" i="7"/>
  <c r="AQ267" i="7"/>
  <c r="AS267" i="7"/>
  <c r="AT267" i="7"/>
  <c r="AU267" i="7"/>
  <c r="AV267" i="7"/>
  <c r="AW267" i="7"/>
  <c r="AX267" i="7"/>
  <c r="AY267" i="7"/>
  <c r="AC268" i="7"/>
  <c r="AD268" i="7"/>
  <c r="AE268" i="7"/>
  <c r="AG268" i="7"/>
  <c r="AH268" i="7"/>
  <c r="AJ268" i="7"/>
  <c r="AK268" i="7"/>
  <c r="AL268" i="7"/>
  <c r="AM268" i="7"/>
  <c r="AN268" i="7"/>
  <c r="AO268" i="7"/>
  <c r="AP268" i="7"/>
  <c r="AQ268" i="7"/>
  <c r="AS268" i="7"/>
  <c r="AT268" i="7"/>
  <c r="AU268" i="7"/>
  <c r="AV268" i="7"/>
  <c r="AW268" i="7"/>
  <c r="AX268" i="7"/>
  <c r="AY268" i="7"/>
  <c r="AC269" i="7"/>
  <c r="AD269" i="7"/>
  <c r="AE269" i="7"/>
  <c r="AG269" i="7"/>
  <c r="AH269" i="7"/>
  <c r="AJ269" i="7"/>
  <c r="AK269" i="7"/>
  <c r="AL269" i="7"/>
  <c r="AM269" i="7"/>
  <c r="AN269" i="7"/>
  <c r="AO269" i="7"/>
  <c r="AP269" i="7"/>
  <c r="AQ269" i="7"/>
  <c r="AS269" i="7"/>
  <c r="AT269" i="7"/>
  <c r="AU269" i="7"/>
  <c r="AV269" i="7"/>
  <c r="AW269" i="7"/>
  <c r="AX269" i="7"/>
  <c r="AY269" i="7"/>
  <c r="AC270" i="7"/>
  <c r="AD270" i="7"/>
  <c r="AE270" i="7"/>
  <c r="AG270" i="7"/>
  <c r="AH270" i="7"/>
  <c r="AJ270" i="7"/>
  <c r="AK270" i="7"/>
  <c r="AL270" i="7"/>
  <c r="AM270" i="7"/>
  <c r="AN270" i="7"/>
  <c r="AO270" i="7"/>
  <c r="AP270" i="7"/>
  <c r="AQ270" i="7"/>
  <c r="AS270" i="7"/>
  <c r="AT270" i="7"/>
  <c r="AU270" i="7"/>
  <c r="AV270" i="7"/>
  <c r="AW270" i="7"/>
  <c r="AX270" i="7"/>
  <c r="AY270" i="7"/>
  <c r="AC271" i="7"/>
  <c r="AD271" i="7"/>
  <c r="AE271" i="7"/>
  <c r="AG271" i="7"/>
  <c r="AH271" i="7"/>
  <c r="AJ271" i="7"/>
  <c r="AK271" i="7"/>
  <c r="AL271" i="7"/>
  <c r="AM271" i="7"/>
  <c r="AN271" i="7"/>
  <c r="AO271" i="7"/>
  <c r="AP271" i="7"/>
  <c r="AQ271" i="7"/>
  <c r="AS271" i="7"/>
  <c r="AT271" i="7"/>
  <c r="AU271" i="7"/>
  <c r="AV271" i="7"/>
  <c r="AW271" i="7"/>
  <c r="AX271" i="7"/>
  <c r="AY271" i="7"/>
  <c r="AC272" i="7"/>
  <c r="AD272" i="7"/>
  <c r="AE272" i="7"/>
  <c r="AG272" i="7"/>
  <c r="AH272" i="7"/>
  <c r="AJ272" i="7"/>
  <c r="AK272" i="7"/>
  <c r="AL272" i="7"/>
  <c r="AM272" i="7"/>
  <c r="AN272" i="7"/>
  <c r="AO272" i="7"/>
  <c r="AP272" i="7"/>
  <c r="AQ272" i="7"/>
  <c r="AS272" i="7"/>
  <c r="AT272" i="7"/>
  <c r="AU272" i="7"/>
  <c r="AV272" i="7"/>
  <c r="AW272" i="7"/>
  <c r="AX272" i="7"/>
  <c r="AY272" i="7"/>
  <c r="AC273" i="7"/>
  <c r="AD273" i="7"/>
  <c r="AE273" i="7"/>
  <c r="AG273" i="7"/>
  <c r="AH273" i="7"/>
  <c r="AJ273" i="7"/>
  <c r="AK273" i="7"/>
  <c r="AL273" i="7"/>
  <c r="AM273" i="7"/>
  <c r="AN273" i="7"/>
  <c r="AO273" i="7"/>
  <c r="AP273" i="7"/>
  <c r="AQ273" i="7"/>
  <c r="AS273" i="7"/>
  <c r="AT273" i="7"/>
  <c r="AU273" i="7"/>
  <c r="AV273" i="7"/>
  <c r="AW273" i="7"/>
  <c r="AX273" i="7"/>
  <c r="AY273" i="7"/>
  <c r="AC274" i="7"/>
  <c r="AD274" i="7"/>
  <c r="AE274" i="7"/>
  <c r="AG274" i="7"/>
  <c r="AH274" i="7"/>
  <c r="AJ274" i="7"/>
  <c r="AK274" i="7"/>
  <c r="AL274" i="7"/>
  <c r="AM274" i="7"/>
  <c r="AN274" i="7"/>
  <c r="AO274" i="7"/>
  <c r="AP274" i="7"/>
  <c r="AQ274" i="7"/>
  <c r="AS274" i="7"/>
  <c r="AT274" i="7"/>
  <c r="AU274" i="7"/>
  <c r="AV274" i="7"/>
  <c r="AW274" i="7"/>
  <c r="AX274" i="7"/>
  <c r="AY274" i="7"/>
  <c r="AC275" i="7"/>
  <c r="AD275" i="7"/>
  <c r="AE275" i="7"/>
  <c r="AG275" i="7"/>
  <c r="AH275" i="7"/>
  <c r="AJ275" i="7"/>
  <c r="AK275" i="7"/>
  <c r="AL275" i="7"/>
  <c r="AM275" i="7"/>
  <c r="AN275" i="7"/>
  <c r="AO275" i="7"/>
  <c r="AP275" i="7"/>
  <c r="AQ275" i="7"/>
  <c r="AS275" i="7"/>
  <c r="AT275" i="7"/>
  <c r="AU275" i="7"/>
  <c r="AV275" i="7"/>
  <c r="AW275" i="7"/>
  <c r="AX275" i="7"/>
  <c r="AY275" i="7"/>
  <c r="AC276" i="7"/>
  <c r="AD276" i="7"/>
  <c r="AE276" i="7"/>
  <c r="AG276" i="7"/>
  <c r="AH276" i="7"/>
  <c r="AJ276" i="7"/>
  <c r="AK276" i="7"/>
  <c r="AL276" i="7"/>
  <c r="AM276" i="7"/>
  <c r="AN276" i="7"/>
  <c r="AO276" i="7"/>
  <c r="AP276" i="7"/>
  <c r="AQ276" i="7"/>
  <c r="AS276" i="7"/>
  <c r="AT276" i="7"/>
  <c r="AU276" i="7"/>
  <c r="AV276" i="7"/>
  <c r="AW276" i="7"/>
  <c r="AX276" i="7"/>
  <c r="AY276" i="7"/>
  <c r="AC277" i="7"/>
  <c r="AD277" i="7"/>
  <c r="AE277" i="7"/>
  <c r="AG277" i="7"/>
  <c r="AH277" i="7"/>
  <c r="AJ277" i="7"/>
  <c r="AK277" i="7"/>
  <c r="AL277" i="7"/>
  <c r="AM277" i="7"/>
  <c r="AN277" i="7"/>
  <c r="AO277" i="7"/>
  <c r="AP277" i="7"/>
  <c r="AQ277" i="7"/>
  <c r="AS277" i="7"/>
  <c r="AT277" i="7"/>
  <c r="AU277" i="7"/>
  <c r="AV277" i="7"/>
  <c r="AW277" i="7"/>
  <c r="AX277" i="7"/>
  <c r="AY277" i="7"/>
  <c r="AC278" i="7"/>
  <c r="AD278" i="7"/>
  <c r="AE278" i="7"/>
  <c r="AG278" i="7"/>
  <c r="AH278" i="7"/>
  <c r="AJ278" i="7"/>
  <c r="AK278" i="7"/>
  <c r="AL278" i="7"/>
  <c r="AM278" i="7"/>
  <c r="AN278" i="7"/>
  <c r="AO278" i="7"/>
  <c r="AP278" i="7"/>
  <c r="AQ278" i="7"/>
  <c r="AS278" i="7"/>
  <c r="AT278" i="7"/>
  <c r="AU278" i="7"/>
  <c r="AV278" i="7"/>
  <c r="AW278" i="7"/>
  <c r="AX278" i="7"/>
  <c r="AY278" i="7"/>
  <c r="AC279" i="7"/>
  <c r="AD279" i="7"/>
  <c r="AE279" i="7"/>
  <c r="AG279" i="7"/>
  <c r="AH279" i="7"/>
  <c r="AJ279" i="7"/>
  <c r="AK279" i="7"/>
  <c r="AL279" i="7"/>
  <c r="AM279" i="7"/>
  <c r="AN279" i="7"/>
  <c r="AO279" i="7"/>
  <c r="AP279" i="7"/>
  <c r="AQ279" i="7"/>
  <c r="AS279" i="7"/>
  <c r="AT279" i="7"/>
  <c r="AU279" i="7"/>
  <c r="AV279" i="7"/>
  <c r="AW279" i="7"/>
  <c r="AX279" i="7"/>
  <c r="AY279" i="7"/>
  <c r="AC280" i="7"/>
  <c r="AD280" i="7"/>
  <c r="AE280" i="7"/>
  <c r="AG280" i="7"/>
  <c r="AH280" i="7"/>
  <c r="AJ280" i="7"/>
  <c r="AK280" i="7"/>
  <c r="AL280" i="7"/>
  <c r="AM280" i="7"/>
  <c r="AN280" i="7"/>
  <c r="AO280" i="7"/>
  <c r="AP280" i="7"/>
  <c r="AQ280" i="7"/>
  <c r="AS280" i="7"/>
  <c r="AT280" i="7"/>
  <c r="AU280" i="7"/>
  <c r="AV280" i="7"/>
  <c r="AW280" i="7"/>
  <c r="AX280" i="7"/>
  <c r="AY280" i="7"/>
  <c r="AC281" i="7"/>
  <c r="AD281" i="7"/>
  <c r="AE281" i="7"/>
  <c r="AG281" i="7"/>
  <c r="AH281" i="7"/>
  <c r="AJ281" i="7"/>
  <c r="AK281" i="7"/>
  <c r="AL281" i="7"/>
  <c r="AM281" i="7"/>
  <c r="AN281" i="7"/>
  <c r="AO281" i="7"/>
  <c r="AP281" i="7"/>
  <c r="AQ281" i="7"/>
  <c r="AS281" i="7"/>
  <c r="AT281" i="7"/>
  <c r="AU281" i="7"/>
  <c r="AV281" i="7"/>
  <c r="AW281" i="7"/>
  <c r="AX281" i="7"/>
  <c r="AY281" i="7"/>
  <c r="AC282" i="7"/>
  <c r="AD282" i="7"/>
  <c r="AE282" i="7"/>
  <c r="AG282" i="7"/>
  <c r="AH282" i="7"/>
  <c r="AJ282" i="7"/>
  <c r="AK282" i="7"/>
  <c r="AL282" i="7"/>
  <c r="AM282" i="7"/>
  <c r="AN282" i="7"/>
  <c r="AO282" i="7"/>
  <c r="AP282" i="7"/>
  <c r="AQ282" i="7"/>
  <c r="AS282" i="7"/>
  <c r="AT282" i="7"/>
  <c r="AU282" i="7"/>
  <c r="AV282" i="7"/>
  <c r="AW282" i="7"/>
  <c r="AX282" i="7"/>
  <c r="AY282" i="7"/>
  <c r="AC283" i="7"/>
  <c r="AD283" i="7"/>
  <c r="AE283" i="7"/>
  <c r="AG283" i="7"/>
  <c r="AH283" i="7"/>
  <c r="AJ283" i="7"/>
  <c r="AK283" i="7"/>
  <c r="AL283" i="7"/>
  <c r="AM283" i="7"/>
  <c r="AN283" i="7"/>
  <c r="AO283" i="7"/>
  <c r="AP283" i="7"/>
  <c r="AQ283" i="7"/>
  <c r="AS283" i="7"/>
  <c r="AT283" i="7"/>
  <c r="AU283" i="7"/>
  <c r="AV283" i="7"/>
  <c r="AW283" i="7"/>
  <c r="AX283" i="7"/>
  <c r="AY283" i="7"/>
  <c r="AC284" i="7"/>
  <c r="AD284" i="7"/>
  <c r="AE284" i="7"/>
  <c r="AG284" i="7"/>
  <c r="AH284" i="7"/>
  <c r="AJ284" i="7"/>
  <c r="AK284" i="7"/>
  <c r="AL284" i="7"/>
  <c r="AM284" i="7"/>
  <c r="AN284" i="7"/>
  <c r="AO284" i="7"/>
  <c r="AP284" i="7"/>
  <c r="AQ284" i="7"/>
  <c r="AS284" i="7"/>
  <c r="AT284" i="7"/>
  <c r="AU284" i="7"/>
  <c r="AV284" i="7"/>
  <c r="AW284" i="7"/>
  <c r="AX284" i="7"/>
  <c r="AY284" i="7"/>
  <c r="AC285" i="7"/>
  <c r="AD285" i="7"/>
  <c r="AE285" i="7"/>
  <c r="AG285" i="7"/>
  <c r="AH285" i="7"/>
  <c r="AJ285" i="7"/>
  <c r="AK285" i="7"/>
  <c r="AL285" i="7"/>
  <c r="AM285" i="7"/>
  <c r="AN285" i="7"/>
  <c r="AO285" i="7"/>
  <c r="AP285" i="7"/>
  <c r="AQ285" i="7"/>
  <c r="AS285" i="7"/>
  <c r="AT285" i="7"/>
  <c r="AU285" i="7"/>
  <c r="AV285" i="7"/>
  <c r="AW285" i="7"/>
  <c r="AX285" i="7"/>
  <c r="AY285" i="7"/>
  <c r="AC286" i="7"/>
  <c r="AD286" i="7"/>
  <c r="AE286" i="7"/>
  <c r="AG286" i="7"/>
  <c r="AH286" i="7"/>
  <c r="AJ286" i="7"/>
  <c r="AK286" i="7"/>
  <c r="AL286" i="7"/>
  <c r="AM286" i="7"/>
  <c r="AN286" i="7"/>
  <c r="AO286" i="7"/>
  <c r="AP286" i="7"/>
  <c r="AQ286" i="7"/>
  <c r="AS286" i="7"/>
  <c r="AT286" i="7"/>
  <c r="AU286" i="7"/>
  <c r="AV286" i="7"/>
  <c r="AW286" i="7"/>
  <c r="AX286" i="7"/>
  <c r="AY286" i="7"/>
  <c r="AC287" i="7"/>
  <c r="AD287" i="7"/>
  <c r="AE287" i="7"/>
  <c r="AG287" i="7"/>
  <c r="AH287" i="7"/>
  <c r="AJ287" i="7"/>
  <c r="AK287" i="7"/>
  <c r="AL287" i="7"/>
  <c r="AM287" i="7"/>
  <c r="AN287" i="7"/>
  <c r="AO287" i="7"/>
  <c r="AP287" i="7"/>
  <c r="AQ287" i="7"/>
  <c r="AS287" i="7"/>
  <c r="AT287" i="7"/>
  <c r="AU287" i="7"/>
  <c r="AV287" i="7"/>
  <c r="AW287" i="7"/>
  <c r="AX287" i="7"/>
  <c r="AY287" i="7"/>
  <c r="AC288" i="7"/>
  <c r="AD288" i="7"/>
  <c r="AE288" i="7"/>
  <c r="AG288" i="7"/>
  <c r="AH288" i="7"/>
  <c r="AJ288" i="7"/>
  <c r="AK288" i="7"/>
  <c r="AL288" i="7"/>
  <c r="AM288" i="7"/>
  <c r="AN288" i="7"/>
  <c r="AO288" i="7"/>
  <c r="AP288" i="7"/>
  <c r="AQ288" i="7"/>
  <c r="AS288" i="7"/>
  <c r="AT288" i="7"/>
  <c r="AU288" i="7"/>
  <c r="AV288" i="7"/>
  <c r="AW288" i="7"/>
  <c r="AX288" i="7"/>
  <c r="AY288" i="7"/>
  <c r="AC289" i="7"/>
  <c r="AD289" i="7"/>
  <c r="AE289" i="7"/>
  <c r="AG289" i="7"/>
  <c r="AH289" i="7"/>
  <c r="AJ289" i="7"/>
  <c r="AK289" i="7"/>
  <c r="AL289" i="7"/>
  <c r="AM289" i="7"/>
  <c r="AN289" i="7"/>
  <c r="AO289" i="7"/>
  <c r="AP289" i="7"/>
  <c r="AQ289" i="7"/>
  <c r="AS289" i="7"/>
  <c r="AT289" i="7"/>
  <c r="AU289" i="7"/>
  <c r="AV289" i="7"/>
  <c r="AW289" i="7"/>
  <c r="AX289" i="7"/>
  <c r="AY289" i="7"/>
  <c r="AC290" i="7"/>
  <c r="AD290" i="7"/>
  <c r="AE290" i="7"/>
  <c r="AG290" i="7"/>
  <c r="AH290" i="7"/>
  <c r="AJ290" i="7"/>
  <c r="AK290" i="7"/>
  <c r="AL290" i="7"/>
  <c r="AM290" i="7"/>
  <c r="AN290" i="7"/>
  <c r="AO290" i="7"/>
  <c r="AP290" i="7"/>
  <c r="AQ290" i="7"/>
  <c r="AS290" i="7"/>
  <c r="AT290" i="7"/>
  <c r="AU290" i="7"/>
  <c r="AV290" i="7"/>
  <c r="AW290" i="7"/>
  <c r="AX290" i="7"/>
  <c r="AY290" i="7"/>
  <c r="AC291" i="7"/>
  <c r="AD291" i="7"/>
  <c r="AE291" i="7"/>
  <c r="AG291" i="7"/>
  <c r="AH291" i="7"/>
  <c r="AJ291" i="7"/>
  <c r="AK291" i="7"/>
  <c r="AL291" i="7"/>
  <c r="AM291" i="7"/>
  <c r="AN291" i="7"/>
  <c r="AO291" i="7"/>
  <c r="AP291" i="7"/>
  <c r="AQ291" i="7"/>
  <c r="AS291" i="7"/>
  <c r="AT291" i="7"/>
  <c r="AU291" i="7"/>
  <c r="AV291" i="7"/>
  <c r="AW291" i="7"/>
  <c r="AX291" i="7"/>
  <c r="AY291" i="7"/>
  <c r="AC292" i="7"/>
  <c r="AD292" i="7"/>
  <c r="AE292" i="7"/>
  <c r="AG292" i="7"/>
  <c r="AH292" i="7"/>
  <c r="AJ292" i="7"/>
  <c r="AK292" i="7"/>
  <c r="AL292" i="7"/>
  <c r="AM292" i="7"/>
  <c r="AN292" i="7"/>
  <c r="AO292" i="7"/>
  <c r="AP292" i="7"/>
  <c r="AQ292" i="7"/>
  <c r="AS292" i="7"/>
  <c r="AT292" i="7"/>
  <c r="AU292" i="7"/>
  <c r="AV292" i="7"/>
  <c r="AW292" i="7"/>
  <c r="AX292" i="7"/>
  <c r="AY292" i="7"/>
  <c r="AC293" i="7"/>
  <c r="AD293" i="7"/>
  <c r="AE293" i="7"/>
  <c r="AG293" i="7"/>
  <c r="AH293" i="7"/>
  <c r="AJ293" i="7"/>
  <c r="AK293" i="7"/>
  <c r="AL293" i="7"/>
  <c r="AM293" i="7"/>
  <c r="AN293" i="7"/>
  <c r="AO293" i="7"/>
  <c r="AP293" i="7"/>
  <c r="AQ293" i="7"/>
  <c r="AS293" i="7"/>
  <c r="AT293" i="7"/>
  <c r="AU293" i="7"/>
  <c r="AV293" i="7"/>
  <c r="AW293" i="7"/>
  <c r="AX293" i="7"/>
  <c r="AY293" i="7"/>
  <c r="AC294" i="7"/>
  <c r="AD294" i="7"/>
  <c r="AE294" i="7"/>
  <c r="AG294" i="7"/>
  <c r="AH294" i="7"/>
  <c r="AJ294" i="7"/>
  <c r="AK294" i="7"/>
  <c r="AL294" i="7"/>
  <c r="AM294" i="7"/>
  <c r="AN294" i="7"/>
  <c r="AO294" i="7"/>
  <c r="AP294" i="7"/>
  <c r="AQ294" i="7"/>
  <c r="AS294" i="7"/>
  <c r="AT294" i="7"/>
  <c r="AU294" i="7"/>
  <c r="AV294" i="7"/>
  <c r="AW294" i="7"/>
  <c r="AX294" i="7"/>
  <c r="AY294" i="7"/>
  <c r="AC295" i="7"/>
  <c r="AD295" i="7"/>
  <c r="AE295" i="7"/>
  <c r="AG295" i="7"/>
  <c r="AH295" i="7"/>
  <c r="AJ295" i="7"/>
  <c r="AK295" i="7"/>
  <c r="AL295" i="7"/>
  <c r="AM295" i="7"/>
  <c r="AN295" i="7"/>
  <c r="AO295" i="7"/>
  <c r="AP295" i="7"/>
  <c r="AQ295" i="7"/>
  <c r="AS295" i="7"/>
  <c r="AT295" i="7"/>
  <c r="AU295" i="7"/>
  <c r="AV295" i="7"/>
  <c r="AW295" i="7"/>
  <c r="AX295" i="7"/>
  <c r="AY295" i="7"/>
  <c r="AC296" i="7"/>
  <c r="AD296" i="7"/>
  <c r="AE296" i="7"/>
  <c r="AG296" i="7"/>
  <c r="AH296" i="7"/>
  <c r="AJ296" i="7"/>
  <c r="AK296" i="7"/>
  <c r="AL296" i="7"/>
  <c r="AM296" i="7"/>
  <c r="AN296" i="7"/>
  <c r="AO296" i="7"/>
  <c r="AP296" i="7"/>
  <c r="AQ296" i="7"/>
  <c r="AS296" i="7"/>
  <c r="AT296" i="7"/>
  <c r="AU296" i="7"/>
  <c r="AV296" i="7"/>
  <c r="AW296" i="7"/>
  <c r="AX296" i="7"/>
  <c r="AY296" i="7"/>
  <c r="AC297" i="7"/>
  <c r="AD297" i="7"/>
  <c r="AE297" i="7"/>
  <c r="AG297" i="7"/>
  <c r="AH297" i="7"/>
  <c r="AJ297" i="7"/>
  <c r="AK297" i="7"/>
  <c r="AL297" i="7"/>
  <c r="AM297" i="7"/>
  <c r="AN297" i="7"/>
  <c r="AO297" i="7"/>
  <c r="AP297" i="7"/>
  <c r="AQ297" i="7"/>
  <c r="AS297" i="7"/>
  <c r="AT297" i="7"/>
  <c r="AU297" i="7"/>
  <c r="AV297" i="7"/>
  <c r="AW297" i="7"/>
  <c r="AX297" i="7"/>
  <c r="AY297" i="7"/>
  <c r="AC298" i="7"/>
  <c r="AD298" i="7"/>
  <c r="AE298" i="7"/>
  <c r="AG298" i="7"/>
  <c r="AH298" i="7"/>
  <c r="AJ298" i="7"/>
  <c r="AK298" i="7"/>
  <c r="AL298" i="7"/>
  <c r="AM298" i="7"/>
  <c r="AN298" i="7"/>
  <c r="AO298" i="7"/>
  <c r="AP298" i="7"/>
  <c r="AQ298" i="7"/>
  <c r="AS298" i="7"/>
  <c r="AT298" i="7"/>
  <c r="AU298" i="7"/>
  <c r="AV298" i="7"/>
  <c r="AW298" i="7"/>
  <c r="AX298" i="7"/>
  <c r="AY298" i="7"/>
  <c r="AC299" i="7"/>
  <c r="AD299" i="7"/>
  <c r="AE299" i="7"/>
  <c r="AG299" i="7"/>
  <c r="AH299" i="7"/>
  <c r="AJ299" i="7"/>
  <c r="AK299" i="7"/>
  <c r="AL299" i="7"/>
  <c r="AM299" i="7"/>
  <c r="AN299" i="7"/>
  <c r="AO299" i="7"/>
  <c r="AP299" i="7"/>
  <c r="AQ299" i="7"/>
  <c r="AS299" i="7"/>
  <c r="AT299" i="7"/>
  <c r="AU299" i="7"/>
  <c r="AV299" i="7"/>
  <c r="AW299" i="7"/>
  <c r="AX299" i="7"/>
  <c r="AY299" i="7"/>
  <c r="AC300" i="7"/>
  <c r="AD300" i="7"/>
  <c r="AE300" i="7"/>
  <c r="AG300" i="7"/>
  <c r="AH300" i="7"/>
  <c r="AJ300" i="7"/>
  <c r="AK300" i="7"/>
  <c r="AL300" i="7"/>
  <c r="AM300" i="7"/>
  <c r="AN300" i="7"/>
  <c r="AO300" i="7"/>
  <c r="AP300" i="7"/>
  <c r="AQ300" i="7"/>
  <c r="AS300" i="7"/>
  <c r="AT300" i="7"/>
  <c r="AU300" i="7"/>
  <c r="AV300" i="7"/>
  <c r="AW300" i="7"/>
  <c r="AX300" i="7"/>
  <c r="AY300" i="7"/>
  <c r="AC301" i="7"/>
  <c r="AD301" i="7"/>
  <c r="AE301" i="7"/>
  <c r="AG301" i="7"/>
  <c r="AH301" i="7"/>
  <c r="AJ301" i="7"/>
  <c r="AK301" i="7"/>
  <c r="AL301" i="7"/>
  <c r="AM301" i="7"/>
  <c r="AN301" i="7"/>
  <c r="AO301" i="7"/>
  <c r="AP301" i="7"/>
  <c r="AQ301" i="7"/>
  <c r="AS301" i="7"/>
  <c r="AT301" i="7"/>
  <c r="AU301" i="7"/>
  <c r="AV301" i="7"/>
  <c r="AW301" i="7"/>
  <c r="AX301" i="7"/>
  <c r="AY301" i="7"/>
  <c r="AC302" i="7"/>
  <c r="AD302" i="7"/>
  <c r="AE302" i="7"/>
  <c r="AG302" i="7"/>
  <c r="AH302" i="7"/>
  <c r="AJ302" i="7"/>
  <c r="AK302" i="7"/>
  <c r="AL302" i="7"/>
  <c r="AM302" i="7"/>
  <c r="AN302" i="7"/>
  <c r="AO302" i="7"/>
  <c r="AP302" i="7"/>
  <c r="AQ302" i="7"/>
  <c r="AS302" i="7"/>
  <c r="AT302" i="7"/>
  <c r="AU302" i="7"/>
  <c r="AV302" i="7"/>
  <c r="AW302" i="7"/>
  <c r="AX302" i="7"/>
  <c r="AY302" i="7"/>
  <c r="AC303" i="7"/>
  <c r="AD303" i="7"/>
  <c r="AE303" i="7"/>
  <c r="AG303" i="7"/>
  <c r="AH303" i="7"/>
  <c r="AJ303" i="7"/>
  <c r="AK303" i="7"/>
  <c r="AL303" i="7"/>
  <c r="AM303" i="7"/>
  <c r="AN303" i="7"/>
  <c r="AO303" i="7"/>
  <c r="AP303" i="7"/>
  <c r="AQ303" i="7"/>
  <c r="AS303" i="7"/>
  <c r="AT303" i="7"/>
  <c r="AU303" i="7"/>
  <c r="AV303" i="7"/>
  <c r="AW303" i="7"/>
  <c r="AX303" i="7"/>
  <c r="AY303" i="7"/>
  <c r="AC304" i="7"/>
  <c r="AD304" i="7"/>
  <c r="AE304" i="7"/>
  <c r="AG304" i="7"/>
  <c r="AH304" i="7"/>
  <c r="AJ304" i="7"/>
  <c r="AK304" i="7"/>
  <c r="AL304" i="7"/>
  <c r="AM304" i="7"/>
  <c r="AN304" i="7"/>
  <c r="AO304" i="7"/>
  <c r="AP304" i="7"/>
  <c r="AQ304" i="7"/>
  <c r="AS304" i="7"/>
  <c r="AT304" i="7"/>
  <c r="AU304" i="7"/>
  <c r="AV304" i="7"/>
  <c r="AW304" i="7"/>
  <c r="AX304" i="7"/>
  <c r="AY304" i="7"/>
  <c r="AC305" i="7"/>
  <c r="AD305" i="7"/>
  <c r="AE305" i="7"/>
  <c r="AG305" i="7"/>
  <c r="AH305" i="7"/>
  <c r="AJ305" i="7"/>
  <c r="AK305" i="7"/>
  <c r="AL305" i="7"/>
  <c r="AM305" i="7"/>
  <c r="AN305" i="7"/>
  <c r="AO305" i="7"/>
  <c r="AP305" i="7"/>
  <c r="AQ305" i="7"/>
  <c r="AS305" i="7"/>
  <c r="AT305" i="7"/>
  <c r="AU305" i="7"/>
  <c r="AV305" i="7"/>
  <c r="AW305" i="7"/>
  <c r="AX305" i="7"/>
  <c r="AY305" i="7"/>
  <c r="AC306" i="7"/>
  <c r="AD306" i="7"/>
  <c r="AE306" i="7"/>
  <c r="AG306" i="7"/>
  <c r="AH306" i="7"/>
  <c r="AJ306" i="7"/>
  <c r="AK306" i="7"/>
  <c r="AL306" i="7"/>
  <c r="AM306" i="7"/>
  <c r="AN306" i="7"/>
  <c r="AO306" i="7"/>
  <c r="AP306" i="7"/>
  <c r="AQ306" i="7"/>
  <c r="AS306" i="7"/>
  <c r="AT306" i="7"/>
  <c r="AU306" i="7"/>
  <c r="AV306" i="7"/>
  <c r="AW306" i="7"/>
  <c r="AX306" i="7"/>
  <c r="AY306" i="7"/>
  <c r="AC307" i="7"/>
  <c r="AD307" i="7"/>
  <c r="AE307" i="7"/>
  <c r="AG307" i="7"/>
  <c r="AH307" i="7"/>
  <c r="AJ307" i="7"/>
  <c r="AK307" i="7"/>
  <c r="AL307" i="7"/>
  <c r="AM307" i="7"/>
  <c r="AN307" i="7"/>
  <c r="AO307" i="7"/>
  <c r="AP307" i="7"/>
  <c r="AQ307" i="7"/>
  <c r="AS307" i="7"/>
  <c r="AT307" i="7"/>
  <c r="AU307" i="7"/>
  <c r="AV307" i="7"/>
  <c r="AW307" i="7"/>
  <c r="AX307" i="7"/>
  <c r="AY307" i="7"/>
  <c r="AC308" i="7"/>
  <c r="AD308" i="7"/>
  <c r="AE308" i="7"/>
  <c r="AG308" i="7"/>
  <c r="AH308" i="7"/>
  <c r="AJ308" i="7"/>
  <c r="AK308" i="7"/>
  <c r="AL308" i="7"/>
  <c r="AM308" i="7"/>
  <c r="AN308" i="7"/>
  <c r="AO308" i="7"/>
  <c r="AP308" i="7"/>
  <c r="AQ308" i="7"/>
  <c r="AS308" i="7"/>
  <c r="AT308" i="7"/>
  <c r="AU308" i="7"/>
  <c r="AV308" i="7"/>
  <c r="AW308" i="7"/>
  <c r="AX308" i="7"/>
  <c r="AY308" i="7"/>
  <c r="AC309" i="7"/>
  <c r="AD309" i="7"/>
  <c r="AE309" i="7"/>
  <c r="AG309" i="7"/>
  <c r="AH309" i="7"/>
  <c r="AJ309" i="7"/>
  <c r="AK309" i="7"/>
  <c r="AL309" i="7"/>
  <c r="AM309" i="7"/>
  <c r="AN309" i="7"/>
  <c r="AO309" i="7"/>
  <c r="AP309" i="7"/>
  <c r="AQ309" i="7"/>
  <c r="AS309" i="7"/>
  <c r="AT309" i="7"/>
  <c r="AU309" i="7"/>
  <c r="AV309" i="7"/>
  <c r="AW309" i="7"/>
  <c r="AX309" i="7"/>
  <c r="AY309" i="7"/>
  <c r="AC310" i="7"/>
  <c r="AD310" i="7"/>
  <c r="AE310" i="7"/>
  <c r="AG310" i="7"/>
  <c r="AH310" i="7"/>
  <c r="AJ310" i="7"/>
  <c r="AK310" i="7"/>
  <c r="AL310" i="7"/>
  <c r="AM310" i="7"/>
  <c r="AN310" i="7"/>
  <c r="AO310" i="7"/>
  <c r="AP310" i="7"/>
  <c r="AQ310" i="7"/>
  <c r="AS310" i="7"/>
  <c r="AT310" i="7"/>
  <c r="AU310" i="7"/>
  <c r="AV310" i="7"/>
  <c r="AW310" i="7"/>
  <c r="AX310" i="7"/>
  <c r="AY310" i="7"/>
  <c r="AC311" i="7"/>
  <c r="AD311" i="7"/>
  <c r="AE311" i="7"/>
  <c r="AG311" i="7"/>
  <c r="AH311" i="7"/>
  <c r="AJ311" i="7"/>
  <c r="AK311" i="7"/>
  <c r="AL311" i="7"/>
  <c r="AM311" i="7"/>
  <c r="AN311" i="7"/>
  <c r="AO311" i="7"/>
  <c r="AP311" i="7"/>
  <c r="AQ311" i="7"/>
  <c r="AS311" i="7"/>
  <c r="AT311" i="7"/>
  <c r="AU311" i="7"/>
  <c r="AV311" i="7"/>
  <c r="AW311" i="7"/>
  <c r="AX311" i="7"/>
  <c r="AY311" i="7"/>
  <c r="AC312" i="7"/>
  <c r="AD312" i="7"/>
  <c r="AE312" i="7"/>
  <c r="AG312" i="7"/>
  <c r="AH312" i="7"/>
  <c r="AJ312" i="7"/>
  <c r="AK312" i="7"/>
  <c r="AL312" i="7"/>
  <c r="AM312" i="7"/>
  <c r="AN312" i="7"/>
  <c r="AO312" i="7"/>
  <c r="AP312" i="7"/>
  <c r="AQ312" i="7"/>
  <c r="AS312" i="7"/>
  <c r="AT312" i="7"/>
  <c r="AU312" i="7"/>
  <c r="AV312" i="7"/>
  <c r="AW312" i="7"/>
  <c r="AX312" i="7"/>
  <c r="AY312" i="7"/>
  <c r="AC313" i="7"/>
  <c r="AD313" i="7"/>
  <c r="AE313" i="7"/>
  <c r="AG313" i="7"/>
  <c r="AH313" i="7"/>
  <c r="AJ313" i="7"/>
  <c r="AK313" i="7"/>
  <c r="AL313" i="7"/>
  <c r="AM313" i="7"/>
  <c r="AN313" i="7"/>
  <c r="AO313" i="7"/>
  <c r="AP313" i="7"/>
  <c r="AQ313" i="7"/>
  <c r="AS313" i="7"/>
  <c r="AT313" i="7"/>
  <c r="AU313" i="7"/>
  <c r="AV313" i="7"/>
  <c r="AW313" i="7"/>
  <c r="AX313" i="7"/>
  <c r="AY313" i="7"/>
  <c r="AC314" i="7"/>
  <c r="AD314" i="7"/>
  <c r="AE314" i="7"/>
  <c r="AG314" i="7"/>
  <c r="AH314" i="7"/>
  <c r="AJ314" i="7"/>
  <c r="AK314" i="7"/>
  <c r="AL314" i="7"/>
  <c r="AM314" i="7"/>
  <c r="AN314" i="7"/>
  <c r="AO314" i="7"/>
  <c r="AP314" i="7"/>
  <c r="AQ314" i="7"/>
  <c r="AS314" i="7"/>
  <c r="AT314" i="7"/>
  <c r="AU314" i="7"/>
  <c r="AV314" i="7"/>
  <c r="AW314" i="7"/>
  <c r="AX314" i="7"/>
  <c r="AY314" i="7"/>
  <c r="AC315" i="7"/>
  <c r="AD315" i="7"/>
  <c r="AE315" i="7"/>
  <c r="AG315" i="7"/>
  <c r="AH315" i="7"/>
  <c r="AJ315" i="7"/>
  <c r="AK315" i="7"/>
  <c r="AL315" i="7"/>
  <c r="AM315" i="7"/>
  <c r="AN315" i="7"/>
  <c r="AO315" i="7"/>
  <c r="AP315" i="7"/>
  <c r="AQ315" i="7"/>
  <c r="AS315" i="7"/>
  <c r="AT315" i="7"/>
  <c r="AU315" i="7"/>
  <c r="AV315" i="7"/>
  <c r="AW315" i="7"/>
  <c r="AX315" i="7"/>
  <c r="AY315" i="7"/>
  <c r="AC316" i="7"/>
  <c r="AD316" i="7"/>
  <c r="AE316" i="7"/>
  <c r="AG316" i="7"/>
  <c r="AH316" i="7"/>
  <c r="AJ316" i="7"/>
  <c r="AK316" i="7"/>
  <c r="AL316" i="7"/>
  <c r="AM316" i="7"/>
  <c r="AN316" i="7"/>
  <c r="AO316" i="7"/>
  <c r="AP316" i="7"/>
  <c r="AQ316" i="7"/>
  <c r="AS316" i="7"/>
  <c r="AT316" i="7"/>
  <c r="AU316" i="7"/>
  <c r="AV316" i="7"/>
  <c r="AW316" i="7"/>
  <c r="AX316" i="7"/>
  <c r="AY316" i="7"/>
  <c r="AC317" i="7"/>
  <c r="AD317" i="7"/>
  <c r="AE317" i="7"/>
  <c r="AG317" i="7"/>
  <c r="AH317" i="7"/>
  <c r="AJ317" i="7"/>
  <c r="AK317" i="7"/>
  <c r="AL317" i="7"/>
  <c r="AM317" i="7"/>
  <c r="AN317" i="7"/>
  <c r="AO317" i="7"/>
  <c r="AP317" i="7"/>
  <c r="AQ317" i="7"/>
  <c r="AS317" i="7"/>
  <c r="AT317" i="7"/>
  <c r="AU317" i="7"/>
  <c r="AV317" i="7"/>
  <c r="AW317" i="7"/>
  <c r="AX317" i="7"/>
  <c r="AY317" i="7"/>
  <c r="AC318" i="7"/>
  <c r="AD318" i="7"/>
  <c r="AE318" i="7"/>
  <c r="AG318" i="7"/>
  <c r="AH318" i="7"/>
  <c r="AJ318" i="7"/>
  <c r="AK318" i="7"/>
  <c r="AL318" i="7"/>
  <c r="AM318" i="7"/>
  <c r="AN318" i="7"/>
  <c r="AO318" i="7"/>
  <c r="AP318" i="7"/>
  <c r="AQ318" i="7"/>
  <c r="AS318" i="7"/>
  <c r="AT318" i="7"/>
  <c r="AU318" i="7"/>
  <c r="AV318" i="7"/>
  <c r="AW318" i="7"/>
  <c r="AX318" i="7"/>
  <c r="AY318" i="7"/>
  <c r="AC319" i="7"/>
  <c r="AD319" i="7"/>
  <c r="AE319" i="7"/>
  <c r="AG319" i="7"/>
  <c r="AH319" i="7"/>
  <c r="AJ319" i="7"/>
  <c r="AK319" i="7"/>
  <c r="AL319" i="7"/>
  <c r="AM319" i="7"/>
  <c r="AN319" i="7"/>
  <c r="AO319" i="7"/>
  <c r="AP319" i="7"/>
  <c r="AQ319" i="7"/>
  <c r="AS319" i="7"/>
  <c r="AT319" i="7"/>
  <c r="AU319" i="7"/>
  <c r="AV319" i="7"/>
  <c r="AW319" i="7"/>
  <c r="AX319" i="7"/>
  <c r="AY319" i="7"/>
  <c r="AC320" i="7"/>
  <c r="AD320" i="7"/>
  <c r="AE320" i="7"/>
  <c r="AG320" i="7"/>
  <c r="AH320" i="7"/>
  <c r="AJ320" i="7"/>
  <c r="AK320" i="7"/>
  <c r="AL320" i="7"/>
  <c r="AM320" i="7"/>
  <c r="AN320" i="7"/>
  <c r="AO320" i="7"/>
  <c r="AP320" i="7"/>
  <c r="AQ320" i="7"/>
  <c r="AS320" i="7"/>
  <c r="AT320" i="7"/>
  <c r="AU320" i="7"/>
  <c r="AV320" i="7"/>
  <c r="AW320" i="7"/>
  <c r="AX320" i="7"/>
  <c r="AY320" i="7"/>
  <c r="AC321" i="7"/>
  <c r="AD321" i="7"/>
  <c r="AE321" i="7"/>
  <c r="AG321" i="7"/>
  <c r="AH321" i="7"/>
  <c r="AJ321" i="7"/>
  <c r="AK321" i="7"/>
  <c r="AL321" i="7"/>
  <c r="AM321" i="7"/>
  <c r="AN321" i="7"/>
  <c r="AO321" i="7"/>
  <c r="AP321" i="7"/>
  <c r="AQ321" i="7"/>
  <c r="AS321" i="7"/>
  <c r="AT321" i="7"/>
  <c r="AU321" i="7"/>
  <c r="AV321" i="7"/>
  <c r="AW321" i="7"/>
  <c r="AX321" i="7"/>
  <c r="AY321" i="7"/>
  <c r="AC322" i="7"/>
  <c r="AD322" i="7"/>
  <c r="AE322" i="7"/>
  <c r="AG322" i="7"/>
  <c r="AH322" i="7"/>
  <c r="AJ322" i="7"/>
  <c r="AK322" i="7"/>
  <c r="AL322" i="7"/>
  <c r="AM322" i="7"/>
  <c r="AN322" i="7"/>
  <c r="AO322" i="7"/>
  <c r="AP322" i="7"/>
  <c r="AQ322" i="7"/>
  <c r="AS322" i="7"/>
  <c r="AT322" i="7"/>
  <c r="AU322" i="7"/>
  <c r="AV322" i="7"/>
  <c r="AW322" i="7"/>
  <c r="AX322" i="7"/>
  <c r="AY322" i="7"/>
  <c r="AC323" i="7"/>
  <c r="AD323" i="7"/>
  <c r="AE323" i="7"/>
  <c r="AG323" i="7"/>
  <c r="AH323" i="7"/>
  <c r="AJ323" i="7"/>
  <c r="AK323" i="7"/>
  <c r="AL323" i="7"/>
  <c r="AM323" i="7"/>
  <c r="AN323" i="7"/>
  <c r="AO323" i="7"/>
  <c r="AP323" i="7"/>
  <c r="AQ323" i="7"/>
  <c r="AS323" i="7"/>
  <c r="AT323" i="7"/>
  <c r="AU323" i="7"/>
  <c r="AV323" i="7"/>
  <c r="AW323" i="7"/>
  <c r="AX323" i="7"/>
  <c r="AY323" i="7"/>
  <c r="AC324" i="7"/>
  <c r="AD324" i="7"/>
  <c r="AE324" i="7"/>
  <c r="AG324" i="7"/>
  <c r="AH324" i="7"/>
  <c r="AJ324" i="7"/>
  <c r="AK324" i="7"/>
  <c r="AL324" i="7"/>
  <c r="AM324" i="7"/>
  <c r="AN324" i="7"/>
  <c r="AO324" i="7"/>
  <c r="AP324" i="7"/>
  <c r="AQ324" i="7"/>
  <c r="AS324" i="7"/>
  <c r="AT324" i="7"/>
  <c r="AU324" i="7"/>
  <c r="AV324" i="7"/>
  <c r="AW324" i="7"/>
  <c r="AX324" i="7"/>
  <c r="AY324" i="7"/>
  <c r="AC325" i="7"/>
  <c r="AD325" i="7"/>
  <c r="AE325" i="7"/>
  <c r="AG325" i="7"/>
  <c r="AH325" i="7"/>
  <c r="AJ325" i="7"/>
  <c r="AK325" i="7"/>
  <c r="AL325" i="7"/>
  <c r="AM325" i="7"/>
  <c r="AN325" i="7"/>
  <c r="AO325" i="7"/>
  <c r="AP325" i="7"/>
  <c r="AQ325" i="7"/>
  <c r="AS325" i="7"/>
  <c r="AT325" i="7"/>
  <c r="AU325" i="7"/>
  <c r="AV325" i="7"/>
  <c r="AW325" i="7"/>
  <c r="AX325" i="7"/>
  <c r="AY325" i="7"/>
  <c r="AC326" i="7"/>
  <c r="AD326" i="7"/>
  <c r="AE326" i="7"/>
  <c r="AG326" i="7"/>
  <c r="AH326" i="7"/>
  <c r="AJ326" i="7"/>
  <c r="AK326" i="7"/>
  <c r="AL326" i="7"/>
  <c r="AM326" i="7"/>
  <c r="AN326" i="7"/>
  <c r="AO326" i="7"/>
  <c r="AP326" i="7"/>
  <c r="AQ326" i="7"/>
  <c r="AS326" i="7"/>
  <c r="AT326" i="7"/>
  <c r="AU326" i="7"/>
  <c r="AV326" i="7"/>
  <c r="AW326" i="7"/>
  <c r="AX326" i="7"/>
  <c r="AY326" i="7"/>
  <c r="AC327" i="7"/>
  <c r="AD327" i="7"/>
  <c r="AE327" i="7"/>
  <c r="AG327" i="7"/>
  <c r="AH327" i="7"/>
  <c r="AJ327" i="7"/>
  <c r="AK327" i="7"/>
  <c r="AL327" i="7"/>
  <c r="AM327" i="7"/>
  <c r="AN327" i="7"/>
  <c r="AO327" i="7"/>
  <c r="AP327" i="7"/>
  <c r="AQ327" i="7"/>
  <c r="AS327" i="7"/>
  <c r="AT327" i="7"/>
  <c r="AU327" i="7"/>
  <c r="AV327" i="7"/>
  <c r="AW327" i="7"/>
  <c r="AX327" i="7"/>
  <c r="AY327" i="7"/>
  <c r="AC328" i="7"/>
  <c r="AD328" i="7"/>
  <c r="AE328" i="7"/>
  <c r="AG328" i="7"/>
  <c r="AH328" i="7"/>
  <c r="AJ328" i="7"/>
  <c r="AK328" i="7"/>
  <c r="AL328" i="7"/>
  <c r="AM328" i="7"/>
  <c r="AN328" i="7"/>
  <c r="AO328" i="7"/>
  <c r="AP328" i="7"/>
  <c r="AQ328" i="7"/>
  <c r="AS328" i="7"/>
  <c r="AT328" i="7"/>
  <c r="AU328" i="7"/>
  <c r="AV328" i="7"/>
  <c r="AW328" i="7"/>
  <c r="AX328" i="7"/>
  <c r="AY328" i="7"/>
  <c r="AC329" i="7"/>
  <c r="AD329" i="7"/>
  <c r="AE329" i="7"/>
  <c r="AG329" i="7"/>
  <c r="AH329" i="7"/>
  <c r="AJ329" i="7"/>
  <c r="AK329" i="7"/>
  <c r="AL329" i="7"/>
  <c r="AM329" i="7"/>
  <c r="AN329" i="7"/>
  <c r="AO329" i="7"/>
  <c r="AP329" i="7"/>
  <c r="AQ329" i="7"/>
  <c r="AS329" i="7"/>
  <c r="AT329" i="7"/>
  <c r="AU329" i="7"/>
  <c r="AV329" i="7"/>
  <c r="AW329" i="7"/>
  <c r="AX329" i="7"/>
  <c r="AY329" i="7"/>
  <c r="AC330" i="7"/>
  <c r="AD330" i="7"/>
  <c r="AE330" i="7"/>
  <c r="AG330" i="7"/>
  <c r="AH330" i="7"/>
  <c r="AJ330" i="7"/>
  <c r="AK330" i="7"/>
  <c r="AL330" i="7"/>
  <c r="AM330" i="7"/>
  <c r="AN330" i="7"/>
  <c r="AO330" i="7"/>
  <c r="AP330" i="7"/>
  <c r="AQ330" i="7"/>
  <c r="AS330" i="7"/>
  <c r="AT330" i="7"/>
  <c r="AU330" i="7"/>
  <c r="AV330" i="7"/>
  <c r="AW330" i="7"/>
  <c r="AX330" i="7"/>
  <c r="AY330" i="7"/>
  <c r="AC331" i="7"/>
  <c r="AD331" i="7"/>
  <c r="AE331" i="7"/>
  <c r="AG331" i="7"/>
  <c r="AH331" i="7"/>
  <c r="AJ331" i="7"/>
  <c r="AK331" i="7"/>
  <c r="AL331" i="7"/>
  <c r="AM331" i="7"/>
  <c r="AN331" i="7"/>
  <c r="AO331" i="7"/>
  <c r="AP331" i="7"/>
  <c r="AQ331" i="7"/>
  <c r="AS331" i="7"/>
  <c r="AT331" i="7"/>
  <c r="AU331" i="7"/>
  <c r="AV331" i="7"/>
  <c r="AW331" i="7"/>
  <c r="AX331" i="7"/>
  <c r="AY331" i="7"/>
  <c r="AC332" i="7"/>
  <c r="AD332" i="7"/>
  <c r="AE332" i="7"/>
  <c r="AG332" i="7"/>
  <c r="AH332" i="7"/>
  <c r="AJ332" i="7"/>
  <c r="AK332" i="7"/>
  <c r="AL332" i="7"/>
  <c r="AM332" i="7"/>
  <c r="AN332" i="7"/>
  <c r="AO332" i="7"/>
  <c r="AP332" i="7"/>
  <c r="AQ332" i="7"/>
  <c r="AS332" i="7"/>
  <c r="AT332" i="7"/>
  <c r="AU332" i="7"/>
  <c r="AV332" i="7"/>
  <c r="AW332" i="7"/>
  <c r="AX332" i="7"/>
  <c r="AY332" i="7"/>
  <c r="AC333" i="7"/>
  <c r="AD333" i="7"/>
  <c r="AE333" i="7"/>
  <c r="AG333" i="7"/>
  <c r="AH333" i="7"/>
  <c r="AJ333" i="7"/>
  <c r="AK333" i="7"/>
  <c r="AL333" i="7"/>
  <c r="AM333" i="7"/>
  <c r="AN333" i="7"/>
  <c r="AO333" i="7"/>
  <c r="AP333" i="7"/>
  <c r="AQ333" i="7"/>
  <c r="AS333" i="7"/>
  <c r="AT333" i="7"/>
  <c r="AU333" i="7"/>
  <c r="AV333" i="7"/>
  <c r="AW333" i="7"/>
  <c r="AX333" i="7"/>
  <c r="AY333" i="7"/>
  <c r="AC334" i="7"/>
  <c r="AD334" i="7"/>
  <c r="AE334" i="7"/>
  <c r="AG334" i="7"/>
  <c r="AH334" i="7"/>
  <c r="AJ334" i="7"/>
  <c r="AK334" i="7"/>
  <c r="AL334" i="7"/>
  <c r="AM334" i="7"/>
  <c r="AN334" i="7"/>
  <c r="AO334" i="7"/>
  <c r="AP334" i="7"/>
  <c r="AQ334" i="7"/>
  <c r="AS334" i="7"/>
  <c r="AT334" i="7"/>
  <c r="AU334" i="7"/>
  <c r="AV334" i="7"/>
  <c r="AW334" i="7"/>
  <c r="AX334" i="7"/>
  <c r="AY334" i="7"/>
  <c r="AC335" i="7"/>
  <c r="AD335" i="7"/>
  <c r="AE335" i="7"/>
  <c r="AG335" i="7"/>
  <c r="AH335" i="7"/>
  <c r="AJ335" i="7"/>
  <c r="AK335" i="7"/>
  <c r="AL335" i="7"/>
  <c r="AM335" i="7"/>
  <c r="AN335" i="7"/>
  <c r="AO335" i="7"/>
  <c r="AP335" i="7"/>
  <c r="AQ335" i="7"/>
  <c r="AS335" i="7"/>
  <c r="AT335" i="7"/>
  <c r="AU335" i="7"/>
  <c r="AV335" i="7"/>
  <c r="AW335" i="7"/>
  <c r="AX335" i="7"/>
  <c r="AY335" i="7"/>
  <c r="AC336" i="7"/>
  <c r="AD336" i="7"/>
  <c r="AE336" i="7"/>
  <c r="AG336" i="7"/>
  <c r="AH336" i="7"/>
  <c r="AJ336" i="7"/>
  <c r="AK336" i="7"/>
  <c r="AL336" i="7"/>
  <c r="AM336" i="7"/>
  <c r="AN336" i="7"/>
  <c r="AO336" i="7"/>
  <c r="AP336" i="7"/>
  <c r="AQ336" i="7"/>
  <c r="AS336" i="7"/>
  <c r="AT336" i="7"/>
  <c r="AU336" i="7"/>
  <c r="AV336" i="7"/>
  <c r="AW336" i="7"/>
  <c r="AX336" i="7"/>
  <c r="AY336" i="7"/>
  <c r="AC337" i="7"/>
  <c r="AD337" i="7"/>
  <c r="AE337" i="7"/>
  <c r="AG337" i="7"/>
  <c r="AH337" i="7"/>
  <c r="AJ337" i="7"/>
  <c r="AK337" i="7"/>
  <c r="AL337" i="7"/>
  <c r="AM337" i="7"/>
  <c r="AN337" i="7"/>
  <c r="AO337" i="7"/>
  <c r="AP337" i="7"/>
  <c r="AQ337" i="7"/>
  <c r="AS337" i="7"/>
  <c r="AT337" i="7"/>
  <c r="AU337" i="7"/>
  <c r="AV337" i="7"/>
  <c r="AW337" i="7"/>
  <c r="AX337" i="7"/>
  <c r="AY337" i="7"/>
  <c r="AC338" i="7"/>
  <c r="AD338" i="7"/>
  <c r="AE338" i="7"/>
  <c r="AG338" i="7"/>
  <c r="AH338" i="7"/>
  <c r="AJ338" i="7"/>
  <c r="AK338" i="7"/>
  <c r="AL338" i="7"/>
  <c r="AM338" i="7"/>
  <c r="AN338" i="7"/>
  <c r="AO338" i="7"/>
  <c r="AP338" i="7"/>
  <c r="AQ338" i="7"/>
  <c r="AS338" i="7"/>
  <c r="AT338" i="7"/>
  <c r="AU338" i="7"/>
  <c r="AV338" i="7"/>
  <c r="AW338" i="7"/>
  <c r="AX338" i="7"/>
  <c r="AY338" i="7"/>
  <c r="AC339" i="7"/>
  <c r="AD339" i="7"/>
  <c r="AE339" i="7"/>
  <c r="AG339" i="7"/>
  <c r="AH339" i="7"/>
  <c r="AJ339" i="7"/>
  <c r="AK339" i="7"/>
  <c r="AL339" i="7"/>
  <c r="AM339" i="7"/>
  <c r="AN339" i="7"/>
  <c r="AO339" i="7"/>
  <c r="AP339" i="7"/>
  <c r="AQ339" i="7"/>
  <c r="AS339" i="7"/>
  <c r="AT339" i="7"/>
  <c r="AU339" i="7"/>
  <c r="AV339" i="7"/>
  <c r="AW339" i="7"/>
  <c r="AX339" i="7"/>
  <c r="AY339" i="7"/>
  <c r="AC340" i="7"/>
  <c r="AD340" i="7"/>
  <c r="AE340" i="7"/>
  <c r="AG340" i="7"/>
  <c r="AH340" i="7"/>
  <c r="AJ340" i="7"/>
  <c r="AK340" i="7"/>
  <c r="AL340" i="7"/>
  <c r="AM340" i="7"/>
  <c r="AN340" i="7"/>
  <c r="AO340" i="7"/>
  <c r="AP340" i="7"/>
  <c r="AQ340" i="7"/>
  <c r="AS340" i="7"/>
  <c r="AT340" i="7"/>
  <c r="AU340" i="7"/>
  <c r="AV340" i="7"/>
  <c r="AW340" i="7"/>
  <c r="AX340" i="7"/>
  <c r="AY340" i="7"/>
  <c r="AC341" i="7"/>
  <c r="AD341" i="7"/>
  <c r="AE341" i="7"/>
  <c r="AG341" i="7"/>
  <c r="AH341" i="7"/>
  <c r="AJ341" i="7"/>
  <c r="AK341" i="7"/>
  <c r="AL341" i="7"/>
  <c r="AM341" i="7"/>
  <c r="AN341" i="7"/>
  <c r="AO341" i="7"/>
  <c r="AP341" i="7"/>
  <c r="AQ341" i="7"/>
  <c r="AS341" i="7"/>
  <c r="AT341" i="7"/>
  <c r="AU341" i="7"/>
  <c r="AV341" i="7"/>
  <c r="AW341" i="7"/>
  <c r="AX341" i="7"/>
  <c r="AY341" i="7"/>
  <c r="AC342" i="7"/>
  <c r="AD342" i="7"/>
  <c r="AE342" i="7"/>
  <c r="AG342" i="7"/>
  <c r="AH342" i="7"/>
  <c r="AJ342" i="7"/>
  <c r="AK342" i="7"/>
  <c r="AL342" i="7"/>
  <c r="AM342" i="7"/>
  <c r="AN342" i="7"/>
  <c r="AO342" i="7"/>
  <c r="AP342" i="7"/>
  <c r="AQ342" i="7"/>
  <c r="AS342" i="7"/>
  <c r="AT342" i="7"/>
  <c r="AU342" i="7"/>
  <c r="AV342" i="7"/>
  <c r="AW342" i="7"/>
  <c r="AX342" i="7"/>
  <c r="AY342" i="7"/>
  <c r="AC343" i="7"/>
  <c r="AD343" i="7"/>
  <c r="AE343" i="7"/>
  <c r="AG343" i="7"/>
  <c r="AH343" i="7"/>
  <c r="AJ343" i="7"/>
  <c r="AK343" i="7"/>
  <c r="AL343" i="7"/>
  <c r="AM343" i="7"/>
  <c r="AN343" i="7"/>
  <c r="AO343" i="7"/>
  <c r="AP343" i="7"/>
  <c r="AQ343" i="7"/>
  <c r="AS343" i="7"/>
  <c r="AT343" i="7"/>
  <c r="AU343" i="7"/>
  <c r="AV343" i="7"/>
  <c r="AW343" i="7"/>
  <c r="AX343" i="7"/>
  <c r="AY343" i="7"/>
  <c r="AC344" i="7"/>
  <c r="AD344" i="7"/>
  <c r="AE344" i="7"/>
  <c r="AG344" i="7"/>
  <c r="AH344" i="7"/>
  <c r="AJ344" i="7"/>
  <c r="AK344" i="7"/>
  <c r="AL344" i="7"/>
  <c r="AM344" i="7"/>
  <c r="AN344" i="7"/>
  <c r="AO344" i="7"/>
  <c r="AP344" i="7"/>
  <c r="AQ344" i="7"/>
  <c r="AS344" i="7"/>
  <c r="AT344" i="7"/>
  <c r="AU344" i="7"/>
  <c r="AV344" i="7"/>
  <c r="AW344" i="7"/>
  <c r="AX344" i="7"/>
  <c r="AY344" i="7"/>
  <c r="AC345" i="7"/>
  <c r="AD345" i="7"/>
  <c r="AE345" i="7"/>
  <c r="AG345" i="7"/>
  <c r="AH345" i="7"/>
  <c r="AJ345" i="7"/>
  <c r="AK345" i="7"/>
  <c r="AL345" i="7"/>
  <c r="AM345" i="7"/>
  <c r="AN345" i="7"/>
  <c r="AO345" i="7"/>
  <c r="AP345" i="7"/>
  <c r="AQ345" i="7"/>
  <c r="AS345" i="7"/>
  <c r="AT345" i="7"/>
  <c r="AU345" i="7"/>
  <c r="AV345" i="7"/>
  <c r="AW345" i="7"/>
  <c r="AX345" i="7"/>
  <c r="AY345" i="7"/>
  <c r="AC346" i="7"/>
  <c r="AD346" i="7"/>
  <c r="AE346" i="7"/>
  <c r="AG346" i="7"/>
  <c r="AH346" i="7"/>
  <c r="AJ346" i="7"/>
  <c r="AK346" i="7"/>
  <c r="AL346" i="7"/>
  <c r="AM346" i="7"/>
  <c r="AN346" i="7"/>
  <c r="AO346" i="7"/>
  <c r="AP346" i="7"/>
  <c r="AQ346" i="7"/>
  <c r="AS346" i="7"/>
  <c r="AT346" i="7"/>
  <c r="AU346" i="7"/>
  <c r="AV346" i="7"/>
  <c r="AW346" i="7"/>
  <c r="AX346" i="7"/>
  <c r="AY346" i="7"/>
  <c r="AC347" i="7"/>
  <c r="AD347" i="7"/>
  <c r="AE347" i="7"/>
  <c r="AG347" i="7"/>
  <c r="AH347" i="7"/>
  <c r="AJ347" i="7"/>
  <c r="AK347" i="7"/>
  <c r="AL347" i="7"/>
  <c r="AM347" i="7"/>
  <c r="AN347" i="7"/>
  <c r="AO347" i="7"/>
  <c r="AP347" i="7"/>
  <c r="AQ347" i="7"/>
  <c r="AS347" i="7"/>
  <c r="AT347" i="7"/>
  <c r="AU347" i="7"/>
  <c r="AV347" i="7"/>
  <c r="AW347" i="7"/>
  <c r="AX347" i="7"/>
  <c r="AY347" i="7"/>
  <c r="AC348" i="7"/>
  <c r="AD348" i="7"/>
  <c r="AE348" i="7"/>
  <c r="AG348" i="7"/>
  <c r="AH348" i="7"/>
  <c r="AJ348" i="7"/>
  <c r="AK348" i="7"/>
  <c r="AL348" i="7"/>
  <c r="AM348" i="7"/>
  <c r="AN348" i="7"/>
  <c r="AO348" i="7"/>
  <c r="AP348" i="7"/>
  <c r="AQ348" i="7"/>
  <c r="AS348" i="7"/>
  <c r="AT348" i="7"/>
  <c r="AU348" i="7"/>
  <c r="AV348" i="7"/>
  <c r="AW348" i="7"/>
  <c r="AX348" i="7"/>
  <c r="AY348" i="7"/>
  <c r="AC349" i="7"/>
  <c r="AD349" i="7"/>
  <c r="AE349" i="7"/>
  <c r="AG349" i="7"/>
  <c r="AH349" i="7"/>
  <c r="AJ349" i="7"/>
  <c r="AK349" i="7"/>
  <c r="AL349" i="7"/>
  <c r="AM349" i="7"/>
  <c r="AN349" i="7"/>
  <c r="AO349" i="7"/>
  <c r="AP349" i="7"/>
  <c r="AQ349" i="7"/>
  <c r="AS349" i="7"/>
  <c r="AT349" i="7"/>
  <c r="AU349" i="7"/>
  <c r="AV349" i="7"/>
  <c r="AW349" i="7"/>
  <c r="AX349" i="7"/>
  <c r="AY349" i="7"/>
  <c r="AC350" i="7"/>
  <c r="AD350" i="7"/>
  <c r="AE350" i="7"/>
  <c r="AG350" i="7"/>
  <c r="AH350" i="7"/>
  <c r="AJ350" i="7"/>
  <c r="AK350" i="7"/>
  <c r="AL350" i="7"/>
  <c r="AM350" i="7"/>
  <c r="AN350" i="7"/>
  <c r="AO350" i="7"/>
  <c r="AP350" i="7"/>
  <c r="AQ350" i="7"/>
  <c r="AS350" i="7"/>
  <c r="AT350" i="7"/>
  <c r="AU350" i="7"/>
  <c r="AV350" i="7"/>
  <c r="AW350" i="7"/>
  <c r="AX350" i="7"/>
  <c r="AY350" i="7"/>
  <c r="AC351" i="7"/>
  <c r="AD351" i="7"/>
  <c r="AE351" i="7"/>
  <c r="AG351" i="7"/>
  <c r="AH351" i="7"/>
  <c r="AJ351" i="7"/>
  <c r="AK351" i="7"/>
  <c r="AL351" i="7"/>
  <c r="AM351" i="7"/>
  <c r="AN351" i="7"/>
  <c r="AO351" i="7"/>
  <c r="AP351" i="7"/>
  <c r="AQ351" i="7"/>
  <c r="AS351" i="7"/>
  <c r="AT351" i="7"/>
  <c r="AU351" i="7"/>
  <c r="AV351" i="7"/>
  <c r="AW351" i="7"/>
  <c r="AX351" i="7"/>
  <c r="AY351" i="7"/>
  <c r="AC352" i="7"/>
  <c r="AD352" i="7"/>
  <c r="AE352" i="7"/>
  <c r="AG352" i="7"/>
  <c r="AH352" i="7"/>
  <c r="AJ352" i="7"/>
  <c r="AK352" i="7"/>
  <c r="AL352" i="7"/>
  <c r="AM352" i="7"/>
  <c r="AN352" i="7"/>
  <c r="AO352" i="7"/>
  <c r="AP352" i="7"/>
  <c r="AQ352" i="7"/>
  <c r="AS352" i="7"/>
  <c r="AT352" i="7"/>
  <c r="AU352" i="7"/>
  <c r="AV352" i="7"/>
  <c r="AW352" i="7"/>
  <c r="AX352" i="7"/>
  <c r="AY352" i="7"/>
  <c r="AC353" i="7"/>
  <c r="AD353" i="7"/>
  <c r="AE353" i="7"/>
  <c r="AG353" i="7"/>
  <c r="AH353" i="7"/>
  <c r="AJ353" i="7"/>
  <c r="AK353" i="7"/>
  <c r="AL353" i="7"/>
  <c r="AM353" i="7"/>
  <c r="AN353" i="7"/>
  <c r="AO353" i="7"/>
  <c r="AP353" i="7"/>
  <c r="AQ353" i="7"/>
  <c r="AS353" i="7"/>
  <c r="AT353" i="7"/>
  <c r="AU353" i="7"/>
  <c r="AV353" i="7"/>
  <c r="AW353" i="7"/>
  <c r="AX353" i="7"/>
  <c r="AY353" i="7"/>
  <c r="AC354" i="7"/>
  <c r="AD354" i="7"/>
  <c r="AE354" i="7"/>
  <c r="AG354" i="7"/>
  <c r="AH354" i="7"/>
  <c r="AJ354" i="7"/>
  <c r="AK354" i="7"/>
  <c r="AL354" i="7"/>
  <c r="AM354" i="7"/>
  <c r="AN354" i="7"/>
  <c r="AO354" i="7"/>
  <c r="AP354" i="7"/>
  <c r="AQ354" i="7"/>
  <c r="AS354" i="7"/>
  <c r="AT354" i="7"/>
  <c r="AU354" i="7"/>
  <c r="AV354" i="7"/>
  <c r="AW354" i="7"/>
  <c r="AX354" i="7"/>
  <c r="AY354" i="7"/>
  <c r="AC355" i="7"/>
  <c r="AD355" i="7"/>
  <c r="AE355" i="7"/>
  <c r="AG355" i="7"/>
  <c r="AH355" i="7"/>
  <c r="AJ355" i="7"/>
  <c r="AK355" i="7"/>
  <c r="AL355" i="7"/>
  <c r="AM355" i="7"/>
  <c r="AN355" i="7"/>
  <c r="AO355" i="7"/>
  <c r="AP355" i="7"/>
  <c r="AQ355" i="7"/>
  <c r="AS355" i="7"/>
  <c r="AT355" i="7"/>
  <c r="AU355" i="7"/>
  <c r="AV355" i="7"/>
  <c r="AW355" i="7"/>
  <c r="AX355" i="7"/>
  <c r="AY355" i="7"/>
  <c r="AC356" i="7"/>
  <c r="AD356" i="7"/>
  <c r="AE356" i="7"/>
  <c r="AG356" i="7"/>
  <c r="AH356" i="7"/>
  <c r="AJ356" i="7"/>
  <c r="AK356" i="7"/>
  <c r="AL356" i="7"/>
  <c r="AM356" i="7"/>
  <c r="AN356" i="7"/>
  <c r="AO356" i="7"/>
  <c r="AP356" i="7"/>
  <c r="AQ356" i="7"/>
  <c r="AS356" i="7"/>
  <c r="AT356" i="7"/>
  <c r="AU356" i="7"/>
  <c r="AV356" i="7"/>
  <c r="AW356" i="7"/>
  <c r="AX356" i="7"/>
  <c r="AY356" i="7"/>
  <c r="AC357" i="7"/>
  <c r="AD357" i="7"/>
  <c r="AE357" i="7"/>
  <c r="AG357" i="7"/>
  <c r="AH357" i="7"/>
  <c r="AJ357" i="7"/>
  <c r="AK357" i="7"/>
  <c r="AL357" i="7"/>
  <c r="AM357" i="7"/>
  <c r="AN357" i="7"/>
  <c r="AO357" i="7"/>
  <c r="AP357" i="7"/>
  <c r="AQ357" i="7"/>
  <c r="AS357" i="7"/>
  <c r="AT357" i="7"/>
  <c r="AU357" i="7"/>
  <c r="AV357" i="7"/>
  <c r="AW357" i="7"/>
  <c r="AX357" i="7"/>
  <c r="AY357" i="7"/>
  <c r="AC358" i="7"/>
  <c r="AD358" i="7"/>
  <c r="AE358" i="7"/>
  <c r="AG358" i="7"/>
  <c r="AH358" i="7"/>
  <c r="AJ358" i="7"/>
  <c r="AK358" i="7"/>
  <c r="AL358" i="7"/>
  <c r="AM358" i="7"/>
  <c r="AN358" i="7"/>
  <c r="AO358" i="7"/>
  <c r="AP358" i="7"/>
  <c r="AQ358" i="7"/>
  <c r="AS358" i="7"/>
  <c r="AT358" i="7"/>
  <c r="AU358" i="7"/>
  <c r="AV358" i="7"/>
  <c r="AW358" i="7"/>
  <c r="AX358" i="7"/>
  <c r="AY358" i="7"/>
  <c r="AC359" i="7"/>
  <c r="AD359" i="7"/>
  <c r="AE359" i="7"/>
  <c r="AG359" i="7"/>
  <c r="AH359" i="7"/>
  <c r="AJ359" i="7"/>
  <c r="AK359" i="7"/>
  <c r="AL359" i="7"/>
  <c r="AM359" i="7"/>
  <c r="AN359" i="7"/>
  <c r="AO359" i="7"/>
  <c r="AP359" i="7"/>
  <c r="AQ359" i="7"/>
  <c r="AS359" i="7"/>
  <c r="AT359" i="7"/>
  <c r="AU359" i="7"/>
  <c r="AV359" i="7"/>
  <c r="AW359" i="7"/>
  <c r="AX359" i="7"/>
  <c r="AY359" i="7"/>
  <c r="AC360" i="7"/>
  <c r="AD360" i="7"/>
  <c r="AE360" i="7"/>
  <c r="AG360" i="7"/>
  <c r="AH360" i="7"/>
  <c r="AJ360" i="7"/>
  <c r="AK360" i="7"/>
  <c r="AL360" i="7"/>
  <c r="AM360" i="7"/>
  <c r="AN360" i="7"/>
  <c r="AO360" i="7"/>
  <c r="AP360" i="7"/>
  <c r="AQ360" i="7"/>
  <c r="AS360" i="7"/>
  <c r="AT360" i="7"/>
  <c r="AU360" i="7"/>
  <c r="AV360" i="7"/>
  <c r="AW360" i="7"/>
  <c r="AX360" i="7"/>
  <c r="AY360" i="7"/>
  <c r="AC361" i="7"/>
  <c r="AD361" i="7"/>
  <c r="AE361" i="7"/>
  <c r="AG361" i="7"/>
  <c r="AH361" i="7"/>
  <c r="AJ361" i="7"/>
  <c r="AK361" i="7"/>
  <c r="AL361" i="7"/>
  <c r="AM361" i="7"/>
  <c r="AN361" i="7"/>
  <c r="AO361" i="7"/>
  <c r="AP361" i="7"/>
  <c r="AQ361" i="7"/>
  <c r="AS361" i="7"/>
  <c r="AT361" i="7"/>
  <c r="AU361" i="7"/>
  <c r="AV361" i="7"/>
  <c r="AW361" i="7"/>
  <c r="AX361" i="7"/>
  <c r="AY361" i="7"/>
  <c r="AC362" i="7"/>
  <c r="AD362" i="7"/>
  <c r="AE362" i="7"/>
  <c r="AG362" i="7"/>
  <c r="AH362" i="7"/>
  <c r="AJ362" i="7"/>
  <c r="AK362" i="7"/>
  <c r="AL362" i="7"/>
  <c r="AM362" i="7"/>
  <c r="AN362" i="7"/>
  <c r="AO362" i="7"/>
  <c r="AP362" i="7"/>
  <c r="AQ362" i="7"/>
  <c r="AS362" i="7"/>
  <c r="AT362" i="7"/>
  <c r="AU362" i="7"/>
  <c r="AV362" i="7"/>
  <c r="AW362" i="7"/>
  <c r="AX362" i="7"/>
  <c r="AY362" i="7"/>
  <c r="AC363" i="7"/>
  <c r="AD363" i="7"/>
  <c r="AE363" i="7"/>
  <c r="AG363" i="7"/>
  <c r="AH363" i="7"/>
  <c r="AJ363" i="7"/>
  <c r="AK363" i="7"/>
  <c r="AL363" i="7"/>
  <c r="AM363" i="7"/>
  <c r="AN363" i="7"/>
  <c r="AO363" i="7"/>
  <c r="AP363" i="7"/>
  <c r="AQ363" i="7"/>
  <c r="AS363" i="7"/>
  <c r="AT363" i="7"/>
  <c r="AU363" i="7"/>
  <c r="AV363" i="7"/>
  <c r="AW363" i="7"/>
  <c r="AX363" i="7"/>
  <c r="AY363" i="7"/>
  <c r="AC364" i="7"/>
  <c r="AD364" i="7"/>
  <c r="AE364" i="7"/>
  <c r="AG364" i="7"/>
  <c r="AH364" i="7"/>
  <c r="AJ364" i="7"/>
  <c r="AK364" i="7"/>
  <c r="AL364" i="7"/>
  <c r="AM364" i="7"/>
  <c r="AN364" i="7"/>
  <c r="AO364" i="7"/>
  <c r="AP364" i="7"/>
  <c r="AQ364" i="7"/>
  <c r="AS364" i="7"/>
  <c r="AT364" i="7"/>
  <c r="AU364" i="7"/>
  <c r="AV364" i="7"/>
  <c r="AW364" i="7"/>
  <c r="AX364" i="7"/>
  <c r="AY364" i="7"/>
  <c r="AC365" i="7"/>
  <c r="AD365" i="7"/>
  <c r="AE365" i="7"/>
  <c r="AG365" i="7"/>
  <c r="AH365" i="7"/>
  <c r="AJ365" i="7"/>
  <c r="AK365" i="7"/>
  <c r="AL365" i="7"/>
  <c r="AM365" i="7"/>
  <c r="AN365" i="7"/>
  <c r="AO365" i="7"/>
  <c r="AP365" i="7"/>
  <c r="AQ365" i="7"/>
  <c r="AS365" i="7"/>
  <c r="AT365" i="7"/>
  <c r="AU365" i="7"/>
  <c r="AV365" i="7"/>
  <c r="AW365" i="7"/>
  <c r="AX365" i="7"/>
  <c r="AY365" i="7"/>
  <c r="AC366" i="7"/>
  <c r="AD366" i="7"/>
  <c r="AE366" i="7"/>
  <c r="AG366" i="7"/>
  <c r="AH366" i="7"/>
  <c r="AJ366" i="7"/>
  <c r="AK366" i="7"/>
  <c r="AL366" i="7"/>
  <c r="AM366" i="7"/>
  <c r="AN366" i="7"/>
  <c r="AO366" i="7"/>
  <c r="AP366" i="7"/>
  <c r="AQ366" i="7"/>
  <c r="AS366" i="7"/>
  <c r="AT366" i="7"/>
  <c r="AU366" i="7"/>
  <c r="AV366" i="7"/>
  <c r="AW366" i="7"/>
  <c r="AX366" i="7"/>
  <c r="AY366" i="7"/>
  <c r="AC367" i="7"/>
  <c r="AD367" i="7"/>
  <c r="AE367" i="7"/>
  <c r="AG367" i="7"/>
  <c r="AH367" i="7"/>
  <c r="AJ367" i="7"/>
  <c r="AK367" i="7"/>
  <c r="AL367" i="7"/>
  <c r="AM367" i="7"/>
  <c r="AN367" i="7"/>
  <c r="AO367" i="7"/>
  <c r="AP367" i="7"/>
  <c r="AQ367" i="7"/>
  <c r="AS367" i="7"/>
  <c r="AT367" i="7"/>
  <c r="AU367" i="7"/>
  <c r="AV367" i="7"/>
  <c r="AW367" i="7"/>
  <c r="AX367" i="7"/>
  <c r="AY367" i="7"/>
  <c r="AC368" i="7"/>
  <c r="AD368" i="7"/>
  <c r="AE368" i="7"/>
  <c r="AG368" i="7"/>
  <c r="AH368" i="7"/>
  <c r="AJ368" i="7"/>
  <c r="AK368" i="7"/>
  <c r="AL368" i="7"/>
  <c r="AM368" i="7"/>
  <c r="AN368" i="7"/>
  <c r="AO368" i="7"/>
  <c r="AP368" i="7"/>
  <c r="AQ368" i="7"/>
  <c r="AS368" i="7"/>
  <c r="AT368" i="7"/>
  <c r="AU368" i="7"/>
  <c r="AV368" i="7"/>
  <c r="AW368" i="7"/>
  <c r="AX368" i="7"/>
  <c r="AY368" i="7"/>
  <c r="AC369" i="7"/>
  <c r="AD369" i="7"/>
  <c r="AE369" i="7"/>
  <c r="AG369" i="7"/>
  <c r="AH369" i="7"/>
  <c r="AJ369" i="7"/>
  <c r="AK369" i="7"/>
  <c r="AL369" i="7"/>
  <c r="AM369" i="7"/>
  <c r="AN369" i="7"/>
  <c r="AO369" i="7"/>
  <c r="AP369" i="7"/>
  <c r="AQ369" i="7"/>
  <c r="AS369" i="7"/>
  <c r="AT369" i="7"/>
  <c r="AU369" i="7"/>
  <c r="AV369" i="7"/>
  <c r="AW369" i="7"/>
  <c r="AX369" i="7"/>
  <c r="AY369" i="7"/>
  <c r="AC370" i="7"/>
  <c r="AD370" i="7"/>
  <c r="AE370" i="7"/>
  <c r="AG370" i="7"/>
  <c r="AH370" i="7"/>
  <c r="AJ370" i="7"/>
  <c r="AK370" i="7"/>
  <c r="AL370" i="7"/>
  <c r="AM370" i="7"/>
  <c r="AN370" i="7"/>
  <c r="AO370" i="7"/>
  <c r="AP370" i="7"/>
  <c r="AQ370" i="7"/>
  <c r="AS370" i="7"/>
  <c r="AT370" i="7"/>
  <c r="AU370" i="7"/>
  <c r="AV370" i="7"/>
  <c r="AW370" i="7"/>
  <c r="AX370" i="7"/>
  <c r="AY370" i="7"/>
  <c r="AC4" i="7"/>
  <c r="AD4" i="7"/>
  <c r="AE4" i="7"/>
  <c r="AG4" i="7"/>
  <c r="AH4" i="7"/>
  <c r="AJ4" i="7"/>
  <c r="AK4" i="7"/>
  <c r="AL4" i="7"/>
  <c r="AM4" i="7"/>
  <c r="AN4" i="7"/>
  <c r="AO4" i="7"/>
  <c r="AP4" i="7"/>
  <c r="AQ4" i="7"/>
  <c r="AS4" i="7"/>
  <c r="AT4" i="7"/>
  <c r="AU4" i="7"/>
  <c r="AV4" i="7"/>
  <c r="AW4" i="7"/>
  <c r="AX4" i="7"/>
  <c r="AY4" i="7"/>
  <c r="AC5" i="7"/>
  <c r="AD5" i="7"/>
  <c r="AE5" i="7"/>
  <c r="AG5" i="7"/>
  <c r="AH5" i="7"/>
  <c r="AJ5" i="7"/>
  <c r="AK5" i="7"/>
  <c r="AL5" i="7"/>
  <c r="AM5" i="7"/>
  <c r="AN5" i="7"/>
  <c r="AO5" i="7"/>
  <c r="AP5" i="7"/>
  <c r="AQ5" i="7"/>
  <c r="AS5" i="7"/>
  <c r="AT5" i="7"/>
  <c r="AU5" i="7"/>
  <c r="AV5" i="7"/>
  <c r="AW5" i="7"/>
  <c r="AX5" i="7"/>
  <c r="AY5" i="7"/>
  <c r="AC6" i="7"/>
  <c r="AD6" i="7"/>
  <c r="AE6" i="7"/>
  <c r="AG6" i="7"/>
  <c r="AH6" i="7"/>
  <c r="AJ6" i="7"/>
  <c r="AK6" i="7"/>
  <c r="AL6" i="7"/>
  <c r="AM6" i="7"/>
  <c r="AN6" i="7"/>
  <c r="AO6" i="7"/>
  <c r="AP6" i="7"/>
  <c r="AQ6" i="7"/>
  <c r="AS6" i="7"/>
  <c r="AT6" i="7"/>
  <c r="AU6" i="7"/>
  <c r="AV6" i="7"/>
  <c r="AW6" i="7"/>
  <c r="AX6" i="7"/>
  <c r="AY6" i="7"/>
  <c r="AC7" i="7"/>
  <c r="AD7" i="7"/>
  <c r="AE7" i="7"/>
  <c r="AG7" i="7"/>
  <c r="AH7" i="7"/>
  <c r="AJ7" i="7"/>
  <c r="AK7" i="7"/>
  <c r="AL7" i="7"/>
  <c r="AM7" i="7"/>
  <c r="AN7" i="7"/>
  <c r="AO7" i="7"/>
  <c r="AP7" i="7"/>
  <c r="AQ7" i="7"/>
  <c r="AS7" i="7"/>
  <c r="AT7" i="7"/>
  <c r="AU7" i="7"/>
  <c r="AV7" i="7"/>
  <c r="AW7" i="7"/>
  <c r="AX7" i="7"/>
  <c r="AY7" i="7"/>
  <c r="AC8" i="7"/>
  <c r="AD8" i="7"/>
  <c r="AE8" i="7"/>
  <c r="AG8" i="7"/>
  <c r="AH8" i="7"/>
  <c r="AJ8" i="7"/>
  <c r="AK8" i="7"/>
  <c r="AL8" i="7"/>
  <c r="AM8" i="7"/>
  <c r="AN8" i="7"/>
  <c r="AO8" i="7"/>
  <c r="AP8" i="7"/>
  <c r="AQ8" i="7"/>
  <c r="AS8" i="7"/>
  <c r="AT8" i="7"/>
  <c r="AU8" i="7"/>
  <c r="AV8" i="7"/>
  <c r="AW8" i="7"/>
  <c r="AX8" i="7"/>
  <c r="AY8" i="7"/>
  <c r="AC9" i="7"/>
  <c r="AD9" i="7"/>
  <c r="AE9" i="7"/>
  <c r="AG9" i="7"/>
  <c r="AH9" i="7"/>
  <c r="AJ9" i="7"/>
  <c r="AK9" i="7"/>
  <c r="AL9" i="7"/>
  <c r="AM9" i="7"/>
  <c r="AN9" i="7"/>
  <c r="AO9" i="7"/>
  <c r="AP9" i="7"/>
  <c r="AQ9" i="7"/>
  <c r="AS9" i="7"/>
  <c r="AT9" i="7"/>
  <c r="AU9" i="7"/>
  <c r="AV9" i="7"/>
  <c r="AW9" i="7"/>
  <c r="AX9" i="7"/>
  <c r="AY9" i="7"/>
  <c r="AC10" i="7"/>
  <c r="AD10" i="7"/>
  <c r="AE10" i="7"/>
  <c r="AG10" i="7"/>
  <c r="AH10" i="7"/>
  <c r="AJ10" i="7"/>
  <c r="AK10" i="7"/>
  <c r="AL10" i="7"/>
  <c r="AM10" i="7"/>
  <c r="AN10" i="7"/>
  <c r="AO10" i="7"/>
  <c r="AP10" i="7"/>
  <c r="AQ10" i="7"/>
  <c r="AS10" i="7"/>
  <c r="AT10" i="7"/>
  <c r="AU10" i="7"/>
  <c r="AV10" i="7"/>
  <c r="AW10" i="7"/>
  <c r="AX10" i="7"/>
  <c r="AY10" i="7"/>
  <c r="AC11" i="7"/>
  <c r="AD11" i="7"/>
  <c r="AE11" i="7"/>
  <c r="AG11" i="7"/>
  <c r="AH11" i="7"/>
  <c r="AJ11" i="7"/>
  <c r="AK11" i="7"/>
  <c r="AL11" i="7"/>
  <c r="AM11" i="7"/>
  <c r="AN11" i="7"/>
  <c r="AO11" i="7"/>
  <c r="AP11" i="7"/>
  <c r="AQ11" i="7"/>
  <c r="AS11" i="7"/>
  <c r="AT11" i="7"/>
  <c r="AU11" i="7"/>
  <c r="AV11" i="7"/>
  <c r="AW11" i="7"/>
  <c r="AX11" i="7"/>
  <c r="AY11" i="7"/>
  <c r="AC12" i="7"/>
  <c r="AD12" i="7"/>
  <c r="AE12" i="7"/>
  <c r="AG12" i="7"/>
  <c r="AH12" i="7"/>
  <c r="AJ12" i="7"/>
  <c r="AK12" i="7"/>
  <c r="AL12" i="7"/>
  <c r="AM12" i="7"/>
  <c r="AN12" i="7"/>
  <c r="AO12" i="7"/>
  <c r="AP12" i="7"/>
  <c r="AQ12" i="7"/>
  <c r="AS12" i="7"/>
  <c r="AT12" i="7"/>
  <c r="AU12" i="7"/>
  <c r="AV12" i="7"/>
  <c r="AW12" i="7"/>
  <c r="AX12" i="7"/>
  <c r="AY12" i="7"/>
  <c r="AC13" i="7"/>
  <c r="AD13" i="7"/>
  <c r="AE13" i="7"/>
  <c r="AG13" i="7"/>
  <c r="AH13" i="7"/>
  <c r="AJ13" i="7"/>
  <c r="AK13" i="7"/>
  <c r="AL13" i="7"/>
  <c r="AM13" i="7"/>
  <c r="AN13" i="7"/>
  <c r="AO13" i="7"/>
  <c r="AP13" i="7"/>
  <c r="AQ13" i="7"/>
  <c r="AS13" i="7"/>
  <c r="AT13" i="7"/>
  <c r="AU13" i="7"/>
  <c r="AV13" i="7"/>
  <c r="AW13" i="7"/>
  <c r="AX13" i="7"/>
  <c r="AY13" i="7"/>
  <c r="AC14" i="7"/>
  <c r="AD14" i="7"/>
  <c r="AE14" i="7"/>
  <c r="AG14" i="7"/>
  <c r="AH14" i="7"/>
  <c r="AJ14" i="7"/>
  <c r="AK14" i="7"/>
  <c r="AL14" i="7"/>
  <c r="AM14" i="7"/>
  <c r="AN14" i="7"/>
  <c r="AO14" i="7"/>
  <c r="AP14" i="7"/>
  <c r="AQ14" i="7"/>
  <c r="AS14" i="7"/>
  <c r="AT14" i="7"/>
  <c r="AU14" i="7"/>
  <c r="AV14" i="7"/>
  <c r="AW14" i="7"/>
  <c r="AX14" i="7"/>
  <c r="AY14" i="7"/>
  <c r="AC15" i="7"/>
  <c r="AD15" i="7"/>
  <c r="AE15" i="7"/>
  <c r="AG15" i="7"/>
  <c r="AH15" i="7"/>
  <c r="AJ15" i="7"/>
  <c r="AK15" i="7"/>
  <c r="AL15" i="7"/>
  <c r="AM15" i="7"/>
  <c r="AN15" i="7"/>
  <c r="AO15" i="7"/>
  <c r="AP15" i="7"/>
  <c r="AQ15" i="7"/>
  <c r="AS15" i="7"/>
  <c r="AT15" i="7"/>
  <c r="AU15" i="7"/>
  <c r="AV15" i="7"/>
  <c r="AW15" i="7"/>
  <c r="AX15" i="7"/>
  <c r="AY15" i="7"/>
  <c r="AC16" i="7"/>
  <c r="AD16" i="7"/>
  <c r="AE16" i="7"/>
  <c r="AG16" i="7"/>
  <c r="AH16" i="7"/>
  <c r="AJ16" i="7"/>
  <c r="AK16" i="7"/>
  <c r="AL16" i="7"/>
  <c r="AM16" i="7"/>
  <c r="AN16" i="7"/>
  <c r="AO16" i="7"/>
  <c r="AP16" i="7"/>
  <c r="AQ16" i="7"/>
  <c r="AS16" i="7"/>
  <c r="AT16" i="7"/>
  <c r="AU16" i="7"/>
  <c r="AV16" i="7"/>
  <c r="AW16" i="7"/>
  <c r="AX16" i="7"/>
  <c r="AY16" i="7"/>
  <c r="AC17" i="7"/>
  <c r="AD17" i="7"/>
  <c r="AE17" i="7"/>
  <c r="AG17" i="7"/>
  <c r="AH17" i="7"/>
  <c r="AJ17" i="7"/>
  <c r="AK17" i="7"/>
  <c r="AL17" i="7"/>
  <c r="AM17" i="7"/>
  <c r="AN17" i="7"/>
  <c r="AO17" i="7"/>
  <c r="AP17" i="7"/>
  <c r="AQ17" i="7"/>
  <c r="AS17" i="7"/>
  <c r="AT17" i="7"/>
  <c r="AU17" i="7"/>
  <c r="AV17" i="7"/>
  <c r="AW17" i="7"/>
  <c r="AX17" i="7"/>
  <c r="AY17" i="7"/>
  <c r="AC18" i="7"/>
  <c r="AD18" i="7"/>
  <c r="AE18" i="7"/>
  <c r="AG18" i="7"/>
  <c r="AH18" i="7"/>
  <c r="AJ18" i="7"/>
  <c r="AK18" i="7"/>
  <c r="AL18" i="7"/>
  <c r="AM18" i="7"/>
  <c r="AN18" i="7"/>
  <c r="AO18" i="7"/>
  <c r="AP18" i="7"/>
  <c r="AQ18" i="7"/>
  <c r="AS18" i="7"/>
  <c r="AT18" i="7"/>
  <c r="AU18" i="7"/>
  <c r="AV18" i="7"/>
  <c r="AW18" i="7"/>
  <c r="AX18" i="7"/>
  <c r="AY18" i="7"/>
  <c r="AC19" i="7"/>
  <c r="AD19" i="7"/>
  <c r="AE19" i="7"/>
  <c r="AG19" i="7"/>
  <c r="AH19" i="7"/>
  <c r="AJ19" i="7"/>
  <c r="AK19" i="7"/>
  <c r="AL19" i="7"/>
  <c r="AM19" i="7"/>
  <c r="AN19" i="7"/>
  <c r="AO19" i="7"/>
  <c r="AP19" i="7"/>
  <c r="AQ19" i="7"/>
  <c r="AS19" i="7"/>
  <c r="AT19" i="7"/>
  <c r="AU19" i="7"/>
  <c r="AV19" i="7"/>
  <c r="AW19" i="7"/>
  <c r="AX19" i="7"/>
  <c r="AY19" i="7"/>
  <c r="AC20" i="7"/>
  <c r="AD20" i="7"/>
  <c r="AE20" i="7"/>
  <c r="AG20" i="7"/>
  <c r="AH20" i="7"/>
  <c r="AJ20" i="7"/>
  <c r="AK20" i="7"/>
  <c r="AL20" i="7"/>
  <c r="AM20" i="7"/>
  <c r="AN20" i="7"/>
  <c r="AO20" i="7"/>
  <c r="AP20" i="7"/>
  <c r="AQ20" i="7"/>
  <c r="AS20" i="7"/>
  <c r="AT20" i="7"/>
  <c r="AU20" i="7"/>
  <c r="AV20" i="7"/>
  <c r="AW20" i="7"/>
  <c r="AX20" i="7"/>
  <c r="AY20" i="7"/>
  <c r="AC21" i="7"/>
  <c r="AD21" i="7"/>
  <c r="AE21" i="7"/>
  <c r="AG21" i="7"/>
  <c r="AH21" i="7"/>
  <c r="AJ21" i="7"/>
  <c r="AK21" i="7"/>
  <c r="AL21" i="7"/>
  <c r="AM21" i="7"/>
  <c r="AN21" i="7"/>
  <c r="AO21" i="7"/>
  <c r="AP21" i="7"/>
  <c r="AQ21" i="7"/>
  <c r="AS21" i="7"/>
  <c r="AT21" i="7"/>
  <c r="AU21" i="7"/>
  <c r="AV21" i="7"/>
  <c r="AW21" i="7"/>
  <c r="AX21" i="7"/>
  <c r="AY21" i="7"/>
  <c r="AC22" i="7"/>
  <c r="AD22" i="7"/>
  <c r="AE22" i="7"/>
  <c r="AG22" i="7"/>
  <c r="AH22" i="7"/>
  <c r="AJ22" i="7"/>
  <c r="AK22" i="7"/>
  <c r="AL22" i="7"/>
  <c r="AM22" i="7"/>
  <c r="AN22" i="7"/>
  <c r="AO22" i="7"/>
  <c r="AP22" i="7"/>
  <c r="AQ22" i="7"/>
  <c r="AS22" i="7"/>
  <c r="AT22" i="7"/>
  <c r="AU22" i="7"/>
  <c r="AV22" i="7"/>
  <c r="AW22" i="7"/>
  <c r="AX22" i="7"/>
  <c r="AY22" i="7"/>
  <c r="AC23" i="7"/>
  <c r="AD23" i="7"/>
  <c r="AE23" i="7"/>
  <c r="AG23" i="7"/>
  <c r="AH23" i="7"/>
  <c r="AJ23" i="7"/>
  <c r="AK23" i="7"/>
  <c r="AL23" i="7"/>
  <c r="AM23" i="7"/>
  <c r="AN23" i="7"/>
  <c r="AO23" i="7"/>
  <c r="AP23" i="7"/>
  <c r="AQ23" i="7"/>
  <c r="AS23" i="7"/>
  <c r="AT23" i="7"/>
  <c r="AU23" i="7"/>
  <c r="AV23" i="7"/>
  <c r="AW23" i="7"/>
  <c r="AX23" i="7"/>
  <c r="AY23" i="7"/>
  <c r="AC24" i="7"/>
  <c r="AD24" i="7"/>
  <c r="AE24" i="7"/>
  <c r="AG24" i="7"/>
  <c r="AH24" i="7"/>
  <c r="AJ24" i="7"/>
  <c r="AK24" i="7"/>
  <c r="AL24" i="7"/>
  <c r="AM24" i="7"/>
  <c r="AN24" i="7"/>
  <c r="AO24" i="7"/>
  <c r="AP24" i="7"/>
  <c r="AQ24" i="7"/>
  <c r="AS24" i="7"/>
  <c r="AT24" i="7"/>
  <c r="AU24" i="7"/>
  <c r="AV24" i="7"/>
  <c r="AW24" i="7"/>
  <c r="AX24" i="7"/>
  <c r="AY24" i="7"/>
  <c r="AC25" i="7"/>
  <c r="AD25" i="7"/>
  <c r="AE25" i="7"/>
  <c r="AG25" i="7"/>
  <c r="AH25" i="7"/>
  <c r="AJ25" i="7"/>
  <c r="AK25" i="7"/>
  <c r="AL25" i="7"/>
  <c r="AM25" i="7"/>
  <c r="AN25" i="7"/>
  <c r="AO25" i="7"/>
  <c r="AP25" i="7"/>
  <c r="AQ25" i="7"/>
  <c r="AS25" i="7"/>
  <c r="AT25" i="7"/>
  <c r="AU25" i="7"/>
  <c r="AV25" i="7"/>
  <c r="AW25" i="7"/>
  <c r="AX25" i="7"/>
  <c r="AY25" i="7"/>
  <c r="AC26" i="7"/>
  <c r="AD26" i="7"/>
  <c r="AE26" i="7"/>
  <c r="AG26" i="7"/>
  <c r="AH26" i="7"/>
  <c r="AJ26" i="7"/>
  <c r="AK26" i="7"/>
  <c r="AL26" i="7"/>
  <c r="AM26" i="7"/>
  <c r="AN26" i="7"/>
  <c r="AO26" i="7"/>
  <c r="AP26" i="7"/>
  <c r="AQ26" i="7"/>
  <c r="AS26" i="7"/>
  <c r="AT26" i="7"/>
  <c r="AU26" i="7"/>
  <c r="AV26" i="7"/>
  <c r="AW26" i="7"/>
  <c r="AX26" i="7"/>
  <c r="AY26" i="7"/>
  <c r="AC27" i="7"/>
  <c r="AD27" i="7"/>
  <c r="AE27" i="7"/>
  <c r="AG27" i="7"/>
  <c r="AH27" i="7"/>
  <c r="AJ27" i="7"/>
  <c r="AK27" i="7"/>
  <c r="AL27" i="7"/>
  <c r="AM27" i="7"/>
  <c r="AN27" i="7"/>
  <c r="AO27" i="7"/>
  <c r="AP27" i="7"/>
  <c r="AQ27" i="7"/>
  <c r="AS27" i="7"/>
  <c r="AT27" i="7"/>
  <c r="AU27" i="7"/>
  <c r="AV27" i="7"/>
  <c r="AW27" i="7"/>
  <c r="AX27" i="7"/>
  <c r="AY27" i="7"/>
  <c r="AC28" i="7"/>
  <c r="AD28" i="7"/>
  <c r="AE28" i="7"/>
  <c r="AG28" i="7"/>
  <c r="AH28" i="7"/>
  <c r="AJ28" i="7"/>
  <c r="AK28" i="7"/>
  <c r="AL28" i="7"/>
  <c r="AM28" i="7"/>
  <c r="AN28" i="7"/>
  <c r="AO28" i="7"/>
  <c r="AP28" i="7"/>
  <c r="AQ28" i="7"/>
  <c r="AS28" i="7"/>
  <c r="AT28" i="7"/>
  <c r="AU28" i="7"/>
  <c r="AV28" i="7"/>
  <c r="AW28" i="7"/>
  <c r="AX28" i="7"/>
  <c r="AY28" i="7"/>
  <c r="AC29" i="7"/>
  <c r="AD29" i="7"/>
  <c r="AE29" i="7"/>
  <c r="AG29" i="7"/>
  <c r="AH29" i="7"/>
  <c r="AJ29" i="7"/>
  <c r="AK29" i="7"/>
  <c r="AL29" i="7"/>
  <c r="AM29" i="7"/>
  <c r="AN29" i="7"/>
  <c r="AO29" i="7"/>
  <c r="AP29" i="7"/>
  <c r="AQ29" i="7"/>
  <c r="AS29" i="7"/>
  <c r="AT29" i="7"/>
  <c r="AU29" i="7"/>
  <c r="AV29" i="7"/>
  <c r="AW29" i="7"/>
  <c r="AX29" i="7"/>
  <c r="AY29" i="7"/>
  <c r="AC30" i="7"/>
  <c r="AD30" i="7"/>
  <c r="AE30" i="7"/>
  <c r="AG30" i="7"/>
  <c r="AH30" i="7"/>
  <c r="AJ30" i="7"/>
  <c r="AK30" i="7"/>
  <c r="AL30" i="7"/>
  <c r="AM30" i="7"/>
  <c r="AN30" i="7"/>
  <c r="AO30" i="7"/>
  <c r="AP30" i="7"/>
  <c r="AQ30" i="7"/>
  <c r="AS30" i="7"/>
  <c r="AT30" i="7"/>
  <c r="AU30" i="7"/>
  <c r="AV30" i="7"/>
  <c r="AW30" i="7"/>
  <c r="AX30" i="7"/>
  <c r="AY30" i="7"/>
  <c r="AC31" i="7"/>
  <c r="AD31" i="7"/>
  <c r="AE31" i="7"/>
  <c r="AG31" i="7"/>
  <c r="AH31" i="7"/>
  <c r="AJ31" i="7"/>
  <c r="AK31" i="7"/>
  <c r="AL31" i="7"/>
  <c r="AM31" i="7"/>
  <c r="AN31" i="7"/>
  <c r="AO31" i="7"/>
  <c r="AP31" i="7"/>
  <c r="AQ31" i="7"/>
  <c r="AS31" i="7"/>
  <c r="AT31" i="7"/>
  <c r="AU31" i="7"/>
  <c r="AV31" i="7"/>
  <c r="AW31" i="7"/>
  <c r="AX31" i="7"/>
  <c r="AY31" i="7"/>
  <c r="AC32" i="7"/>
  <c r="AD32" i="7"/>
  <c r="AE32" i="7"/>
  <c r="AG32" i="7"/>
  <c r="AH32" i="7"/>
  <c r="AJ32" i="7"/>
  <c r="AK32" i="7"/>
  <c r="AL32" i="7"/>
  <c r="AM32" i="7"/>
  <c r="AN32" i="7"/>
  <c r="AO32" i="7"/>
  <c r="AP32" i="7"/>
  <c r="AQ32" i="7"/>
  <c r="AS32" i="7"/>
  <c r="AT32" i="7"/>
  <c r="AU32" i="7"/>
  <c r="AV32" i="7"/>
  <c r="AW32" i="7"/>
  <c r="AX32" i="7"/>
  <c r="AY32" i="7"/>
  <c r="AC33" i="7"/>
  <c r="AD33" i="7"/>
  <c r="AE33" i="7"/>
  <c r="AG33" i="7"/>
  <c r="AH33" i="7"/>
  <c r="AJ33" i="7"/>
  <c r="AK33" i="7"/>
  <c r="AL33" i="7"/>
  <c r="AM33" i="7"/>
  <c r="AN33" i="7"/>
  <c r="AO33" i="7"/>
  <c r="AP33" i="7"/>
  <c r="AQ33" i="7"/>
  <c r="AS33" i="7"/>
  <c r="AT33" i="7"/>
  <c r="AU33" i="7"/>
  <c r="AV33" i="7"/>
  <c r="AW33" i="7"/>
  <c r="AX33" i="7"/>
  <c r="AY33" i="7"/>
  <c r="AC34" i="7"/>
  <c r="AD34" i="7"/>
  <c r="AE34" i="7"/>
  <c r="AG34" i="7"/>
  <c r="AH34" i="7"/>
  <c r="AJ34" i="7"/>
  <c r="AK34" i="7"/>
  <c r="AL34" i="7"/>
  <c r="AM34" i="7"/>
  <c r="AN34" i="7"/>
  <c r="AO34" i="7"/>
  <c r="AP34" i="7"/>
  <c r="AQ34" i="7"/>
  <c r="AS34" i="7"/>
  <c r="AT34" i="7"/>
  <c r="AU34" i="7"/>
  <c r="AV34" i="7"/>
  <c r="AW34" i="7"/>
  <c r="AX34" i="7"/>
  <c r="AY34" i="7"/>
  <c r="AC35" i="7"/>
  <c r="AD35" i="7"/>
  <c r="AE35" i="7"/>
  <c r="AG35" i="7"/>
  <c r="AH35" i="7"/>
  <c r="AJ35" i="7"/>
  <c r="AK35" i="7"/>
  <c r="AL35" i="7"/>
  <c r="AM35" i="7"/>
  <c r="AN35" i="7"/>
  <c r="AO35" i="7"/>
  <c r="AP35" i="7"/>
  <c r="AQ35" i="7"/>
  <c r="AS35" i="7"/>
  <c r="AT35" i="7"/>
  <c r="AU35" i="7"/>
  <c r="AV35" i="7"/>
  <c r="AW35" i="7"/>
  <c r="AX35" i="7"/>
  <c r="AY35" i="7"/>
  <c r="AQ3" i="7"/>
  <c r="AP3" i="7"/>
  <c r="AO3" i="7"/>
  <c r="AN3" i="7"/>
  <c r="AM3" i="7"/>
  <c r="AL3" i="7"/>
  <c r="AK3" i="7"/>
  <c r="AJ3" i="7"/>
  <c r="AH3" i="7"/>
  <c r="AG3" i="7"/>
  <c r="AE3" i="7"/>
  <c r="AD3" i="7"/>
  <c r="AC3" i="7"/>
  <c r="AY3" i="7"/>
  <c r="AX3" i="7"/>
  <c r="AW3" i="7"/>
  <c r="AV3" i="7"/>
  <c r="AU3" i="7"/>
  <c r="AT3" i="7"/>
  <c r="AS3" i="7"/>
  <c r="BB3" i="7" l="1"/>
  <c r="BB35" i="7"/>
  <c r="BB33" i="7"/>
  <c r="BB31" i="7"/>
  <c r="BB29" i="7"/>
  <c r="BB27" i="7"/>
  <c r="BB25" i="7"/>
  <c r="BB23" i="7"/>
  <c r="BB21" i="7"/>
  <c r="BB19" i="7"/>
  <c r="BB17" i="7"/>
  <c r="BB15" i="7"/>
  <c r="BB13" i="7"/>
  <c r="BB11" i="7"/>
  <c r="BB9" i="7"/>
  <c r="BB7" i="7"/>
  <c r="BB5" i="7"/>
  <c r="BB34" i="7"/>
  <c r="BB30" i="7"/>
  <c r="BB26" i="7"/>
  <c r="BB24" i="7"/>
  <c r="BB22" i="7"/>
  <c r="BB14" i="7"/>
  <c r="BB6" i="7"/>
  <c r="BB367" i="7"/>
  <c r="BB359" i="7"/>
  <c r="BB357" i="7"/>
  <c r="BB353" i="7"/>
  <c r="BB351" i="7"/>
  <c r="BB349" i="7"/>
  <c r="BB347" i="7"/>
  <c r="BB339" i="7"/>
  <c r="BB335" i="7"/>
  <c r="BB319" i="7"/>
  <c r="BB317" i="7"/>
  <c r="BB313" i="7"/>
  <c r="BB311" i="7"/>
  <c r="BB309" i="7"/>
  <c r="BB307" i="7"/>
  <c r="BB305" i="7"/>
  <c r="BB303" i="7"/>
  <c r="BB301" i="7"/>
  <c r="BB299" i="7"/>
  <c r="BB297" i="7"/>
  <c r="BB295" i="7"/>
  <c r="BB293" i="7"/>
  <c r="BB283" i="7"/>
  <c r="BB281" i="7"/>
  <c r="BB277" i="7"/>
  <c r="BB275" i="7"/>
  <c r="BB273" i="7"/>
  <c r="BB271" i="7"/>
  <c r="BB269" i="7"/>
  <c r="BB267" i="7"/>
  <c r="BB265" i="7"/>
  <c r="BB263" i="7"/>
  <c r="BB261" i="7"/>
  <c r="BB259" i="7"/>
  <c r="BB257" i="7"/>
  <c r="BB255" i="7"/>
  <c r="BB253" i="7"/>
  <c r="BB251" i="7"/>
  <c r="BB249" i="7"/>
  <c r="BB247" i="7"/>
  <c r="BB245" i="7"/>
  <c r="BB243" i="7"/>
  <c r="BB241" i="7"/>
  <c r="BB239" i="7"/>
  <c r="BB237" i="7"/>
  <c r="BB235" i="7"/>
  <c r="BB233" i="7"/>
  <c r="BB231" i="7"/>
  <c r="BB229" i="7"/>
  <c r="BB227" i="7"/>
  <c r="BB225" i="7"/>
  <c r="BB223" i="7"/>
  <c r="BB221" i="7"/>
  <c r="BB219" i="7"/>
  <c r="BB217" i="7"/>
  <c r="BB215" i="7"/>
  <c r="BB213" i="7"/>
  <c r="BB211" i="7"/>
  <c r="BB209" i="7"/>
  <c r="BB207" i="7"/>
  <c r="BB205" i="7"/>
  <c r="BB203" i="7"/>
  <c r="BB201" i="7"/>
  <c r="BB32" i="7"/>
  <c r="BB20" i="7"/>
  <c r="BB18" i="7"/>
  <c r="BB12" i="7"/>
  <c r="BB10" i="7"/>
  <c r="BB4" i="7"/>
  <c r="BB369" i="7"/>
  <c r="BB363" i="7"/>
  <c r="BB355" i="7"/>
  <c r="BB345" i="7"/>
  <c r="BB343" i="7"/>
  <c r="BB341" i="7"/>
  <c r="BB337" i="7"/>
  <c r="BB333" i="7"/>
  <c r="BB331" i="7"/>
  <c r="BB329" i="7"/>
  <c r="BB327" i="7"/>
  <c r="BB325" i="7"/>
  <c r="BB323" i="7"/>
  <c r="BB321" i="7"/>
  <c r="BB315" i="7"/>
  <c r="BB291" i="7"/>
  <c r="BB289" i="7"/>
  <c r="BB287" i="7"/>
  <c r="BB285" i="7"/>
  <c r="BB279" i="7"/>
  <c r="BB28" i="7"/>
  <c r="BB16" i="7"/>
  <c r="BB8" i="7"/>
  <c r="BB365" i="7"/>
  <c r="BB361" i="7"/>
  <c r="BB370" i="7"/>
  <c r="BB368" i="7"/>
  <c r="BB366" i="7"/>
  <c r="BB364" i="7"/>
  <c r="BB362" i="7"/>
  <c r="BB360" i="7"/>
  <c r="BB358" i="7"/>
  <c r="BB356" i="7"/>
  <c r="BB354" i="7"/>
  <c r="BB352" i="7"/>
  <c r="BB350" i="7"/>
  <c r="BB348" i="7"/>
  <c r="BB346" i="7"/>
  <c r="BB344" i="7"/>
  <c r="BB342" i="7"/>
  <c r="BB340" i="7"/>
  <c r="BB338" i="7"/>
  <c r="BB336" i="7"/>
  <c r="BB334" i="7"/>
  <c r="BB332" i="7"/>
  <c r="BB330" i="7"/>
  <c r="BB328" i="7"/>
  <c r="BB326" i="7"/>
  <c r="BB324" i="7"/>
  <c r="BB322" i="7"/>
  <c r="BB320" i="7"/>
  <c r="BB318" i="7"/>
  <c r="BB316" i="7"/>
  <c r="BB314" i="7"/>
  <c r="BB312" i="7"/>
  <c r="BB310" i="7"/>
  <c r="BB308" i="7"/>
  <c r="BB306" i="7"/>
  <c r="BB304" i="7"/>
  <c r="BB302" i="7"/>
  <c r="BB300" i="7"/>
  <c r="BB298" i="7"/>
  <c r="BB296" i="7"/>
  <c r="BB294" i="7"/>
  <c r="BB292" i="7"/>
  <c r="BB290" i="7"/>
  <c r="BB288" i="7"/>
  <c r="BB286" i="7"/>
  <c r="BB284" i="7"/>
  <c r="BB282" i="7"/>
  <c r="BB280" i="7"/>
  <c r="BB278" i="7"/>
  <c r="BB276" i="7"/>
  <c r="BB274" i="7"/>
  <c r="BB272" i="7"/>
  <c r="BB270" i="7"/>
  <c r="BB268" i="7"/>
  <c r="BB266" i="7"/>
  <c r="BB264" i="7"/>
  <c r="BB262" i="7"/>
  <c r="BB260" i="7"/>
  <c r="BB258" i="7"/>
  <c r="BB256" i="7"/>
  <c r="BB254" i="7"/>
  <c r="BB252" i="7"/>
  <c r="BB250" i="7"/>
  <c r="BB248" i="7"/>
  <c r="BB246" i="7"/>
  <c r="BB244" i="7"/>
  <c r="BB242" i="7"/>
  <c r="BB240" i="7"/>
  <c r="BB238" i="7"/>
  <c r="BB236" i="7"/>
  <c r="BB234" i="7"/>
  <c r="BB232" i="7"/>
  <c r="BB230" i="7"/>
  <c r="BB228" i="7"/>
  <c r="BB226" i="7"/>
  <c r="BB224" i="7"/>
  <c r="BB222" i="7"/>
  <c r="BB220" i="7"/>
  <c r="BB218" i="7"/>
  <c r="BB216" i="7"/>
  <c r="BB214" i="7"/>
  <c r="BB212" i="7"/>
  <c r="BB210" i="7"/>
  <c r="BB208" i="7"/>
  <c r="BB206" i="7"/>
  <c r="BB204" i="7"/>
  <c r="BB202" i="7"/>
  <c r="BB199" i="7"/>
  <c r="BB197" i="7"/>
  <c r="BB195" i="7"/>
  <c r="BB193" i="7"/>
  <c r="BB191" i="7"/>
  <c r="BB189" i="7"/>
  <c r="BB187" i="7"/>
  <c r="BB185" i="7"/>
  <c r="BB183" i="7"/>
  <c r="BB181" i="7"/>
  <c r="BB179" i="7"/>
  <c r="BB177" i="7"/>
  <c r="BB175" i="7"/>
  <c r="BB173" i="7"/>
  <c r="BB171" i="7"/>
  <c r="BB169" i="7"/>
  <c r="BB167" i="7"/>
  <c r="BB165" i="7"/>
  <c r="BB163" i="7"/>
  <c r="BB161" i="7"/>
  <c r="BB159" i="7"/>
  <c r="BB157" i="7"/>
  <c r="BB155" i="7"/>
  <c r="BB153" i="7"/>
  <c r="BB151" i="7"/>
  <c r="BB149" i="7"/>
  <c r="BB147" i="7"/>
  <c r="BB145" i="7"/>
  <c r="BB143" i="7"/>
  <c r="BB141" i="7"/>
  <c r="BB139" i="7"/>
  <c r="BB137" i="7"/>
  <c r="BB135" i="7"/>
  <c r="BB133" i="7"/>
  <c r="BB131" i="7"/>
  <c r="BB129" i="7"/>
  <c r="BB127" i="7"/>
  <c r="BB125" i="7"/>
  <c r="BB123" i="7"/>
  <c r="BB121" i="7"/>
  <c r="BB119" i="7"/>
  <c r="BB117" i="7"/>
  <c r="BB115" i="7"/>
  <c r="BB113" i="7"/>
  <c r="BB111" i="7"/>
  <c r="BB109" i="7"/>
  <c r="BB107" i="7"/>
  <c r="BB105" i="7"/>
  <c r="BB103" i="7"/>
  <c r="BB101" i="7"/>
  <c r="BB99" i="7"/>
  <c r="BB97" i="7"/>
  <c r="BB95" i="7"/>
  <c r="BB93" i="7"/>
  <c r="BB91" i="7"/>
  <c r="BB89" i="7"/>
  <c r="BB87" i="7"/>
  <c r="BB85" i="7"/>
  <c r="BB83" i="7"/>
  <c r="BB81" i="7"/>
  <c r="BB79" i="7"/>
  <c r="BB77" i="7"/>
  <c r="BB75" i="7"/>
  <c r="BB73" i="7"/>
  <c r="BB71" i="7"/>
  <c r="BB69" i="7"/>
  <c r="BB67" i="7"/>
  <c r="BB65" i="7"/>
  <c r="BB63" i="7"/>
  <c r="BB61" i="7"/>
  <c r="BB59" i="7"/>
  <c r="BB57" i="7"/>
  <c r="BB55" i="7"/>
  <c r="BB53" i="7"/>
  <c r="BB51" i="7"/>
  <c r="BB49" i="7"/>
  <c r="BB47" i="7"/>
  <c r="BB45" i="7"/>
  <c r="BB43" i="7"/>
  <c r="BB41" i="7"/>
  <c r="BB39" i="7"/>
  <c r="BB37" i="7"/>
  <c r="BB374" i="7"/>
  <c r="BB372" i="7"/>
  <c r="BB200" i="7"/>
  <c r="BB198" i="7"/>
  <c r="BB196" i="7"/>
  <c r="BB194" i="7"/>
  <c r="BB192" i="7"/>
  <c r="BB190" i="7"/>
  <c r="BB188" i="7"/>
  <c r="BB186" i="7"/>
  <c r="BB184" i="7"/>
  <c r="BB182" i="7"/>
  <c r="BB180" i="7"/>
  <c r="BB178" i="7"/>
  <c r="BB176" i="7"/>
  <c r="BB174" i="7"/>
  <c r="BB172" i="7"/>
  <c r="BB170" i="7"/>
  <c r="BB168" i="7"/>
  <c r="BB166" i="7"/>
  <c r="BB164" i="7"/>
  <c r="BB162" i="7"/>
  <c r="BB160" i="7"/>
  <c r="BB158" i="7"/>
  <c r="BB156" i="7"/>
  <c r="BB154" i="7"/>
  <c r="BB152" i="7"/>
  <c r="BB150" i="7"/>
  <c r="BB148" i="7"/>
  <c r="BB146" i="7"/>
  <c r="BB144" i="7"/>
  <c r="BB142" i="7"/>
  <c r="BB140" i="7"/>
  <c r="BB138" i="7"/>
  <c r="BB136" i="7"/>
  <c r="BB134" i="7"/>
  <c r="BB132" i="7"/>
  <c r="BB130" i="7"/>
  <c r="BB128" i="7"/>
  <c r="BB126" i="7"/>
  <c r="BB124" i="7"/>
  <c r="BB122" i="7"/>
  <c r="BB120" i="7"/>
  <c r="BB118" i="7"/>
  <c r="BB116" i="7"/>
  <c r="BB114" i="7"/>
  <c r="BB112" i="7"/>
  <c r="BB110" i="7"/>
  <c r="BB108" i="7"/>
  <c r="BB106" i="7"/>
  <c r="BB104" i="7"/>
  <c r="BB102" i="7"/>
  <c r="BB100" i="7"/>
  <c r="BB98" i="7"/>
  <c r="BB96" i="7"/>
  <c r="BB94" i="7"/>
  <c r="BB92" i="7"/>
  <c r="BB90" i="7"/>
  <c r="BB88" i="7"/>
  <c r="BB86" i="7"/>
  <c r="BB84" i="7"/>
  <c r="BB82" i="7"/>
  <c r="BB80" i="7"/>
  <c r="BB78" i="7"/>
  <c r="BB76" i="7"/>
  <c r="BB74" i="7"/>
  <c r="BB72" i="7"/>
  <c r="BB70" i="7"/>
  <c r="BB68" i="7"/>
  <c r="BB66" i="7"/>
  <c r="BB64" i="7"/>
  <c r="BB62" i="7"/>
  <c r="BB60" i="7"/>
  <c r="BB58" i="7"/>
  <c r="BB56" i="7"/>
  <c r="BB54" i="7"/>
  <c r="BB52" i="7"/>
  <c r="BB50" i="7"/>
  <c r="BB48" i="7"/>
  <c r="BB46" i="7"/>
  <c r="BB44" i="7"/>
  <c r="BB42" i="7"/>
  <c r="BB40" i="7"/>
  <c r="BB38" i="7"/>
  <c r="BB36" i="7"/>
  <c r="BB373" i="7"/>
  <c r="BB371" i="7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2" i="6"/>
  <c r="BZ133" i="1"/>
  <c r="BZ261" i="1"/>
  <c r="BZ357" i="1"/>
  <c r="BV328" i="1"/>
  <c r="BV336" i="1"/>
  <c r="BV360" i="1"/>
  <c r="BV368" i="1"/>
  <c r="BT29" i="1"/>
  <c r="BT61" i="1"/>
  <c r="BT93" i="1"/>
  <c r="BT125" i="1"/>
  <c r="BT157" i="1"/>
  <c r="BT189" i="1"/>
  <c r="BT221" i="1"/>
  <c r="BT244" i="1"/>
  <c r="BT260" i="1"/>
  <c r="BT267" i="1"/>
  <c r="BT285" i="1"/>
  <c r="BT301" i="1"/>
  <c r="BT308" i="1"/>
  <c r="BT324" i="1"/>
  <c r="BT331" i="1"/>
  <c r="BT344" i="1"/>
  <c r="BT348" i="1"/>
  <c r="BT360" i="1"/>
  <c r="BT364" i="1"/>
  <c r="BT376" i="1"/>
  <c r="BP9" i="1"/>
  <c r="BP25" i="1"/>
  <c r="BP41" i="1"/>
  <c r="BP57" i="1"/>
  <c r="BP68" i="1"/>
  <c r="BP79" i="1"/>
  <c r="BP88" i="1"/>
  <c r="BP96" i="1"/>
  <c r="BP104" i="1"/>
  <c r="BP112" i="1"/>
  <c r="BP120" i="1"/>
  <c r="BP128" i="1"/>
  <c r="BP136" i="1"/>
  <c r="BP144" i="1"/>
  <c r="BP152" i="1"/>
  <c r="BP160" i="1"/>
  <c r="BP168" i="1"/>
  <c r="BP176" i="1"/>
  <c r="BP184" i="1"/>
  <c r="BP192" i="1"/>
  <c r="BP200" i="1"/>
  <c r="BP208" i="1"/>
  <c r="BP216" i="1"/>
  <c r="BP224" i="1"/>
  <c r="BP232" i="1"/>
  <c r="BP240" i="1"/>
  <c r="BP248" i="1"/>
  <c r="BP256" i="1"/>
  <c r="BP264" i="1"/>
  <c r="BP272" i="1"/>
  <c r="BP280" i="1"/>
  <c r="BP288" i="1"/>
  <c r="BP294" i="1"/>
  <c r="BP296" i="1"/>
  <c r="BP302" i="1"/>
  <c r="BP304" i="1"/>
  <c r="BP310" i="1"/>
  <c r="BP312" i="1"/>
  <c r="BP318" i="1"/>
  <c r="BP320" i="1"/>
  <c r="BP326" i="1"/>
  <c r="BP328" i="1"/>
  <c r="BP334" i="1"/>
  <c r="BP336" i="1"/>
  <c r="BP342" i="1"/>
  <c r="BP344" i="1"/>
  <c r="BP350" i="1"/>
  <c r="BP352" i="1"/>
  <c r="BP358" i="1"/>
  <c r="BP360" i="1"/>
  <c r="BP364" i="1"/>
  <c r="BP366" i="1"/>
  <c r="BP368" i="1"/>
  <c r="BP372" i="1"/>
  <c r="BP374" i="1"/>
  <c r="BP376" i="1"/>
  <c r="BL49" i="1"/>
  <c r="BL177" i="1"/>
  <c r="BL305" i="1"/>
  <c r="BJ62" i="1"/>
  <c r="BJ190" i="1"/>
  <c r="BJ316" i="1"/>
  <c r="BJ348" i="1"/>
  <c r="BJ376" i="1"/>
  <c r="BH25" i="1"/>
  <c r="BH69" i="1"/>
  <c r="BH89" i="1"/>
  <c r="BH133" i="1"/>
  <c r="BH153" i="1"/>
  <c r="BH197" i="1"/>
  <c r="BH217" i="1"/>
  <c r="BH267" i="1"/>
  <c r="BH281" i="1"/>
  <c r="BH293" i="1"/>
  <c r="BH306" i="1"/>
  <c r="BH331" i="1"/>
  <c r="BH345" i="1"/>
  <c r="BH354" i="1"/>
  <c r="BH357" i="1"/>
  <c r="BH370" i="1"/>
  <c r="BF9" i="1"/>
  <c r="BF31" i="1"/>
  <c r="BF41" i="1"/>
  <c r="BF63" i="1"/>
  <c r="BF73" i="1"/>
  <c r="BF170" i="1"/>
  <c r="BF178" i="1"/>
  <c r="BF186" i="1"/>
  <c r="BF194" i="1"/>
  <c r="BF202" i="1"/>
  <c r="BF210" i="1"/>
  <c r="BF212" i="1"/>
  <c r="BF218" i="1"/>
  <c r="BF220" i="1"/>
  <c r="BF226" i="1"/>
  <c r="BF228" i="1"/>
  <c r="BF234" i="1"/>
  <c r="BF236" i="1"/>
  <c r="BF242" i="1"/>
  <c r="BF244" i="1"/>
  <c r="BF250" i="1"/>
  <c r="BF252" i="1"/>
  <c r="BF258" i="1"/>
  <c r="BF260" i="1"/>
  <c r="BF266" i="1"/>
  <c r="BF268" i="1"/>
  <c r="BF274" i="1"/>
  <c r="BF276" i="1"/>
  <c r="BF282" i="1"/>
  <c r="BF284" i="1"/>
  <c r="BF290" i="1"/>
  <c r="BF292" i="1"/>
  <c r="BF298" i="1"/>
  <c r="BF300" i="1"/>
  <c r="BF306" i="1"/>
  <c r="BF308" i="1"/>
  <c r="BF314" i="1"/>
  <c r="BF316" i="1"/>
  <c r="BF322" i="1"/>
  <c r="BF324" i="1"/>
  <c r="BF330" i="1"/>
  <c r="BF332" i="1"/>
  <c r="BF338" i="1"/>
  <c r="BF340" i="1"/>
  <c r="BF346" i="1"/>
  <c r="BF348" i="1"/>
  <c r="BF354" i="1"/>
  <c r="BF356" i="1"/>
  <c r="BF362" i="1"/>
  <c r="BF364" i="1"/>
  <c r="BF370" i="1"/>
  <c r="BF372" i="1"/>
  <c r="AZ114" i="1"/>
  <c r="AZ370" i="1"/>
  <c r="BV5" i="1"/>
  <c r="AV6" i="1"/>
  <c r="AV70" i="1"/>
  <c r="AV134" i="1"/>
  <c r="AV308" i="1"/>
  <c r="AV316" i="1"/>
  <c r="AV324" i="1"/>
  <c r="AV332" i="1"/>
  <c r="AV340" i="1"/>
  <c r="AV348" i="1"/>
  <c r="AV356" i="1"/>
  <c r="AV364" i="1"/>
  <c r="AV372" i="1"/>
  <c r="AT376" i="1"/>
  <c r="BZ376" i="1" s="1"/>
  <c r="AS376" i="1"/>
  <c r="AR376" i="1"/>
  <c r="BV376" i="1" s="1"/>
  <c r="AQ376" i="1"/>
  <c r="AP376" i="1"/>
  <c r="AO376" i="1"/>
  <c r="AT375" i="1"/>
  <c r="BZ375" i="1" s="1"/>
  <c r="AS375" i="1"/>
  <c r="AR375" i="1"/>
  <c r="BV375" i="1" s="1"/>
  <c r="AQ375" i="1"/>
  <c r="BT375" i="1" s="1"/>
  <c r="AP375" i="1"/>
  <c r="AO375" i="1"/>
  <c r="BP375" i="1" s="1"/>
  <c r="AT374" i="1"/>
  <c r="BZ374" i="1" s="1"/>
  <c r="AS374" i="1"/>
  <c r="AR374" i="1"/>
  <c r="BV374" i="1" s="1"/>
  <c r="AQ374" i="1"/>
  <c r="BT374" i="1" s="1"/>
  <c r="AP374" i="1"/>
  <c r="AO374" i="1"/>
  <c r="AT373" i="1"/>
  <c r="BZ373" i="1" s="1"/>
  <c r="AS373" i="1"/>
  <c r="AR373" i="1"/>
  <c r="BV373" i="1" s="1"/>
  <c r="AQ373" i="1"/>
  <c r="BT373" i="1" s="1"/>
  <c r="AP373" i="1"/>
  <c r="AO373" i="1"/>
  <c r="BP373" i="1" s="1"/>
  <c r="AT372" i="1"/>
  <c r="BZ372" i="1" s="1"/>
  <c r="AS372" i="1"/>
  <c r="AR372" i="1"/>
  <c r="BV372" i="1" s="1"/>
  <c r="AQ372" i="1"/>
  <c r="BT372" i="1" s="1"/>
  <c r="AP372" i="1"/>
  <c r="AO372" i="1"/>
  <c r="AT371" i="1"/>
  <c r="BZ371" i="1" s="1"/>
  <c r="AS371" i="1"/>
  <c r="AR371" i="1"/>
  <c r="BV371" i="1" s="1"/>
  <c r="AQ371" i="1"/>
  <c r="BT371" i="1" s="1"/>
  <c r="AP371" i="1"/>
  <c r="AO371" i="1"/>
  <c r="BP371" i="1" s="1"/>
  <c r="AT370" i="1"/>
  <c r="BZ370" i="1" s="1"/>
  <c r="AS370" i="1"/>
  <c r="AR370" i="1"/>
  <c r="BV370" i="1" s="1"/>
  <c r="AQ370" i="1"/>
  <c r="BT370" i="1" s="1"/>
  <c r="AP370" i="1"/>
  <c r="AO370" i="1"/>
  <c r="BP370" i="1" s="1"/>
  <c r="AT369" i="1"/>
  <c r="BZ369" i="1" s="1"/>
  <c r="AS369" i="1"/>
  <c r="AR369" i="1"/>
  <c r="BV369" i="1" s="1"/>
  <c r="AQ369" i="1"/>
  <c r="BT369" i="1" s="1"/>
  <c r="AP369" i="1"/>
  <c r="AO369" i="1"/>
  <c r="BP369" i="1" s="1"/>
  <c r="AT368" i="1"/>
  <c r="BZ368" i="1" s="1"/>
  <c r="AS368" i="1"/>
  <c r="AR368" i="1"/>
  <c r="AQ368" i="1"/>
  <c r="BT368" i="1" s="1"/>
  <c r="AP368" i="1"/>
  <c r="AO368" i="1"/>
  <c r="AT367" i="1"/>
  <c r="BZ367" i="1" s="1"/>
  <c r="AS367" i="1"/>
  <c r="AR367" i="1"/>
  <c r="BV367" i="1" s="1"/>
  <c r="AQ367" i="1"/>
  <c r="BT367" i="1" s="1"/>
  <c r="AP367" i="1"/>
  <c r="AO367" i="1"/>
  <c r="BP367" i="1" s="1"/>
  <c r="AT366" i="1"/>
  <c r="BZ366" i="1" s="1"/>
  <c r="AS366" i="1"/>
  <c r="AR366" i="1"/>
  <c r="BV366" i="1" s="1"/>
  <c r="AQ366" i="1"/>
  <c r="BT366" i="1" s="1"/>
  <c r="AP366" i="1"/>
  <c r="AO366" i="1"/>
  <c r="AT365" i="1"/>
  <c r="BZ365" i="1" s="1"/>
  <c r="AS365" i="1"/>
  <c r="AR365" i="1"/>
  <c r="BV365" i="1" s="1"/>
  <c r="AQ365" i="1"/>
  <c r="BT365" i="1" s="1"/>
  <c r="AP365" i="1"/>
  <c r="AO365" i="1"/>
  <c r="BP365" i="1" s="1"/>
  <c r="AT364" i="1"/>
  <c r="BZ364" i="1" s="1"/>
  <c r="AS364" i="1"/>
  <c r="AR364" i="1"/>
  <c r="BV364" i="1" s="1"/>
  <c r="AQ364" i="1"/>
  <c r="AP364" i="1"/>
  <c r="AO364" i="1"/>
  <c r="AT363" i="1"/>
  <c r="BZ363" i="1" s="1"/>
  <c r="AS363" i="1"/>
  <c r="AR363" i="1"/>
  <c r="BV363" i="1" s="1"/>
  <c r="AQ363" i="1"/>
  <c r="BT363" i="1" s="1"/>
  <c r="AP363" i="1"/>
  <c r="AO363" i="1"/>
  <c r="BP363" i="1" s="1"/>
  <c r="AT362" i="1"/>
  <c r="BZ362" i="1" s="1"/>
  <c r="AS362" i="1"/>
  <c r="AR362" i="1"/>
  <c r="BV362" i="1" s="1"/>
  <c r="AQ362" i="1"/>
  <c r="BT362" i="1" s="1"/>
  <c r="AP362" i="1"/>
  <c r="AO362" i="1"/>
  <c r="BP362" i="1" s="1"/>
  <c r="AT361" i="1"/>
  <c r="BZ361" i="1" s="1"/>
  <c r="AS361" i="1"/>
  <c r="AR361" i="1"/>
  <c r="BV361" i="1" s="1"/>
  <c r="AQ361" i="1"/>
  <c r="BT361" i="1" s="1"/>
  <c r="AP361" i="1"/>
  <c r="AO361" i="1"/>
  <c r="BP361" i="1" s="1"/>
  <c r="AT360" i="1"/>
  <c r="BZ360" i="1" s="1"/>
  <c r="AS360" i="1"/>
  <c r="AR360" i="1"/>
  <c r="AQ360" i="1"/>
  <c r="AP360" i="1"/>
  <c r="AO360" i="1"/>
  <c r="AT359" i="1"/>
  <c r="BZ359" i="1" s="1"/>
  <c r="AS359" i="1"/>
  <c r="AR359" i="1"/>
  <c r="BV359" i="1" s="1"/>
  <c r="AQ359" i="1"/>
  <c r="BT359" i="1" s="1"/>
  <c r="AP359" i="1"/>
  <c r="AO359" i="1"/>
  <c r="BP359" i="1" s="1"/>
  <c r="AT358" i="1"/>
  <c r="BZ358" i="1" s="1"/>
  <c r="AS358" i="1"/>
  <c r="AR358" i="1"/>
  <c r="BV358" i="1" s="1"/>
  <c r="AQ358" i="1"/>
  <c r="BT358" i="1" s="1"/>
  <c r="AP358" i="1"/>
  <c r="AO358" i="1"/>
  <c r="AT357" i="1"/>
  <c r="AS357" i="1"/>
  <c r="AR357" i="1"/>
  <c r="BV357" i="1" s="1"/>
  <c r="AQ357" i="1"/>
  <c r="BT357" i="1" s="1"/>
  <c r="AP357" i="1"/>
  <c r="AO357" i="1"/>
  <c r="BP357" i="1" s="1"/>
  <c r="AT356" i="1"/>
  <c r="BZ356" i="1" s="1"/>
  <c r="AS356" i="1"/>
  <c r="AR356" i="1"/>
  <c r="BV356" i="1" s="1"/>
  <c r="AQ356" i="1"/>
  <c r="BT356" i="1" s="1"/>
  <c r="AP356" i="1"/>
  <c r="AO356" i="1"/>
  <c r="BP356" i="1" s="1"/>
  <c r="AT355" i="1"/>
  <c r="BZ355" i="1" s="1"/>
  <c r="AS355" i="1"/>
  <c r="AR355" i="1"/>
  <c r="BV355" i="1" s="1"/>
  <c r="AQ355" i="1"/>
  <c r="BT355" i="1" s="1"/>
  <c r="AP355" i="1"/>
  <c r="AO355" i="1"/>
  <c r="BP355" i="1" s="1"/>
  <c r="AT354" i="1"/>
  <c r="BZ354" i="1" s="1"/>
  <c r="AS354" i="1"/>
  <c r="AR354" i="1"/>
  <c r="BV354" i="1" s="1"/>
  <c r="AQ354" i="1"/>
  <c r="BT354" i="1" s="1"/>
  <c r="AP354" i="1"/>
  <c r="AO354" i="1"/>
  <c r="BP354" i="1" s="1"/>
  <c r="AT353" i="1"/>
  <c r="BZ353" i="1" s="1"/>
  <c r="AS353" i="1"/>
  <c r="AR353" i="1"/>
  <c r="BV353" i="1" s="1"/>
  <c r="AQ353" i="1"/>
  <c r="BT353" i="1" s="1"/>
  <c r="AP353" i="1"/>
  <c r="AO353" i="1"/>
  <c r="BP353" i="1" s="1"/>
  <c r="AT352" i="1"/>
  <c r="BZ352" i="1" s="1"/>
  <c r="AS352" i="1"/>
  <c r="AR352" i="1"/>
  <c r="BV352" i="1" s="1"/>
  <c r="AQ352" i="1"/>
  <c r="BT352" i="1" s="1"/>
  <c r="AP352" i="1"/>
  <c r="AO352" i="1"/>
  <c r="AT351" i="1"/>
  <c r="BZ351" i="1" s="1"/>
  <c r="AS351" i="1"/>
  <c r="AR351" i="1"/>
  <c r="BV351" i="1" s="1"/>
  <c r="AQ351" i="1"/>
  <c r="BT351" i="1" s="1"/>
  <c r="AP351" i="1"/>
  <c r="AO351" i="1"/>
  <c r="BP351" i="1" s="1"/>
  <c r="AT350" i="1"/>
  <c r="BZ350" i="1" s="1"/>
  <c r="AS350" i="1"/>
  <c r="AR350" i="1"/>
  <c r="BV350" i="1" s="1"/>
  <c r="AQ350" i="1"/>
  <c r="BT350" i="1" s="1"/>
  <c r="AP350" i="1"/>
  <c r="AO350" i="1"/>
  <c r="AT349" i="1"/>
  <c r="BZ349" i="1" s="1"/>
  <c r="AS349" i="1"/>
  <c r="AR349" i="1"/>
  <c r="BV349" i="1" s="1"/>
  <c r="AQ349" i="1"/>
  <c r="BT349" i="1" s="1"/>
  <c r="AP349" i="1"/>
  <c r="AO349" i="1"/>
  <c r="BP349" i="1" s="1"/>
  <c r="AT348" i="1"/>
  <c r="BZ348" i="1" s="1"/>
  <c r="AS348" i="1"/>
  <c r="AR348" i="1"/>
  <c r="BV348" i="1" s="1"/>
  <c r="AQ348" i="1"/>
  <c r="AP348" i="1"/>
  <c r="AO348" i="1"/>
  <c r="BP348" i="1" s="1"/>
  <c r="AT347" i="1"/>
  <c r="BZ347" i="1" s="1"/>
  <c r="AS347" i="1"/>
  <c r="AR347" i="1"/>
  <c r="BV347" i="1" s="1"/>
  <c r="AQ347" i="1"/>
  <c r="BT347" i="1" s="1"/>
  <c r="AP347" i="1"/>
  <c r="AO347" i="1"/>
  <c r="BP347" i="1" s="1"/>
  <c r="AT346" i="1"/>
  <c r="BZ346" i="1" s="1"/>
  <c r="AS346" i="1"/>
  <c r="AR346" i="1"/>
  <c r="BV346" i="1" s="1"/>
  <c r="AQ346" i="1"/>
  <c r="BT346" i="1" s="1"/>
  <c r="AP346" i="1"/>
  <c r="AO346" i="1"/>
  <c r="BP346" i="1" s="1"/>
  <c r="AT345" i="1"/>
  <c r="BZ345" i="1" s="1"/>
  <c r="AS345" i="1"/>
  <c r="AR345" i="1"/>
  <c r="BV345" i="1" s="1"/>
  <c r="AQ345" i="1"/>
  <c r="BT345" i="1" s="1"/>
  <c r="AP345" i="1"/>
  <c r="AO345" i="1"/>
  <c r="BP345" i="1" s="1"/>
  <c r="AT344" i="1"/>
  <c r="BZ344" i="1" s="1"/>
  <c r="AS344" i="1"/>
  <c r="AR344" i="1"/>
  <c r="BV344" i="1" s="1"/>
  <c r="AQ344" i="1"/>
  <c r="AP344" i="1"/>
  <c r="AO344" i="1"/>
  <c r="AT343" i="1"/>
  <c r="BZ343" i="1" s="1"/>
  <c r="AS343" i="1"/>
  <c r="AR343" i="1"/>
  <c r="BV343" i="1" s="1"/>
  <c r="AQ343" i="1"/>
  <c r="BT343" i="1" s="1"/>
  <c r="AP343" i="1"/>
  <c r="AO343" i="1"/>
  <c r="BP343" i="1" s="1"/>
  <c r="AT342" i="1"/>
  <c r="BZ342" i="1" s="1"/>
  <c r="AS342" i="1"/>
  <c r="AR342" i="1"/>
  <c r="BV342" i="1" s="1"/>
  <c r="AQ342" i="1"/>
  <c r="BT342" i="1" s="1"/>
  <c r="AP342" i="1"/>
  <c r="AO342" i="1"/>
  <c r="AT341" i="1"/>
  <c r="BZ341" i="1" s="1"/>
  <c r="AS341" i="1"/>
  <c r="AR341" i="1"/>
  <c r="BV341" i="1" s="1"/>
  <c r="AQ341" i="1"/>
  <c r="BT341" i="1" s="1"/>
  <c r="AP341" i="1"/>
  <c r="AO341" i="1"/>
  <c r="BP341" i="1" s="1"/>
  <c r="AT340" i="1"/>
  <c r="BZ340" i="1" s="1"/>
  <c r="AS340" i="1"/>
  <c r="AR340" i="1"/>
  <c r="BV340" i="1" s="1"/>
  <c r="AQ340" i="1"/>
  <c r="BT340" i="1" s="1"/>
  <c r="AP340" i="1"/>
  <c r="AO340" i="1"/>
  <c r="BP340" i="1" s="1"/>
  <c r="AT339" i="1"/>
  <c r="BZ339" i="1" s="1"/>
  <c r="AS339" i="1"/>
  <c r="AR339" i="1"/>
  <c r="BV339" i="1" s="1"/>
  <c r="AQ339" i="1"/>
  <c r="BT339" i="1" s="1"/>
  <c r="AP339" i="1"/>
  <c r="AO339" i="1"/>
  <c r="BP339" i="1" s="1"/>
  <c r="AT338" i="1"/>
  <c r="BZ338" i="1" s="1"/>
  <c r="AS338" i="1"/>
  <c r="AR338" i="1"/>
  <c r="BV338" i="1" s="1"/>
  <c r="AQ338" i="1"/>
  <c r="BT338" i="1" s="1"/>
  <c r="AP338" i="1"/>
  <c r="AO338" i="1"/>
  <c r="BP338" i="1" s="1"/>
  <c r="AT337" i="1"/>
  <c r="BZ337" i="1" s="1"/>
  <c r="AS337" i="1"/>
  <c r="AR337" i="1"/>
  <c r="BV337" i="1" s="1"/>
  <c r="AQ337" i="1"/>
  <c r="BT337" i="1" s="1"/>
  <c r="AP337" i="1"/>
  <c r="AO337" i="1"/>
  <c r="BP337" i="1" s="1"/>
  <c r="AT336" i="1"/>
  <c r="BZ336" i="1" s="1"/>
  <c r="AS336" i="1"/>
  <c r="AR336" i="1"/>
  <c r="AQ336" i="1"/>
  <c r="BT336" i="1" s="1"/>
  <c r="AP336" i="1"/>
  <c r="AO336" i="1"/>
  <c r="AT335" i="1"/>
  <c r="BZ335" i="1" s="1"/>
  <c r="AS335" i="1"/>
  <c r="AR335" i="1"/>
  <c r="BV335" i="1" s="1"/>
  <c r="AQ335" i="1"/>
  <c r="BT335" i="1" s="1"/>
  <c r="AP335" i="1"/>
  <c r="AO335" i="1"/>
  <c r="BP335" i="1" s="1"/>
  <c r="AT334" i="1"/>
  <c r="BZ334" i="1" s="1"/>
  <c r="AS334" i="1"/>
  <c r="AR334" i="1"/>
  <c r="BV334" i="1" s="1"/>
  <c r="AQ334" i="1"/>
  <c r="BT334" i="1" s="1"/>
  <c r="AP334" i="1"/>
  <c r="AO334" i="1"/>
  <c r="AT333" i="1"/>
  <c r="BZ333" i="1" s="1"/>
  <c r="AS333" i="1"/>
  <c r="AR333" i="1"/>
  <c r="BV333" i="1" s="1"/>
  <c r="AQ333" i="1"/>
  <c r="BT333" i="1" s="1"/>
  <c r="AP333" i="1"/>
  <c r="AO333" i="1"/>
  <c r="BP333" i="1" s="1"/>
  <c r="AT332" i="1"/>
  <c r="BZ332" i="1" s="1"/>
  <c r="AS332" i="1"/>
  <c r="AR332" i="1"/>
  <c r="BV332" i="1" s="1"/>
  <c r="AQ332" i="1"/>
  <c r="BT332" i="1" s="1"/>
  <c r="AP332" i="1"/>
  <c r="AO332" i="1"/>
  <c r="BP332" i="1" s="1"/>
  <c r="AT331" i="1"/>
  <c r="BZ331" i="1" s="1"/>
  <c r="AS331" i="1"/>
  <c r="AR331" i="1"/>
  <c r="BV331" i="1" s="1"/>
  <c r="AQ331" i="1"/>
  <c r="AP331" i="1"/>
  <c r="AO331" i="1"/>
  <c r="BP331" i="1" s="1"/>
  <c r="AT330" i="1"/>
  <c r="BZ330" i="1" s="1"/>
  <c r="AS330" i="1"/>
  <c r="AR330" i="1"/>
  <c r="BV330" i="1" s="1"/>
  <c r="AQ330" i="1"/>
  <c r="BT330" i="1" s="1"/>
  <c r="AP330" i="1"/>
  <c r="AO330" i="1"/>
  <c r="BP330" i="1" s="1"/>
  <c r="AT329" i="1"/>
  <c r="BZ329" i="1" s="1"/>
  <c r="AS329" i="1"/>
  <c r="AR329" i="1"/>
  <c r="BV329" i="1" s="1"/>
  <c r="AQ329" i="1"/>
  <c r="BT329" i="1" s="1"/>
  <c r="AP329" i="1"/>
  <c r="AO329" i="1"/>
  <c r="BP329" i="1" s="1"/>
  <c r="AT328" i="1"/>
  <c r="BZ328" i="1" s="1"/>
  <c r="AS328" i="1"/>
  <c r="AR328" i="1"/>
  <c r="AQ328" i="1"/>
  <c r="BT328" i="1" s="1"/>
  <c r="AP328" i="1"/>
  <c r="AO328" i="1"/>
  <c r="AT327" i="1"/>
  <c r="BZ327" i="1" s="1"/>
  <c r="AS327" i="1"/>
  <c r="AR327" i="1"/>
  <c r="BV327" i="1" s="1"/>
  <c r="AQ327" i="1"/>
  <c r="BT327" i="1" s="1"/>
  <c r="AP327" i="1"/>
  <c r="AO327" i="1"/>
  <c r="BP327" i="1" s="1"/>
  <c r="AT326" i="1"/>
  <c r="BZ326" i="1" s="1"/>
  <c r="AS326" i="1"/>
  <c r="AR326" i="1"/>
  <c r="BV326" i="1" s="1"/>
  <c r="AQ326" i="1"/>
  <c r="BT326" i="1" s="1"/>
  <c r="AP326" i="1"/>
  <c r="AO326" i="1"/>
  <c r="AT325" i="1"/>
  <c r="BZ325" i="1" s="1"/>
  <c r="AS325" i="1"/>
  <c r="AR325" i="1"/>
  <c r="BV325" i="1" s="1"/>
  <c r="AQ325" i="1"/>
  <c r="BT325" i="1" s="1"/>
  <c r="AP325" i="1"/>
  <c r="AO325" i="1"/>
  <c r="BP325" i="1" s="1"/>
  <c r="AT324" i="1"/>
  <c r="BZ324" i="1" s="1"/>
  <c r="AS324" i="1"/>
  <c r="AR324" i="1"/>
  <c r="BV324" i="1" s="1"/>
  <c r="AQ324" i="1"/>
  <c r="AP324" i="1"/>
  <c r="AO324" i="1"/>
  <c r="BP324" i="1" s="1"/>
  <c r="AT323" i="1"/>
  <c r="BZ323" i="1" s="1"/>
  <c r="AS323" i="1"/>
  <c r="AR323" i="1"/>
  <c r="BV323" i="1" s="1"/>
  <c r="AQ323" i="1"/>
  <c r="BT323" i="1" s="1"/>
  <c r="AP323" i="1"/>
  <c r="AO323" i="1"/>
  <c r="BP323" i="1" s="1"/>
  <c r="AT322" i="1"/>
  <c r="BZ322" i="1" s="1"/>
  <c r="AS322" i="1"/>
  <c r="AR322" i="1"/>
  <c r="BV322" i="1" s="1"/>
  <c r="AQ322" i="1"/>
  <c r="BT322" i="1" s="1"/>
  <c r="AP322" i="1"/>
  <c r="AO322" i="1"/>
  <c r="BP322" i="1" s="1"/>
  <c r="AT321" i="1"/>
  <c r="BZ321" i="1" s="1"/>
  <c r="AS321" i="1"/>
  <c r="AR321" i="1"/>
  <c r="BV321" i="1" s="1"/>
  <c r="AQ321" i="1"/>
  <c r="BT321" i="1" s="1"/>
  <c r="AP321" i="1"/>
  <c r="AO321" i="1"/>
  <c r="BP321" i="1" s="1"/>
  <c r="AT320" i="1"/>
  <c r="BZ320" i="1" s="1"/>
  <c r="AS320" i="1"/>
  <c r="AR320" i="1"/>
  <c r="BV320" i="1" s="1"/>
  <c r="AQ320" i="1"/>
  <c r="BT320" i="1" s="1"/>
  <c r="AP320" i="1"/>
  <c r="AO320" i="1"/>
  <c r="AT319" i="1"/>
  <c r="BZ319" i="1" s="1"/>
  <c r="AS319" i="1"/>
  <c r="AR319" i="1"/>
  <c r="BV319" i="1" s="1"/>
  <c r="AQ319" i="1"/>
  <c r="BT319" i="1" s="1"/>
  <c r="AP319" i="1"/>
  <c r="AO319" i="1"/>
  <c r="BP319" i="1" s="1"/>
  <c r="AT318" i="1"/>
  <c r="BZ318" i="1" s="1"/>
  <c r="AS318" i="1"/>
  <c r="AR318" i="1"/>
  <c r="BV318" i="1" s="1"/>
  <c r="AQ318" i="1"/>
  <c r="BT318" i="1" s="1"/>
  <c r="AP318" i="1"/>
  <c r="AO318" i="1"/>
  <c r="AT317" i="1"/>
  <c r="BZ317" i="1" s="1"/>
  <c r="AS317" i="1"/>
  <c r="AR317" i="1"/>
  <c r="BV317" i="1" s="1"/>
  <c r="AQ317" i="1"/>
  <c r="BT317" i="1" s="1"/>
  <c r="AP317" i="1"/>
  <c r="AO317" i="1"/>
  <c r="BP317" i="1" s="1"/>
  <c r="AT316" i="1"/>
  <c r="BZ316" i="1" s="1"/>
  <c r="AS316" i="1"/>
  <c r="AR316" i="1"/>
  <c r="BV316" i="1" s="1"/>
  <c r="AQ316" i="1"/>
  <c r="BT316" i="1" s="1"/>
  <c r="AP316" i="1"/>
  <c r="AO316" i="1"/>
  <c r="BP316" i="1" s="1"/>
  <c r="AT315" i="1"/>
  <c r="BZ315" i="1" s="1"/>
  <c r="AS315" i="1"/>
  <c r="AR315" i="1"/>
  <c r="BV315" i="1" s="1"/>
  <c r="AQ315" i="1"/>
  <c r="BT315" i="1" s="1"/>
  <c r="AP315" i="1"/>
  <c r="AO315" i="1"/>
  <c r="BP315" i="1" s="1"/>
  <c r="AT314" i="1"/>
  <c r="BZ314" i="1" s="1"/>
  <c r="AS314" i="1"/>
  <c r="AR314" i="1"/>
  <c r="BV314" i="1" s="1"/>
  <c r="AQ314" i="1"/>
  <c r="BT314" i="1" s="1"/>
  <c r="AP314" i="1"/>
  <c r="AO314" i="1"/>
  <c r="BP314" i="1" s="1"/>
  <c r="AT313" i="1"/>
  <c r="BZ313" i="1" s="1"/>
  <c r="AS313" i="1"/>
  <c r="AR313" i="1"/>
  <c r="BV313" i="1" s="1"/>
  <c r="AQ313" i="1"/>
  <c r="BT313" i="1" s="1"/>
  <c r="AP313" i="1"/>
  <c r="AO313" i="1"/>
  <c r="BP313" i="1" s="1"/>
  <c r="AT312" i="1"/>
  <c r="BZ312" i="1" s="1"/>
  <c r="AS312" i="1"/>
  <c r="AR312" i="1"/>
  <c r="BV312" i="1" s="1"/>
  <c r="AQ312" i="1"/>
  <c r="BT312" i="1" s="1"/>
  <c r="AP312" i="1"/>
  <c r="AO312" i="1"/>
  <c r="AT311" i="1"/>
  <c r="BZ311" i="1" s="1"/>
  <c r="AS311" i="1"/>
  <c r="AR311" i="1"/>
  <c r="BV311" i="1" s="1"/>
  <c r="AQ311" i="1"/>
  <c r="BT311" i="1" s="1"/>
  <c r="AP311" i="1"/>
  <c r="AO311" i="1"/>
  <c r="BP311" i="1" s="1"/>
  <c r="AT310" i="1"/>
  <c r="BZ310" i="1" s="1"/>
  <c r="AS310" i="1"/>
  <c r="AR310" i="1"/>
  <c r="BV310" i="1" s="1"/>
  <c r="AQ310" i="1"/>
  <c r="BT310" i="1" s="1"/>
  <c r="AP310" i="1"/>
  <c r="AO310" i="1"/>
  <c r="AT309" i="1"/>
  <c r="BZ309" i="1" s="1"/>
  <c r="AS309" i="1"/>
  <c r="AR309" i="1"/>
  <c r="BV309" i="1" s="1"/>
  <c r="AQ309" i="1"/>
  <c r="BT309" i="1" s="1"/>
  <c r="AP309" i="1"/>
  <c r="AO309" i="1"/>
  <c r="BP309" i="1" s="1"/>
  <c r="AT308" i="1"/>
  <c r="BZ308" i="1" s="1"/>
  <c r="AS308" i="1"/>
  <c r="AR308" i="1"/>
  <c r="BV308" i="1" s="1"/>
  <c r="AQ308" i="1"/>
  <c r="AP308" i="1"/>
  <c r="AO308" i="1"/>
  <c r="BP308" i="1" s="1"/>
  <c r="AT307" i="1"/>
  <c r="BZ307" i="1" s="1"/>
  <c r="AS307" i="1"/>
  <c r="AR307" i="1"/>
  <c r="BV307" i="1" s="1"/>
  <c r="AQ307" i="1"/>
  <c r="BT307" i="1" s="1"/>
  <c r="AP307" i="1"/>
  <c r="AO307" i="1"/>
  <c r="BP307" i="1" s="1"/>
  <c r="AT306" i="1"/>
  <c r="BZ306" i="1" s="1"/>
  <c r="AS306" i="1"/>
  <c r="AR306" i="1"/>
  <c r="BV306" i="1" s="1"/>
  <c r="AQ306" i="1"/>
  <c r="BT306" i="1" s="1"/>
  <c r="AP306" i="1"/>
  <c r="AO306" i="1"/>
  <c r="BP306" i="1" s="1"/>
  <c r="AT305" i="1"/>
  <c r="BZ305" i="1" s="1"/>
  <c r="AS305" i="1"/>
  <c r="AR305" i="1"/>
  <c r="BV305" i="1" s="1"/>
  <c r="AQ305" i="1"/>
  <c r="BT305" i="1" s="1"/>
  <c r="AP305" i="1"/>
  <c r="AO305" i="1"/>
  <c r="BP305" i="1" s="1"/>
  <c r="AT304" i="1"/>
  <c r="BZ304" i="1" s="1"/>
  <c r="AS304" i="1"/>
  <c r="AR304" i="1"/>
  <c r="BV304" i="1" s="1"/>
  <c r="AQ304" i="1"/>
  <c r="BT304" i="1" s="1"/>
  <c r="AP304" i="1"/>
  <c r="AO304" i="1"/>
  <c r="AT303" i="1"/>
  <c r="BZ303" i="1" s="1"/>
  <c r="AS303" i="1"/>
  <c r="AR303" i="1"/>
  <c r="BV303" i="1" s="1"/>
  <c r="AQ303" i="1"/>
  <c r="BT303" i="1" s="1"/>
  <c r="AP303" i="1"/>
  <c r="AO303" i="1"/>
  <c r="BP303" i="1" s="1"/>
  <c r="AT302" i="1"/>
  <c r="BZ302" i="1" s="1"/>
  <c r="AS302" i="1"/>
  <c r="AR302" i="1"/>
  <c r="BV302" i="1" s="1"/>
  <c r="AQ302" i="1"/>
  <c r="BT302" i="1" s="1"/>
  <c r="AP302" i="1"/>
  <c r="AO302" i="1"/>
  <c r="AT301" i="1"/>
  <c r="BZ301" i="1" s="1"/>
  <c r="AS301" i="1"/>
  <c r="AR301" i="1"/>
  <c r="BV301" i="1" s="1"/>
  <c r="AQ301" i="1"/>
  <c r="AP301" i="1"/>
  <c r="AO301" i="1"/>
  <c r="BP301" i="1" s="1"/>
  <c r="AT300" i="1"/>
  <c r="BZ300" i="1" s="1"/>
  <c r="AS300" i="1"/>
  <c r="AR300" i="1"/>
  <c r="BV300" i="1" s="1"/>
  <c r="AQ300" i="1"/>
  <c r="BT300" i="1" s="1"/>
  <c r="AP300" i="1"/>
  <c r="AO300" i="1"/>
  <c r="BP300" i="1" s="1"/>
  <c r="AT299" i="1"/>
  <c r="BZ299" i="1" s="1"/>
  <c r="AS299" i="1"/>
  <c r="AR299" i="1"/>
  <c r="BV299" i="1" s="1"/>
  <c r="AQ299" i="1"/>
  <c r="BT299" i="1" s="1"/>
  <c r="AP299" i="1"/>
  <c r="AO299" i="1"/>
  <c r="BP299" i="1" s="1"/>
  <c r="AT298" i="1"/>
  <c r="BZ298" i="1" s="1"/>
  <c r="AS298" i="1"/>
  <c r="AR298" i="1"/>
  <c r="BV298" i="1" s="1"/>
  <c r="AQ298" i="1"/>
  <c r="BT298" i="1" s="1"/>
  <c r="AP298" i="1"/>
  <c r="AO298" i="1"/>
  <c r="BP298" i="1" s="1"/>
  <c r="AT297" i="1"/>
  <c r="BZ297" i="1" s="1"/>
  <c r="AS297" i="1"/>
  <c r="AR297" i="1"/>
  <c r="BV297" i="1" s="1"/>
  <c r="AQ297" i="1"/>
  <c r="BT297" i="1" s="1"/>
  <c r="AP297" i="1"/>
  <c r="AO297" i="1"/>
  <c r="BP297" i="1" s="1"/>
  <c r="AT296" i="1"/>
  <c r="BZ296" i="1" s="1"/>
  <c r="AS296" i="1"/>
  <c r="AR296" i="1"/>
  <c r="BV296" i="1" s="1"/>
  <c r="AQ296" i="1"/>
  <c r="BT296" i="1" s="1"/>
  <c r="AP296" i="1"/>
  <c r="AO296" i="1"/>
  <c r="AT295" i="1"/>
  <c r="BZ295" i="1" s="1"/>
  <c r="AS295" i="1"/>
  <c r="AR295" i="1"/>
  <c r="BV295" i="1" s="1"/>
  <c r="AQ295" i="1"/>
  <c r="BT295" i="1" s="1"/>
  <c r="AP295" i="1"/>
  <c r="AO295" i="1"/>
  <c r="BP295" i="1" s="1"/>
  <c r="AT294" i="1"/>
  <c r="BZ294" i="1" s="1"/>
  <c r="AS294" i="1"/>
  <c r="AR294" i="1"/>
  <c r="BV294" i="1" s="1"/>
  <c r="AQ294" i="1"/>
  <c r="BT294" i="1" s="1"/>
  <c r="AP294" i="1"/>
  <c r="AO294" i="1"/>
  <c r="AT293" i="1"/>
  <c r="BZ293" i="1" s="1"/>
  <c r="AS293" i="1"/>
  <c r="AR293" i="1"/>
  <c r="BV293" i="1" s="1"/>
  <c r="AQ293" i="1"/>
  <c r="BT293" i="1" s="1"/>
  <c r="AP293" i="1"/>
  <c r="AO293" i="1"/>
  <c r="BP293" i="1" s="1"/>
  <c r="AT292" i="1"/>
  <c r="BZ292" i="1" s="1"/>
  <c r="AS292" i="1"/>
  <c r="AR292" i="1"/>
  <c r="BV292" i="1" s="1"/>
  <c r="AQ292" i="1"/>
  <c r="BT292" i="1" s="1"/>
  <c r="AP292" i="1"/>
  <c r="AO292" i="1"/>
  <c r="BP292" i="1" s="1"/>
  <c r="AT291" i="1"/>
  <c r="BZ291" i="1" s="1"/>
  <c r="AS291" i="1"/>
  <c r="AR291" i="1"/>
  <c r="BV291" i="1" s="1"/>
  <c r="AQ291" i="1"/>
  <c r="BT291" i="1" s="1"/>
  <c r="AP291" i="1"/>
  <c r="AO291" i="1"/>
  <c r="BP291" i="1" s="1"/>
  <c r="AT290" i="1"/>
  <c r="BZ290" i="1" s="1"/>
  <c r="AS290" i="1"/>
  <c r="AR290" i="1"/>
  <c r="BV290" i="1" s="1"/>
  <c r="AQ290" i="1"/>
  <c r="BT290" i="1" s="1"/>
  <c r="AP290" i="1"/>
  <c r="AO290" i="1"/>
  <c r="BP290" i="1" s="1"/>
  <c r="AT289" i="1"/>
  <c r="BZ289" i="1" s="1"/>
  <c r="AS289" i="1"/>
  <c r="AR289" i="1"/>
  <c r="BV289" i="1" s="1"/>
  <c r="AQ289" i="1"/>
  <c r="BT289" i="1" s="1"/>
  <c r="AP289" i="1"/>
  <c r="AO289" i="1"/>
  <c r="BP289" i="1" s="1"/>
  <c r="AT288" i="1"/>
  <c r="BZ288" i="1" s="1"/>
  <c r="AS288" i="1"/>
  <c r="AR288" i="1"/>
  <c r="BV288" i="1" s="1"/>
  <c r="AQ288" i="1"/>
  <c r="BT288" i="1" s="1"/>
  <c r="AP288" i="1"/>
  <c r="AO288" i="1"/>
  <c r="AT287" i="1"/>
  <c r="BZ287" i="1" s="1"/>
  <c r="AS287" i="1"/>
  <c r="AR287" i="1"/>
  <c r="BV287" i="1" s="1"/>
  <c r="AQ287" i="1"/>
  <c r="BT287" i="1" s="1"/>
  <c r="AP287" i="1"/>
  <c r="AO287" i="1"/>
  <c r="BP287" i="1" s="1"/>
  <c r="AT286" i="1"/>
  <c r="BZ286" i="1" s="1"/>
  <c r="AS286" i="1"/>
  <c r="AR286" i="1"/>
  <c r="BV286" i="1" s="1"/>
  <c r="AQ286" i="1"/>
  <c r="BT286" i="1" s="1"/>
  <c r="AP286" i="1"/>
  <c r="AO286" i="1"/>
  <c r="BP286" i="1" s="1"/>
  <c r="AT285" i="1"/>
  <c r="BZ285" i="1" s="1"/>
  <c r="AS285" i="1"/>
  <c r="AR285" i="1"/>
  <c r="BV285" i="1" s="1"/>
  <c r="AQ285" i="1"/>
  <c r="AP285" i="1"/>
  <c r="AO285" i="1"/>
  <c r="BP285" i="1" s="1"/>
  <c r="AT284" i="1"/>
  <c r="BZ284" i="1" s="1"/>
  <c r="AS284" i="1"/>
  <c r="AR284" i="1"/>
  <c r="BV284" i="1" s="1"/>
  <c r="AQ284" i="1"/>
  <c r="BT284" i="1" s="1"/>
  <c r="AP284" i="1"/>
  <c r="AO284" i="1"/>
  <c r="BP284" i="1" s="1"/>
  <c r="AT283" i="1"/>
  <c r="BZ283" i="1" s="1"/>
  <c r="AS283" i="1"/>
  <c r="AR283" i="1"/>
  <c r="BV283" i="1" s="1"/>
  <c r="AQ283" i="1"/>
  <c r="BT283" i="1" s="1"/>
  <c r="AP283" i="1"/>
  <c r="AO283" i="1"/>
  <c r="BP283" i="1" s="1"/>
  <c r="AT282" i="1"/>
  <c r="BZ282" i="1" s="1"/>
  <c r="AS282" i="1"/>
  <c r="AR282" i="1"/>
  <c r="BV282" i="1" s="1"/>
  <c r="AQ282" i="1"/>
  <c r="BT282" i="1" s="1"/>
  <c r="AP282" i="1"/>
  <c r="AO282" i="1"/>
  <c r="BP282" i="1" s="1"/>
  <c r="AT281" i="1"/>
  <c r="BZ281" i="1" s="1"/>
  <c r="AS281" i="1"/>
  <c r="AR281" i="1"/>
  <c r="BV281" i="1" s="1"/>
  <c r="AQ281" i="1"/>
  <c r="BT281" i="1" s="1"/>
  <c r="AP281" i="1"/>
  <c r="AO281" i="1"/>
  <c r="BP281" i="1" s="1"/>
  <c r="AT280" i="1"/>
  <c r="BZ280" i="1" s="1"/>
  <c r="AS280" i="1"/>
  <c r="AR280" i="1"/>
  <c r="BV280" i="1" s="1"/>
  <c r="AQ280" i="1"/>
  <c r="BT280" i="1" s="1"/>
  <c r="AP280" i="1"/>
  <c r="AO280" i="1"/>
  <c r="AT279" i="1"/>
  <c r="BZ279" i="1" s="1"/>
  <c r="AS279" i="1"/>
  <c r="AR279" i="1"/>
  <c r="BV279" i="1" s="1"/>
  <c r="AQ279" i="1"/>
  <c r="BT279" i="1" s="1"/>
  <c r="AP279" i="1"/>
  <c r="AO279" i="1"/>
  <c r="BP279" i="1" s="1"/>
  <c r="AT278" i="1"/>
  <c r="BZ278" i="1" s="1"/>
  <c r="AS278" i="1"/>
  <c r="AR278" i="1"/>
  <c r="BV278" i="1" s="1"/>
  <c r="AQ278" i="1"/>
  <c r="BT278" i="1" s="1"/>
  <c r="AP278" i="1"/>
  <c r="AO278" i="1"/>
  <c r="BP278" i="1" s="1"/>
  <c r="AT277" i="1"/>
  <c r="BZ277" i="1" s="1"/>
  <c r="AS277" i="1"/>
  <c r="AR277" i="1"/>
  <c r="BV277" i="1" s="1"/>
  <c r="AQ277" i="1"/>
  <c r="BT277" i="1" s="1"/>
  <c r="AP277" i="1"/>
  <c r="AO277" i="1"/>
  <c r="BP277" i="1" s="1"/>
  <c r="AT276" i="1"/>
  <c r="BZ276" i="1" s="1"/>
  <c r="AS276" i="1"/>
  <c r="AR276" i="1"/>
  <c r="BV276" i="1" s="1"/>
  <c r="AQ276" i="1"/>
  <c r="BT276" i="1" s="1"/>
  <c r="AP276" i="1"/>
  <c r="AO276" i="1"/>
  <c r="BP276" i="1" s="1"/>
  <c r="AT275" i="1"/>
  <c r="BZ275" i="1" s="1"/>
  <c r="AS275" i="1"/>
  <c r="AR275" i="1"/>
  <c r="BV275" i="1" s="1"/>
  <c r="AQ275" i="1"/>
  <c r="BT275" i="1" s="1"/>
  <c r="AP275" i="1"/>
  <c r="AO275" i="1"/>
  <c r="BP275" i="1" s="1"/>
  <c r="AT274" i="1"/>
  <c r="BZ274" i="1" s="1"/>
  <c r="AS274" i="1"/>
  <c r="AR274" i="1"/>
  <c r="BV274" i="1" s="1"/>
  <c r="AQ274" i="1"/>
  <c r="BT274" i="1" s="1"/>
  <c r="AP274" i="1"/>
  <c r="AO274" i="1"/>
  <c r="BP274" i="1" s="1"/>
  <c r="AT273" i="1"/>
  <c r="BZ273" i="1" s="1"/>
  <c r="AS273" i="1"/>
  <c r="AR273" i="1"/>
  <c r="BV273" i="1" s="1"/>
  <c r="AQ273" i="1"/>
  <c r="BT273" i="1" s="1"/>
  <c r="AP273" i="1"/>
  <c r="AO273" i="1"/>
  <c r="BP273" i="1" s="1"/>
  <c r="AT272" i="1"/>
  <c r="BZ272" i="1" s="1"/>
  <c r="AS272" i="1"/>
  <c r="AR272" i="1"/>
  <c r="BV272" i="1" s="1"/>
  <c r="AQ272" i="1"/>
  <c r="BT272" i="1" s="1"/>
  <c r="AP272" i="1"/>
  <c r="AO272" i="1"/>
  <c r="AT271" i="1"/>
  <c r="BZ271" i="1" s="1"/>
  <c r="AS271" i="1"/>
  <c r="AR271" i="1"/>
  <c r="BV271" i="1" s="1"/>
  <c r="AQ271" i="1"/>
  <c r="BT271" i="1" s="1"/>
  <c r="AP271" i="1"/>
  <c r="AO271" i="1"/>
  <c r="BP271" i="1" s="1"/>
  <c r="AT270" i="1"/>
  <c r="BZ270" i="1" s="1"/>
  <c r="AS270" i="1"/>
  <c r="AR270" i="1"/>
  <c r="BV270" i="1" s="1"/>
  <c r="AQ270" i="1"/>
  <c r="BT270" i="1" s="1"/>
  <c r="AP270" i="1"/>
  <c r="AO270" i="1"/>
  <c r="BP270" i="1" s="1"/>
  <c r="AT269" i="1"/>
  <c r="BZ269" i="1" s="1"/>
  <c r="AS269" i="1"/>
  <c r="AR269" i="1"/>
  <c r="BV269" i="1" s="1"/>
  <c r="AQ269" i="1"/>
  <c r="BT269" i="1" s="1"/>
  <c r="AP269" i="1"/>
  <c r="AO269" i="1"/>
  <c r="BP269" i="1" s="1"/>
  <c r="AT268" i="1"/>
  <c r="BZ268" i="1" s="1"/>
  <c r="AS268" i="1"/>
  <c r="AR268" i="1"/>
  <c r="BV268" i="1" s="1"/>
  <c r="AQ268" i="1"/>
  <c r="BT268" i="1" s="1"/>
  <c r="AP268" i="1"/>
  <c r="AO268" i="1"/>
  <c r="BP268" i="1" s="1"/>
  <c r="AT267" i="1"/>
  <c r="BZ267" i="1" s="1"/>
  <c r="AS267" i="1"/>
  <c r="AR267" i="1"/>
  <c r="BV267" i="1" s="1"/>
  <c r="AQ267" i="1"/>
  <c r="AP267" i="1"/>
  <c r="AO267" i="1"/>
  <c r="BP267" i="1" s="1"/>
  <c r="AT266" i="1"/>
  <c r="BZ266" i="1" s="1"/>
  <c r="AS266" i="1"/>
  <c r="AR266" i="1"/>
  <c r="BV266" i="1" s="1"/>
  <c r="AQ266" i="1"/>
  <c r="BT266" i="1" s="1"/>
  <c r="AP266" i="1"/>
  <c r="AO266" i="1"/>
  <c r="BP266" i="1" s="1"/>
  <c r="AT265" i="1"/>
  <c r="BZ265" i="1" s="1"/>
  <c r="AS265" i="1"/>
  <c r="AR265" i="1"/>
  <c r="BV265" i="1" s="1"/>
  <c r="AQ265" i="1"/>
  <c r="BT265" i="1" s="1"/>
  <c r="AP265" i="1"/>
  <c r="AO265" i="1"/>
  <c r="BP265" i="1" s="1"/>
  <c r="AT264" i="1"/>
  <c r="BZ264" i="1" s="1"/>
  <c r="AS264" i="1"/>
  <c r="AR264" i="1"/>
  <c r="BV264" i="1" s="1"/>
  <c r="AQ264" i="1"/>
  <c r="BT264" i="1" s="1"/>
  <c r="AP264" i="1"/>
  <c r="AO264" i="1"/>
  <c r="AT263" i="1"/>
  <c r="BZ263" i="1" s="1"/>
  <c r="AS263" i="1"/>
  <c r="AR263" i="1"/>
  <c r="BV263" i="1" s="1"/>
  <c r="AQ263" i="1"/>
  <c r="BT263" i="1" s="1"/>
  <c r="AP263" i="1"/>
  <c r="AO263" i="1"/>
  <c r="BP263" i="1" s="1"/>
  <c r="AT262" i="1"/>
  <c r="BZ262" i="1" s="1"/>
  <c r="AS262" i="1"/>
  <c r="AR262" i="1"/>
  <c r="BV262" i="1" s="1"/>
  <c r="AQ262" i="1"/>
  <c r="BT262" i="1" s="1"/>
  <c r="AP262" i="1"/>
  <c r="AO262" i="1"/>
  <c r="BP262" i="1" s="1"/>
  <c r="AT261" i="1"/>
  <c r="AS261" i="1"/>
  <c r="AR261" i="1"/>
  <c r="BV261" i="1" s="1"/>
  <c r="AQ261" i="1"/>
  <c r="BT261" i="1" s="1"/>
  <c r="AP261" i="1"/>
  <c r="AO261" i="1"/>
  <c r="BP261" i="1" s="1"/>
  <c r="AT260" i="1"/>
  <c r="BZ260" i="1" s="1"/>
  <c r="AS260" i="1"/>
  <c r="AR260" i="1"/>
  <c r="BV260" i="1" s="1"/>
  <c r="AQ260" i="1"/>
  <c r="AP260" i="1"/>
  <c r="AO260" i="1"/>
  <c r="BP260" i="1" s="1"/>
  <c r="AT259" i="1"/>
  <c r="BZ259" i="1" s="1"/>
  <c r="AS259" i="1"/>
  <c r="AR259" i="1"/>
  <c r="BV259" i="1" s="1"/>
  <c r="AQ259" i="1"/>
  <c r="BT259" i="1" s="1"/>
  <c r="AP259" i="1"/>
  <c r="AO259" i="1"/>
  <c r="BP259" i="1" s="1"/>
  <c r="AT258" i="1"/>
  <c r="BZ258" i="1" s="1"/>
  <c r="AS258" i="1"/>
  <c r="AR258" i="1"/>
  <c r="BV258" i="1" s="1"/>
  <c r="AQ258" i="1"/>
  <c r="BT258" i="1" s="1"/>
  <c r="AP258" i="1"/>
  <c r="AO258" i="1"/>
  <c r="BP258" i="1" s="1"/>
  <c r="AT257" i="1"/>
  <c r="BZ257" i="1" s="1"/>
  <c r="AS257" i="1"/>
  <c r="AR257" i="1"/>
  <c r="BV257" i="1" s="1"/>
  <c r="AQ257" i="1"/>
  <c r="BT257" i="1" s="1"/>
  <c r="AP257" i="1"/>
  <c r="AO257" i="1"/>
  <c r="BP257" i="1" s="1"/>
  <c r="AT256" i="1"/>
  <c r="BZ256" i="1" s="1"/>
  <c r="AS256" i="1"/>
  <c r="AR256" i="1"/>
  <c r="BV256" i="1" s="1"/>
  <c r="AQ256" i="1"/>
  <c r="BT256" i="1" s="1"/>
  <c r="AP256" i="1"/>
  <c r="AO256" i="1"/>
  <c r="AT255" i="1"/>
  <c r="BZ255" i="1" s="1"/>
  <c r="AS255" i="1"/>
  <c r="AR255" i="1"/>
  <c r="BV255" i="1" s="1"/>
  <c r="AQ255" i="1"/>
  <c r="BT255" i="1" s="1"/>
  <c r="AP255" i="1"/>
  <c r="AO255" i="1"/>
  <c r="BP255" i="1" s="1"/>
  <c r="AT254" i="1"/>
  <c r="BZ254" i="1" s="1"/>
  <c r="AS254" i="1"/>
  <c r="AR254" i="1"/>
  <c r="BV254" i="1" s="1"/>
  <c r="AQ254" i="1"/>
  <c r="BT254" i="1" s="1"/>
  <c r="AP254" i="1"/>
  <c r="AO254" i="1"/>
  <c r="BP254" i="1" s="1"/>
  <c r="AT253" i="1"/>
  <c r="BZ253" i="1" s="1"/>
  <c r="AS253" i="1"/>
  <c r="AR253" i="1"/>
  <c r="BV253" i="1" s="1"/>
  <c r="AQ253" i="1"/>
  <c r="BT253" i="1" s="1"/>
  <c r="AP253" i="1"/>
  <c r="AO253" i="1"/>
  <c r="BP253" i="1" s="1"/>
  <c r="AT252" i="1"/>
  <c r="BZ252" i="1" s="1"/>
  <c r="AS252" i="1"/>
  <c r="AR252" i="1"/>
  <c r="BV252" i="1" s="1"/>
  <c r="AQ252" i="1"/>
  <c r="BT252" i="1" s="1"/>
  <c r="AP252" i="1"/>
  <c r="AO252" i="1"/>
  <c r="BP252" i="1" s="1"/>
  <c r="AT251" i="1"/>
  <c r="BZ251" i="1" s="1"/>
  <c r="AS251" i="1"/>
  <c r="AR251" i="1"/>
  <c r="BV251" i="1" s="1"/>
  <c r="AQ251" i="1"/>
  <c r="BT251" i="1" s="1"/>
  <c r="AP251" i="1"/>
  <c r="AO251" i="1"/>
  <c r="BP251" i="1" s="1"/>
  <c r="AT250" i="1"/>
  <c r="BZ250" i="1" s="1"/>
  <c r="AS250" i="1"/>
  <c r="AR250" i="1"/>
  <c r="BV250" i="1" s="1"/>
  <c r="AQ250" i="1"/>
  <c r="BT250" i="1" s="1"/>
  <c r="AP250" i="1"/>
  <c r="AO250" i="1"/>
  <c r="BP250" i="1" s="1"/>
  <c r="AT249" i="1"/>
  <c r="BZ249" i="1" s="1"/>
  <c r="AS249" i="1"/>
  <c r="AR249" i="1"/>
  <c r="BV249" i="1" s="1"/>
  <c r="AQ249" i="1"/>
  <c r="BT249" i="1" s="1"/>
  <c r="AP249" i="1"/>
  <c r="AO249" i="1"/>
  <c r="BP249" i="1" s="1"/>
  <c r="AT248" i="1"/>
  <c r="BZ248" i="1" s="1"/>
  <c r="AS248" i="1"/>
  <c r="AR248" i="1"/>
  <c r="BV248" i="1" s="1"/>
  <c r="AQ248" i="1"/>
  <c r="BT248" i="1" s="1"/>
  <c r="AP248" i="1"/>
  <c r="AO248" i="1"/>
  <c r="AT247" i="1"/>
  <c r="BZ247" i="1" s="1"/>
  <c r="AS247" i="1"/>
  <c r="AR247" i="1"/>
  <c r="BV247" i="1" s="1"/>
  <c r="AQ247" i="1"/>
  <c r="BT247" i="1" s="1"/>
  <c r="AP247" i="1"/>
  <c r="AO247" i="1"/>
  <c r="BP247" i="1" s="1"/>
  <c r="AT246" i="1"/>
  <c r="BZ246" i="1" s="1"/>
  <c r="AS246" i="1"/>
  <c r="AR246" i="1"/>
  <c r="BV246" i="1" s="1"/>
  <c r="AQ246" i="1"/>
  <c r="BT246" i="1" s="1"/>
  <c r="AP246" i="1"/>
  <c r="AO246" i="1"/>
  <c r="BP246" i="1" s="1"/>
  <c r="AT245" i="1"/>
  <c r="BZ245" i="1" s="1"/>
  <c r="AS245" i="1"/>
  <c r="AR245" i="1"/>
  <c r="BV245" i="1" s="1"/>
  <c r="AQ245" i="1"/>
  <c r="BT245" i="1" s="1"/>
  <c r="AP245" i="1"/>
  <c r="AO245" i="1"/>
  <c r="BP245" i="1" s="1"/>
  <c r="AT244" i="1"/>
  <c r="BZ244" i="1" s="1"/>
  <c r="AS244" i="1"/>
  <c r="AR244" i="1"/>
  <c r="BV244" i="1" s="1"/>
  <c r="AQ244" i="1"/>
  <c r="AP244" i="1"/>
  <c r="AO244" i="1"/>
  <c r="BP244" i="1" s="1"/>
  <c r="AT243" i="1"/>
  <c r="BZ243" i="1" s="1"/>
  <c r="AS243" i="1"/>
  <c r="AR243" i="1"/>
  <c r="BV243" i="1" s="1"/>
  <c r="AQ243" i="1"/>
  <c r="BT243" i="1" s="1"/>
  <c r="AP243" i="1"/>
  <c r="AO243" i="1"/>
  <c r="BP243" i="1" s="1"/>
  <c r="AT242" i="1"/>
  <c r="BZ242" i="1" s="1"/>
  <c r="AS242" i="1"/>
  <c r="AR242" i="1"/>
  <c r="BV242" i="1" s="1"/>
  <c r="AQ242" i="1"/>
  <c r="BT242" i="1" s="1"/>
  <c r="AP242" i="1"/>
  <c r="AO242" i="1"/>
  <c r="BP242" i="1" s="1"/>
  <c r="AT241" i="1"/>
  <c r="BZ241" i="1" s="1"/>
  <c r="AS241" i="1"/>
  <c r="AR241" i="1"/>
  <c r="BV241" i="1" s="1"/>
  <c r="AQ241" i="1"/>
  <c r="BT241" i="1" s="1"/>
  <c r="AP241" i="1"/>
  <c r="AO241" i="1"/>
  <c r="BP241" i="1" s="1"/>
  <c r="AT240" i="1"/>
  <c r="BZ240" i="1" s="1"/>
  <c r="AS240" i="1"/>
  <c r="AR240" i="1"/>
  <c r="BV240" i="1" s="1"/>
  <c r="AQ240" i="1"/>
  <c r="BT240" i="1" s="1"/>
  <c r="AP240" i="1"/>
  <c r="AO240" i="1"/>
  <c r="AT239" i="1"/>
  <c r="BZ239" i="1" s="1"/>
  <c r="AS239" i="1"/>
  <c r="AR239" i="1"/>
  <c r="BV239" i="1" s="1"/>
  <c r="AQ239" i="1"/>
  <c r="BT239" i="1" s="1"/>
  <c r="AP239" i="1"/>
  <c r="AO239" i="1"/>
  <c r="BP239" i="1" s="1"/>
  <c r="AT238" i="1"/>
  <c r="BZ238" i="1" s="1"/>
  <c r="AS238" i="1"/>
  <c r="AR238" i="1"/>
  <c r="BV238" i="1" s="1"/>
  <c r="AQ238" i="1"/>
  <c r="BT238" i="1" s="1"/>
  <c r="AP238" i="1"/>
  <c r="AO238" i="1"/>
  <c r="BP238" i="1" s="1"/>
  <c r="AT237" i="1"/>
  <c r="BZ237" i="1" s="1"/>
  <c r="AS237" i="1"/>
  <c r="AR237" i="1"/>
  <c r="BV237" i="1" s="1"/>
  <c r="AQ237" i="1"/>
  <c r="BT237" i="1" s="1"/>
  <c r="AP237" i="1"/>
  <c r="AO237" i="1"/>
  <c r="BP237" i="1" s="1"/>
  <c r="AT236" i="1"/>
  <c r="BZ236" i="1" s="1"/>
  <c r="AS236" i="1"/>
  <c r="AR236" i="1"/>
  <c r="BV236" i="1" s="1"/>
  <c r="AQ236" i="1"/>
  <c r="BT236" i="1" s="1"/>
  <c r="AP236" i="1"/>
  <c r="AO236" i="1"/>
  <c r="BP236" i="1" s="1"/>
  <c r="AT235" i="1"/>
  <c r="BZ235" i="1" s="1"/>
  <c r="AS235" i="1"/>
  <c r="AR235" i="1"/>
  <c r="BV235" i="1" s="1"/>
  <c r="AQ235" i="1"/>
  <c r="BT235" i="1" s="1"/>
  <c r="AP235" i="1"/>
  <c r="AO235" i="1"/>
  <c r="BP235" i="1" s="1"/>
  <c r="AT234" i="1"/>
  <c r="BZ234" i="1" s="1"/>
  <c r="AS234" i="1"/>
  <c r="AR234" i="1"/>
  <c r="BV234" i="1" s="1"/>
  <c r="AQ234" i="1"/>
  <c r="BT234" i="1" s="1"/>
  <c r="AP234" i="1"/>
  <c r="AO234" i="1"/>
  <c r="BP234" i="1" s="1"/>
  <c r="AT233" i="1"/>
  <c r="BZ233" i="1" s="1"/>
  <c r="AS233" i="1"/>
  <c r="AR233" i="1"/>
  <c r="BV233" i="1" s="1"/>
  <c r="AQ233" i="1"/>
  <c r="BT233" i="1" s="1"/>
  <c r="AP233" i="1"/>
  <c r="AO233" i="1"/>
  <c r="BP233" i="1" s="1"/>
  <c r="AT232" i="1"/>
  <c r="BZ232" i="1" s="1"/>
  <c r="AS232" i="1"/>
  <c r="AR232" i="1"/>
  <c r="BV232" i="1" s="1"/>
  <c r="AQ232" i="1"/>
  <c r="BT232" i="1" s="1"/>
  <c r="AP232" i="1"/>
  <c r="AO232" i="1"/>
  <c r="AT231" i="1"/>
  <c r="BZ231" i="1" s="1"/>
  <c r="AS231" i="1"/>
  <c r="AR231" i="1"/>
  <c r="BV231" i="1" s="1"/>
  <c r="AQ231" i="1"/>
  <c r="BT231" i="1" s="1"/>
  <c r="AP231" i="1"/>
  <c r="AO231" i="1"/>
  <c r="BP231" i="1" s="1"/>
  <c r="AT230" i="1"/>
  <c r="BZ230" i="1" s="1"/>
  <c r="AS230" i="1"/>
  <c r="AR230" i="1"/>
  <c r="BV230" i="1" s="1"/>
  <c r="AQ230" i="1"/>
  <c r="BT230" i="1" s="1"/>
  <c r="AP230" i="1"/>
  <c r="AO230" i="1"/>
  <c r="BP230" i="1" s="1"/>
  <c r="AT229" i="1"/>
  <c r="BZ229" i="1" s="1"/>
  <c r="AS229" i="1"/>
  <c r="AR229" i="1"/>
  <c r="BV229" i="1" s="1"/>
  <c r="AQ229" i="1"/>
  <c r="BT229" i="1" s="1"/>
  <c r="AP229" i="1"/>
  <c r="AO229" i="1"/>
  <c r="BP229" i="1" s="1"/>
  <c r="AT228" i="1"/>
  <c r="BZ228" i="1" s="1"/>
  <c r="AS228" i="1"/>
  <c r="AR228" i="1"/>
  <c r="BV228" i="1" s="1"/>
  <c r="AQ228" i="1"/>
  <c r="BT228" i="1" s="1"/>
  <c r="AP228" i="1"/>
  <c r="AO228" i="1"/>
  <c r="BP228" i="1" s="1"/>
  <c r="AT227" i="1"/>
  <c r="BZ227" i="1" s="1"/>
  <c r="AS227" i="1"/>
  <c r="AR227" i="1"/>
  <c r="BV227" i="1" s="1"/>
  <c r="AQ227" i="1"/>
  <c r="BT227" i="1" s="1"/>
  <c r="AP227" i="1"/>
  <c r="AO227" i="1"/>
  <c r="BP227" i="1" s="1"/>
  <c r="AT226" i="1"/>
  <c r="BZ226" i="1" s="1"/>
  <c r="AS226" i="1"/>
  <c r="AR226" i="1"/>
  <c r="BV226" i="1" s="1"/>
  <c r="AQ226" i="1"/>
  <c r="BT226" i="1" s="1"/>
  <c r="AP226" i="1"/>
  <c r="AO226" i="1"/>
  <c r="BP226" i="1" s="1"/>
  <c r="AT225" i="1"/>
  <c r="BZ225" i="1" s="1"/>
  <c r="AS225" i="1"/>
  <c r="AR225" i="1"/>
  <c r="BV225" i="1" s="1"/>
  <c r="AQ225" i="1"/>
  <c r="BT225" i="1" s="1"/>
  <c r="AP225" i="1"/>
  <c r="AO225" i="1"/>
  <c r="BP225" i="1" s="1"/>
  <c r="AT224" i="1"/>
  <c r="BZ224" i="1" s="1"/>
  <c r="AS224" i="1"/>
  <c r="AR224" i="1"/>
  <c r="BV224" i="1" s="1"/>
  <c r="AQ224" i="1"/>
  <c r="BT224" i="1" s="1"/>
  <c r="AP224" i="1"/>
  <c r="AO224" i="1"/>
  <c r="AT223" i="1"/>
  <c r="BZ223" i="1" s="1"/>
  <c r="AS223" i="1"/>
  <c r="AR223" i="1"/>
  <c r="BV223" i="1" s="1"/>
  <c r="AQ223" i="1"/>
  <c r="BT223" i="1" s="1"/>
  <c r="AP223" i="1"/>
  <c r="AO223" i="1"/>
  <c r="BP223" i="1" s="1"/>
  <c r="AT222" i="1"/>
  <c r="BZ222" i="1" s="1"/>
  <c r="AS222" i="1"/>
  <c r="AR222" i="1"/>
  <c r="BV222" i="1" s="1"/>
  <c r="AQ222" i="1"/>
  <c r="BT222" i="1" s="1"/>
  <c r="AP222" i="1"/>
  <c r="AO222" i="1"/>
  <c r="BP222" i="1" s="1"/>
  <c r="AT221" i="1"/>
  <c r="BZ221" i="1" s="1"/>
  <c r="AS221" i="1"/>
  <c r="AR221" i="1"/>
  <c r="BV221" i="1" s="1"/>
  <c r="AQ221" i="1"/>
  <c r="AP221" i="1"/>
  <c r="AO221" i="1"/>
  <c r="BP221" i="1" s="1"/>
  <c r="AT220" i="1"/>
  <c r="BZ220" i="1" s="1"/>
  <c r="AS220" i="1"/>
  <c r="AR220" i="1"/>
  <c r="BV220" i="1" s="1"/>
  <c r="AQ220" i="1"/>
  <c r="BT220" i="1" s="1"/>
  <c r="AP220" i="1"/>
  <c r="AO220" i="1"/>
  <c r="BP220" i="1" s="1"/>
  <c r="AT219" i="1"/>
  <c r="BZ219" i="1" s="1"/>
  <c r="AS219" i="1"/>
  <c r="AR219" i="1"/>
  <c r="BV219" i="1" s="1"/>
  <c r="AQ219" i="1"/>
  <c r="BT219" i="1" s="1"/>
  <c r="AP219" i="1"/>
  <c r="AO219" i="1"/>
  <c r="BP219" i="1" s="1"/>
  <c r="AT218" i="1"/>
  <c r="BZ218" i="1" s="1"/>
  <c r="AS218" i="1"/>
  <c r="AR218" i="1"/>
  <c r="BV218" i="1" s="1"/>
  <c r="AQ218" i="1"/>
  <c r="BT218" i="1" s="1"/>
  <c r="AP218" i="1"/>
  <c r="AO218" i="1"/>
  <c r="BP218" i="1" s="1"/>
  <c r="AT217" i="1"/>
  <c r="BZ217" i="1" s="1"/>
  <c r="AS217" i="1"/>
  <c r="AR217" i="1"/>
  <c r="BV217" i="1" s="1"/>
  <c r="AQ217" i="1"/>
  <c r="BT217" i="1" s="1"/>
  <c r="AP217" i="1"/>
  <c r="AO217" i="1"/>
  <c r="BP217" i="1" s="1"/>
  <c r="AT216" i="1"/>
  <c r="BZ216" i="1" s="1"/>
  <c r="AS216" i="1"/>
  <c r="AR216" i="1"/>
  <c r="BV216" i="1" s="1"/>
  <c r="AQ216" i="1"/>
  <c r="BT216" i="1" s="1"/>
  <c r="AP216" i="1"/>
  <c r="AO216" i="1"/>
  <c r="AT215" i="1"/>
  <c r="BZ215" i="1" s="1"/>
  <c r="AS215" i="1"/>
  <c r="AR215" i="1"/>
  <c r="BV215" i="1" s="1"/>
  <c r="AQ215" i="1"/>
  <c r="BT215" i="1" s="1"/>
  <c r="AP215" i="1"/>
  <c r="AO215" i="1"/>
  <c r="BP215" i="1" s="1"/>
  <c r="AT214" i="1"/>
  <c r="BZ214" i="1" s="1"/>
  <c r="AS214" i="1"/>
  <c r="AR214" i="1"/>
  <c r="BV214" i="1" s="1"/>
  <c r="AQ214" i="1"/>
  <c r="BT214" i="1" s="1"/>
  <c r="AP214" i="1"/>
  <c r="AO214" i="1"/>
  <c r="BP214" i="1" s="1"/>
  <c r="AT213" i="1"/>
  <c r="BZ213" i="1" s="1"/>
  <c r="AS213" i="1"/>
  <c r="AR213" i="1"/>
  <c r="BV213" i="1" s="1"/>
  <c r="AQ213" i="1"/>
  <c r="BT213" i="1" s="1"/>
  <c r="AP213" i="1"/>
  <c r="AO213" i="1"/>
  <c r="BP213" i="1" s="1"/>
  <c r="AT212" i="1"/>
  <c r="BZ212" i="1" s="1"/>
  <c r="AS212" i="1"/>
  <c r="AR212" i="1"/>
  <c r="BV212" i="1" s="1"/>
  <c r="AQ212" i="1"/>
  <c r="BT212" i="1" s="1"/>
  <c r="AP212" i="1"/>
  <c r="AO212" i="1"/>
  <c r="BP212" i="1" s="1"/>
  <c r="AT211" i="1"/>
  <c r="BZ211" i="1" s="1"/>
  <c r="AS211" i="1"/>
  <c r="AR211" i="1"/>
  <c r="BV211" i="1" s="1"/>
  <c r="AQ211" i="1"/>
  <c r="BT211" i="1" s="1"/>
  <c r="AP211" i="1"/>
  <c r="AO211" i="1"/>
  <c r="BP211" i="1" s="1"/>
  <c r="AT210" i="1"/>
  <c r="BZ210" i="1" s="1"/>
  <c r="AS210" i="1"/>
  <c r="AR210" i="1"/>
  <c r="BV210" i="1" s="1"/>
  <c r="AQ210" i="1"/>
  <c r="BT210" i="1" s="1"/>
  <c r="AP210" i="1"/>
  <c r="AO210" i="1"/>
  <c r="BP210" i="1" s="1"/>
  <c r="AT209" i="1"/>
  <c r="BZ209" i="1" s="1"/>
  <c r="AS209" i="1"/>
  <c r="AR209" i="1"/>
  <c r="BV209" i="1" s="1"/>
  <c r="AQ209" i="1"/>
  <c r="BT209" i="1" s="1"/>
  <c r="AP209" i="1"/>
  <c r="AO209" i="1"/>
  <c r="BP209" i="1" s="1"/>
  <c r="AT208" i="1"/>
  <c r="BZ208" i="1" s="1"/>
  <c r="AS208" i="1"/>
  <c r="AR208" i="1"/>
  <c r="BV208" i="1" s="1"/>
  <c r="AQ208" i="1"/>
  <c r="BT208" i="1" s="1"/>
  <c r="AP208" i="1"/>
  <c r="AO208" i="1"/>
  <c r="AT207" i="1"/>
  <c r="BZ207" i="1" s="1"/>
  <c r="AS207" i="1"/>
  <c r="AR207" i="1"/>
  <c r="BV207" i="1" s="1"/>
  <c r="AQ207" i="1"/>
  <c r="BT207" i="1" s="1"/>
  <c r="AP207" i="1"/>
  <c r="AO207" i="1"/>
  <c r="BP207" i="1" s="1"/>
  <c r="AT206" i="1"/>
  <c r="BZ206" i="1" s="1"/>
  <c r="AS206" i="1"/>
  <c r="AR206" i="1"/>
  <c r="BV206" i="1" s="1"/>
  <c r="AQ206" i="1"/>
  <c r="BT206" i="1" s="1"/>
  <c r="AP206" i="1"/>
  <c r="AO206" i="1"/>
  <c r="BP206" i="1" s="1"/>
  <c r="AT205" i="1"/>
  <c r="BZ205" i="1" s="1"/>
  <c r="AS205" i="1"/>
  <c r="AR205" i="1"/>
  <c r="BV205" i="1" s="1"/>
  <c r="AQ205" i="1"/>
  <c r="BT205" i="1" s="1"/>
  <c r="AP205" i="1"/>
  <c r="AO205" i="1"/>
  <c r="BP205" i="1" s="1"/>
  <c r="AT204" i="1"/>
  <c r="BZ204" i="1" s="1"/>
  <c r="AS204" i="1"/>
  <c r="AR204" i="1"/>
  <c r="BV204" i="1" s="1"/>
  <c r="AQ204" i="1"/>
  <c r="BT204" i="1" s="1"/>
  <c r="AP204" i="1"/>
  <c r="AO204" i="1"/>
  <c r="BP204" i="1" s="1"/>
  <c r="AT203" i="1"/>
  <c r="BZ203" i="1" s="1"/>
  <c r="AS203" i="1"/>
  <c r="AR203" i="1"/>
  <c r="BV203" i="1" s="1"/>
  <c r="AQ203" i="1"/>
  <c r="BT203" i="1" s="1"/>
  <c r="AP203" i="1"/>
  <c r="AO203" i="1"/>
  <c r="BP203" i="1" s="1"/>
  <c r="AT202" i="1"/>
  <c r="BZ202" i="1" s="1"/>
  <c r="AS202" i="1"/>
  <c r="AR202" i="1"/>
  <c r="BV202" i="1" s="1"/>
  <c r="AQ202" i="1"/>
  <c r="BT202" i="1" s="1"/>
  <c r="AP202" i="1"/>
  <c r="AO202" i="1"/>
  <c r="BP202" i="1" s="1"/>
  <c r="AT201" i="1"/>
  <c r="BZ201" i="1" s="1"/>
  <c r="AS201" i="1"/>
  <c r="AR201" i="1"/>
  <c r="BV201" i="1" s="1"/>
  <c r="AQ201" i="1"/>
  <c r="BT201" i="1" s="1"/>
  <c r="AP201" i="1"/>
  <c r="AO201" i="1"/>
  <c r="BP201" i="1" s="1"/>
  <c r="AT200" i="1"/>
  <c r="BZ200" i="1" s="1"/>
  <c r="AS200" i="1"/>
  <c r="AR200" i="1"/>
  <c r="BV200" i="1" s="1"/>
  <c r="AQ200" i="1"/>
  <c r="BT200" i="1" s="1"/>
  <c r="AP200" i="1"/>
  <c r="AO200" i="1"/>
  <c r="AT199" i="1"/>
  <c r="BZ199" i="1" s="1"/>
  <c r="AS199" i="1"/>
  <c r="AR199" i="1"/>
  <c r="BV199" i="1" s="1"/>
  <c r="AQ199" i="1"/>
  <c r="BT199" i="1" s="1"/>
  <c r="AP199" i="1"/>
  <c r="AO199" i="1"/>
  <c r="BP199" i="1" s="1"/>
  <c r="AT198" i="1"/>
  <c r="BZ198" i="1" s="1"/>
  <c r="AS198" i="1"/>
  <c r="AR198" i="1"/>
  <c r="BV198" i="1" s="1"/>
  <c r="AQ198" i="1"/>
  <c r="BT198" i="1" s="1"/>
  <c r="AP198" i="1"/>
  <c r="AO198" i="1"/>
  <c r="BP198" i="1" s="1"/>
  <c r="AT197" i="1"/>
  <c r="BZ197" i="1" s="1"/>
  <c r="AS197" i="1"/>
  <c r="AR197" i="1"/>
  <c r="BV197" i="1" s="1"/>
  <c r="AQ197" i="1"/>
  <c r="BT197" i="1" s="1"/>
  <c r="AP197" i="1"/>
  <c r="AO197" i="1"/>
  <c r="BP197" i="1" s="1"/>
  <c r="AT196" i="1"/>
  <c r="BZ196" i="1" s="1"/>
  <c r="AS196" i="1"/>
  <c r="AR196" i="1"/>
  <c r="BV196" i="1" s="1"/>
  <c r="AQ196" i="1"/>
  <c r="BT196" i="1" s="1"/>
  <c r="AP196" i="1"/>
  <c r="AO196" i="1"/>
  <c r="BP196" i="1" s="1"/>
  <c r="AT195" i="1"/>
  <c r="BZ195" i="1" s="1"/>
  <c r="AS195" i="1"/>
  <c r="AR195" i="1"/>
  <c r="BV195" i="1" s="1"/>
  <c r="AQ195" i="1"/>
  <c r="BT195" i="1" s="1"/>
  <c r="AP195" i="1"/>
  <c r="AO195" i="1"/>
  <c r="BP195" i="1" s="1"/>
  <c r="AT194" i="1"/>
  <c r="BZ194" i="1" s="1"/>
  <c r="AS194" i="1"/>
  <c r="AR194" i="1"/>
  <c r="BV194" i="1" s="1"/>
  <c r="AQ194" i="1"/>
  <c r="BT194" i="1" s="1"/>
  <c r="AP194" i="1"/>
  <c r="AO194" i="1"/>
  <c r="BP194" i="1" s="1"/>
  <c r="AT193" i="1"/>
  <c r="BZ193" i="1" s="1"/>
  <c r="AS193" i="1"/>
  <c r="AR193" i="1"/>
  <c r="BV193" i="1" s="1"/>
  <c r="AQ193" i="1"/>
  <c r="BT193" i="1" s="1"/>
  <c r="AP193" i="1"/>
  <c r="AO193" i="1"/>
  <c r="BP193" i="1" s="1"/>
  <c r="AT192" i="1"/>
  <c r="BZ192" i="1" s="1"/>
  <c r="AS192" i="1"/>
  <c r="AR192" i="1"/>
  <c r="BV192" i="1" s="1"/>
  <c r="AQ192" i="1"/>
  <c r="BT192" i="1" s="1"/>
  <c r="AP192" i="1"/>
  <c r="AO192" i="1"/>
  <c r="AT191" i="1"/>
  <c r="BZ191" i="1" s="1"/>
  <c r="AS191" i="1"/>
  <c r="AR191" i="1"/>
  <c r="BV191" i="1" s="1"/>
  <c r="AQ191" i="1"/>
  <c r="BT191" i="1" s="1"/>
  <c r="AP191" i="1"/>
  <c r="AO191" i="1"/>
  <c r="BP191" i="1" s="1"/>
  <c r="AT190" i="1"/>
  <c r="BZ190" i="1" s="1"/>
  <c r="AS190" i="1"/>
  <c r="AR190" i="1"/>
  <c r="BV190" i="1" s="1"/>
  <c r="AQ190" i="1"/>
  <c r="BT190" i="1" s="1"/>
  <c r="AP190" i="1"/>
  <c r="AO190" i="1"/>
  <c r="BP190" i="1" s="1"/>
  <c r="AT189" i="1"/>
  <c r="BZ189" i="1" s="1"/>
  <c r="AS189" i="1"/>
  <c r="AR189" i="1"/>
  <c r="BV189" i="1" s="1"/>
  <c r="AQ189" i="1"/>
  <c r="AP189" i="1"/>
  <c r="AO189" i="1"/>
  <c r="BP189" i="1" s="1"/>
  <c r="AT188" i="1"/>
  <c r="BZ188" i="1" s="1"/>
  <c r="AS188" i="1"/>
  <c r="AR188" i="1"/>
  <c r="BV188" i="1" s="1"/>
  <c r="AQ188" i="1"/>
  <c r="BT188" i="1" s="1"/>
  <c r="AP188" i="1"/>
  <c r="AO188" i="1"/>
  <c r="BP188" i="1" s="1"/>
  <c r="AT187" i="1"/>
  <c r="BZ187" i="1" s="1"/>
  <c r="AS187" i="1"/>
  <c r="AR187" i="1"/>
  <c r="BV187" i="1" s="1"/>
  <c r="AQ187" i="1"/>
  <c r="BT187" i="1" s="1"/>
  <c r="AP187" i="1"/>
  <c r="AO187" i="1"/>
  <c r="BP187" i="1" s="1"/>
  <c r="AT186" i="1"/>
  <c r="BZ186" i="1" s="1"/>
  <c r="AS186" i="1"/>
  <c r="AR186" i="1"/>
  <c r="BV186" i="1" s="1"/>
  <c r="AQ186" i="1"/>
  <c r="BT186" i="1" s="1"/>
  <c r="AP186" i="1"/>
  <c r="AO186" i="1"/>
  <c r="BP186" i="1" s="1"/>
  <c r="AT185" i="1"/>
  <c r="BZ185" i="1" s="1"/>
  <c r="AS185" i="1"/>
  <c r="AR185" i="1"/>
  <c r="BV185" i="1" s="1"/>
  <c r="AQ185" i="1"/>
  <c r="BT185" i="1" s="1"/>
  <c r="AP185" i="1"/>
  <c r="AO185" i="1"/>
  <c r="BP185" i="1" s="1"/>
  <c r="AT184" i="1"/>
  <c r="BZ184" i="1" s="1"/>
  <c r="AS184" i="1"/>
  <c r="AR184" i="1"/>
  <c r="BV184" i="1" s="1"/>
  <c r="AQ184" i="1"/>
  <c r="BT184" i="1" s="1"/>
  <c r="AP184" i="1"/>
  <c r="AO184" i="1"/>
  <c r="AT183" i="1"/>
  <c r="BZ183" i="1" s="1"/>
  <c r="AS183" i="1"/>
  <c r="AR183" i="1"/>
  <c r="BV183" i="1" s="1"/>
  <c r="AQ183" i="1"/>
  <c r="BT183" i="1" s="1"/>
  <c r="AP183" i="1"/>
  <c r="AO183" i="1"/>
  <c r="BP183" i="1" s="1"/>
  <c r="AT182" i="1"/>
  <c r="BZ182" i="1" s="1"/>
  <c r="AS182" i="1"/>
  <c r="AR182" i="1"/>
  <c r="BV182" i="1" s="1"/>
  <c r="AQ182" i="1"/>
  <c r="BT182" i="1" s="1"/>
  <c r="AP182" i="1"/>
  <c r="AO182" i="1"/>
  <c r="BP182" i="1" s="1"/>
  <c r="AT181" i="1"/>
  <c r="BZ181" i="1" s="1"/>
  <c r="AS181" i="1"/>
  <c r="AR181" i="1"/>
  <c r="BV181" i="1" s="1"/>
  <c r="AQ181" i="1"/>
  <c r="BT181" i="1" s="1"/>
  <c r="AP181" i="1"/>
  <c r="AO181" i="1"/>
  <c r="BP181" i="1" s="1"/>
  <c r="AT180" i="1"/>
  <c r="BZ180" i="1" s="1"/>
  <c r="AS180" i="1"/>
  <c r="AR180" i="1"/>
  <c r="BV180" i="1" s="1"/>
  <c r="AQ180" i="1"/>
  <c r="BT180" i="1" s="1"/>
  <c r="AP180" i="1"/>
  <c r="AO180" i="1"/>
  <c r="BP180" i="1" s="1"/>
  <c r="AT179" i="1"/>
  <c r="BZ179" i="1" s="1"/>
  <c r="AS179" i="1"/>
  <c r="AR179" i="1"/>
  <c r="BV179" i="1" s="1"/>
  <c r="AQ179" i="1"/>
  <c r="BT179" i="1" s="1"/>
  <c r="AP179" i="1"/>
  <c r="AO179" i="1"/>
  <c r="BP179" i="1" s="1"/>
  <c r="AT178" i="1"/>
  <c r="BZ178" i="1" s="1"/>
  <c r="AS178" i="1"/>
  <c r="AR178" i="1"/>
  <c r="BV178" i="1" s="1"/>
  <c r="AQ178" i="1"/>
  <c r="BT178" i="1" s="1"/>
  <c r="AP178" i="1"/>
  <c r="AO178" i="1"/>
  <c r="BP178" i="1" s="1"/>
  <c r="AT177" i="1"/>
  <c r="BZ177" i="1" s="1"/>
  <c r="AS177" i="1"/>
  <c r="AR177" i="1"/>
  <c r="BV177" i="1" s="1"/>
  <c r="AQ177" i="1"/>
  <c r="BT177" i="1" s="1"/>
  <c r="AP177" i="1"/>
  <c r="AO177" i="1"/>
  <c r="BP177" i="1" s="1"/>
  <c r="AT176" i="1"/>
  <c r="BZ176" i="1" s="1"/>
  <c r="AS176" i="1"/>
  <c r="AR176" i="1"/>
  <c r="BV176" i="1" s="1"/>
  <c r="AQ176" i="1"/>
  <c r="BT176" i="1" s="1"/>
  <c r="AP176" i="1"/>
  <c r="AO176" i="1"/>
  <c r="AT175" i="1"/>
  <c r="BZ175" i="1" s="1"/>
  <c r="AS175" i="1"/>
  <c r="AR175" i="1"/>
  <c r="BV175" i="1" s="1"/>
  <c r="AQ175" i="1"/>
  <c r="BT175" i="1" s="1"/>
  <c r="AP175" i="1"/>
  <c r="AO175" i="1"/>
  <c r="BP175" i="1" s="1"/>
  <c r="AT174" i="1"/>
  <c r="BZ174" i="1" s="1"/>
  <c r="AS174" i="1"/>
  <c r="AR174" i="1"/>
  <c r="BV174" i="1" s="1"/>
  <c r="AQ174" i="1"/>
  <c r="BT174" i="1" s="1"/>
  <c r="AP174" i="1"/>
  <c r="AO174" i="1"/>
  <c r="BP174" i="1" s="1"/>
  <c r="AT173" i="1"/>
  <c r="BZ173" i="1" s="1"/>
  <c r="AS173" i="1"/>
  <c r="AR173" i="1"/>
  <c r="BV173" i="1" s="1"/>
  <c r="AQ173" i="1"/>
  <c r="BT173" i="1" s="1"/>
  <c r="AP173" i="1"/>
  <c r="AO173" i="1"/>
  <c r="BP173" i="1" s="1"/>
  <c r="AT172" i="1"/>
  <c r="BZ172" i="1" s="1"/>
  <c r="AS172" i="1"/>
  <c r="AR172" i="1"/>
  <c r="BV172" i="1" s="1"/>
  <c r="AQ172" i="1"/>
  <c r="BT172" i="1" s="1"/>
  <c r="AP172" i="1"/>
  <c r="AO172" i="1"/>
  <c r="BP172" i="1" s="1"/>
  <c r="AT171" i="1"/>
  <c r="BZ171" i="1" s="1"/>
  <c r="AS171" i="1"/>
  <c r="AR171" i="1"/>
  <c r="BV171" i="1" s="1"/>
  <c r="AQ171" i="1"/>
  <c r="BT171" i="1" s="1"/>
  <c r="AP171" i="1"/>
  <c r="AO171" i="1"/>
  <c r="BP171" i="1" s="1"/>
  <c r="AT170" i="1"/>
  <c r="BZ170" i="1" s="1"/>
  <c r="AS170" i="1"/>
  <c r="AR170" i="1"/>
  <c r="BV170" i="1" s="1"/>
  <c r="AQ170" i="1"/>
  <c r="BT170" i="1" s="1"/>
  <c r="AP170" i="1"/>
  <c r="AO170" i="1"/>
  <c r="BP170" i="1" s="1"/>
  <c r="AT169" i="1"/>
  <c r="BZ169" i="1" s="1"/>
  <c r="AS169" i="1"/>
  <c r="AR169" i="1"/>
  <c r="BV169" i="1" s="1"/>
  <c r="AQ169" i="1"/>
  <c r="BT169" i="1" s="1"/>
  <c r="AP169" i="1"/>
  <c r="AO169" i="1"/>
  <c r="BP169" i="1" s="1"/>
  <c r="AT168" i="1"/>
  <c r="BZ168" i="1" s="1"/>
  <c r="AS168" i="1"/>
  <c r="AR168" i="1"/>
  <c r="BV168" i="1" s="1"/>
  <c r="AQ168" i="1"/>
  <c r="BT168" i="1" s="1"/>
  <c r="AP168" i="1"/>
  <c r="AO168" i="1"/>
  <c r="AT167" i="1"/>
  <c r="BZ167" i="1" s="1"/>
  <c r="AS167" i="1"/>
  <c r="AR167" i="1"/>
  <c r="BV167" i="1" s="1"/>
  <c r="AQ167" i="1"/>
  <c r="BT167" i="1" s="1"/>
  <c r="AP167" i="1"/>
  <c r="AO167" i="1"/>
  <c r="BP167" i="1" s="1"/>
  <c r="AT166" i="1"/>
  <c r="BZ166" i="1" s="1"/>
  <c r="AS166" i="1"/>
  <c r="AR166" i="1"/>
  <c r="BV166" i="1" s="1"/>
  <c r="AQ166" i="1"/>
  <c r="BT166" i="1" s="1"/>
  <c r="AP166" i="1"/>
  <c r="AO166" i="1"/>
  <c r="BP166" i="1" s="1"/>
  <c r="AT165" i="1"/>
  <c r="BZ165" i="1" s="1"/>
  <c r="AS165" i="1"/>
  <c r="AR165" i="1"/>
  <c r="BV165" i="1" s="1"/>
  <c r="AQ165" i="1"/>
  <c r="BT165" i="1" s="1"/>
  <c r="AP165" i="1"/>
  <c r="AO165" i="1"/>
  <c r="BP165" i="1" s="1"/>
  <c r="AT164" i="1"/>
  <c r="BZ164" i="1" s="1"/>
  <c r="AS164" i="1"/>
  <c r="AR164" i="1"/>
  <c r="BV164" i="1" s="1"/>
  <c r="AQ164" i="1"/>
  <c r="BT164" i="1" s="1"/>
  <c r="AP164" i="1"/>
  <c r="AO164" i="1"/>
  <c r="BP164" i="1" s="1"/>
  <c r="AT163" i="1"/>
  <c r="BZ163" i="1" s="1"/>
  <c r="AS163" i="1"/>
  <c r="AR163" i="1"/>
  <c r="BV163" i="1" s="1"/>
  <c r="AQ163" i="1"/>
  <c r="BT163" i="1" s="1"/>
  <c r="AP163" i="1"/>
  <c r="AO163" i="1"/>
  <c r="BP163" i="1" s="1"/>
  <c r="AT162" i="1"/>
  <c r="BZ162" i="1" s="1"/>
  <c r="AS162" i="1"/>
  <c r="AR162" i="1"/>
  <c r="BV162" i="1" s="1"/>
  <c r="AQ162" i="1"/>
  <c r="BT162" i="1" s="1"/>
  <c r="AP162" i="1"/>
  <c r="AO162" i="1"/>
  <c r="BP162" i="1" s="1"/>
  <c r="AT161" i="1"/>
  <c r="BZ161" i="1" s="1"/>
  <c r="AS161" i="1"/>
  <c r="AR161" i="1"/>
  <c r="BV161" i="1" s="1"/>
  <c r="AQ161" i="1"/>
  <c r="BT161" i="1" s="1"/>
  <c r="AP161" i="1"/>
  <c r="AO161" i="1"/>
  <c r="BP161" i="1" s="1"/>
  <c r="AT160" i="1"/>
  <c r="BZ160" i="1" s="1"/>
  <c r="AS160" i="1"/>
  <c r="AR160" i="1"/>
  <c r="BV160" i="1" s="1"/>
  <c r="AQ160" i="1"/>
  <c r="BT160" i="1" s="1"/>
  <c r="AP160" i="1"/>
  <c r="AO160" i="1"/>
  <c r="AT159" i="1"/>
  <c r="BZ159" i="1" s="1"/>
  <c r="AS159" i="1"/>
  <c r="AR159" i="1"/>
  <c r="BV159" i="1" s="1"/>
  <c r="AQ159" i="1"/>
  <c r="BT159" i="1" s="1"/>
  <c r="AP159" i="1"/>
  <c r="AO159" i="1"/>
  <c r="BP159" i="1" s="1"/>
  <c r="AT158" i="1"/>
  <c r="BZ158" i="1" s="1"/>
  <c r="AS158" i="1"/>
  <c r="AR158" i="1"/>
  <c r="BV158" i="1" s="1"/>
  <c r="AQ158" i="1"/>
  <c r="BT158" i="1" s="1"/>
  <c r="AP158" i="1"/>
  <c r="AO158" i="1"/>
  <c r="BP158" i="1" s="1"/>
  <c r="AT157" i="1"/>
  <c r="BZ157" i="1" s="1"/>
  <c r="AS157" i="1"/>
  <c r="AR157" i="1"/>
  <c r="BV157" i="1" s="1"/>
  <c r="AQ157" i="1"/>
  <c r="AP157" i="1"/>
  <c r="AO157" i="1"/>
  <c r="BP157" i="1" s="1"/>
  <c r="AT156" i="1"/>
  <c r="BZ156" i="1" s="1"/>
  <c r="AS156" i="1"/>
  <c r="AR156" i="1"/>
  <c r="BV156" i="1" s="1"/>
  <c r="AQ156" i="1"/>
  <c r="BT156" i="1" s="1"/>
  <c r="AP156" i="1"/>
  <c r="AO156" i="1"/>
  <c r="BP156" i="1" s="1"/>
  <c r="AT155" i="1"/>
  <c r="BZ155" i="1" s="1"/>
  <c r="AS155" i="1"/>
  <c r="AR155" i="1"/>
  <c r="BV155" i="1" s="1"/>
  <c r="AQ155" i="1"/>
  <c r="BT155" i="1" s="1"/>
  <c r="AP155" i="1"/>
  <c r="AO155" i="1"/>
  <c r="BP155" i="1" s="1"/>
  <c r="AT154" i="1"/>
  <c r="BZ154" i="1" s="1"/>
  <c r="AS154" i="1"/>
  <c r="AR154" i="1"/>
  <c r="BV154" i="1" s="1"/>
  <c r="AQ154" i="1"/>
  <c r="BT154" i="1" s="1"/>
  <c r="AP154" i="1"/>
  <c r="AO154" i="1"/>
  <c r="BP154" i="1" s="1"/>
  <c r="AT153" i="1"/>
  <c r="BZ153" i="1" s="1"/>
  <c r="AS153" i="1"/>
  <c r="AR153" i="1"/>
  <c r="BV153" i="1" s="1"/>
  <c r="AQ153" i="1"/>
  <c r="BT153" i="1" s="1"/>
  <c r="AP153" i="1"/>
  <c r="AO153" i="1"/>
  <c r="BP153" i="1" s="1"/>
  <c r="AT152" i="1"/>
  <c r="BZ152" i="1" s="1"/>
  <c r="AS152" i="1"/>
  <c r="AR152" i="1"/>
  <c r="BV152" i="1" s="1"/>
  <c r="AQ152" i="1"/>
  <c r="BT152" i="1" s="1"/>
  <c r="AP152" i="1"/>
  <c r="AO152" i="1"/>
  <c r="AT151" i="1"/>
  <c r="BZ151" i="1" s="1"/>
  <c r="AS151" i="1"/>
  <c r="AR151" i="1"/>
  <c r="BV151" i="1" s="1"/>
  <c r="AQ151" i="1"/>
  <c r="BT151" i="1" s="1"/>
  <c r="AP151" i="1"/>
  <c r="AO151" i="1"/>
  <c r="BP151" i="1" s="1"/>
  <c r="AT150" i="1"/>
  <c r="BZ150" i="1" s="1"/>
  <c r="AS150" i="1"/>
  <c r="AR150" i="1"/>
  <c r="BV150" i="1" s="1"/>
  <c r="AQ150" i="1"/>
  <c r="BT150" i="1" s="1"/>
  <c r="AP150" i="1"/>
  <c r="AO150" i="1"/>
  <c r="BP150" i="1" s="1"/>
  <c r="AT149" i="1"/>
  <c r="BZ149" i="1" s="1"/>
  <c r="AS149" i="1"/>
  <c r="AR149" i="1"/>
  <c r="BV149" i="1" s="1"/>
  <c r="AQ149" i="1"/>
  <c r="BT149" i="1" s="1"/>
  <c r="AP149" i="1"/>
  <c r="AO149" i="1"/>
  <c r="BP149" i="1" s="1"/>
  <c r="AT148" i="1"/>
  <c r="BZ148" i="1" s="1"/>
  <c r="AS148" i="1"/>
  <c r="AR148" i="1"/>
  <c r="BV148" i="1" s="1"/>
  <c r="AQ148" i="1"/>
  <c r="BT148" i="1" s="1"/>
  <c r="AP148" i="1"/>
  <c r="AO148" i="1"/>
  <c r="BP148" i="1" s="1"/>
  <c r="AT147" i="1"/>
  <c r="BZ147" i="1" s="1"/>
  <c r="AS147" i="1"/>
  <c r="AR147" i="1"/>
  <c r="BV147" i="1" s="1"/>
  <c r="AQ147" i="1"/>
  <c r="BT147" i="1" s="1"/>
  <c r="AP147" i="1"/>
  <c r="AO147" i="1"/>
  <c r="BP147" i="1" s="1"/>
  <c r="AT146" i="1"/>
  <c r="BZ146" i="1" s="1"/>
  <c r="AS146" i="1"/>
  <c r="AR146" i="1"/>
  <c r="BV146" i="1" s="1"/>
  <c r="AQ146" i="1"/>
  <c r="BT146" i="1" s="1"/>
  <c r="AP146" i="1"/>
  <c r="AO146" i="1"/>
  <c r="BP146" i="1" s="1"/>
  <c r="AT145" i="1"/>
  <c r="BZ145" i="1" s="1"/>
  <c r="AS145" i="1"/>
  <c r="AR145" i="1"/>
  <c r="BV145" i="1" s="1"/>
  <c r="AQ145" i="1"/>
  <c r="BT145" i="1" s="1"/>
  <c r="AP145" i="1"/>
  <c r="AO145" i="1"/>
  <c r="BP145" i="1" s="1"/>
  <c r="AT144" i="1"/>
  <c r="BZ144" i="1" s="1"/>
  <c r="AS144" i="1"/>
  <c r="AR144" i="1"/>
  <c r="BV144" i="1" s="1"/>
  <c r="AQ144" i="1"/>
  <c r="BT144" i="1" s="1"/>
  <c r="AP144" i="1"/>
  <c r="AO144" i="1"/>
  <c r="AT143" i="1"/>
  <c r="BZ143" i="1" s="1"/>
  <c r="AS143" i="1"/>
  <c r="AR143" i="1"/>
  <c r="BV143" i="1" s="1"/>
  <c r="AQ143" i="1"/>
  <c r="BT143" i="1" s="1"/>
  <c r="AP143" i="1"/>
  <c r="AO143" i="1"/>
  <c r="BP143" i="1" s="1"/>
  <c r="AT142" i="1"/>
  <c r="BZ142" i="1" s="1"/>
  <c r="AS142" i="1"/>
  <c r="AR142" i="1"/>
  <c r="BV142" i="1" s="1"/>
  <c r="AQ142" i="1"/>
  <c r="BT142" i="1" s="1"/>
  <c r="AP142" i="1"/>
  <c r="AO142" i="1"/>
  <c r="BP142" i="1" s="1"/>
  <c r="AT141" i="1"/>
  <c r="BZ141" i="1" s="1"/>
  <c r="AS141" i="1"/>
  <c r="AR141" i="1"/>
  <c r="BV141" i="1" s="1"/>
  <c r="AQ141" i="1"/>
  <c r="BT141" i="1" s="1"/>
  <c r="AP141" i="1"/>
  <c r="AO141" i="1"/>
  <c r="BP141" i="1" s="1"/>
  <c r="AT140" i="1"/>
  <c r="BZ140" i="1" s="1"/>
  <c r="AS140" i="1"/>
  <c r="AR140" i="1"/>
  <c r="BV140" i="1" s="1"/>
  <c r="AQ140" i="1"/>
  <c r="BT140" i="1" s="1"/>
  <c r="AP140" i="1"/>
  <c r="AO140" i="1"/>
  <c r="BP140" i="1" s="1"/>
  <c r="AT139" i="1"/>
  <c r="BZ139" i="1" s="1"/>
  <c r="AS139" i="1"/>
  <c r="AR139" i="1"/>
  <c r="BV139" i="1" s="1"/>
  <c r="AQ139" i="1"/>
  <c r="BT139" i="1" s="1"/>
  <c r="AP139" i="1"/>
  <c r="AO139" i="1"/>
  <c r="BP139" i="1" s="1"/>
  <c r="AT138" i="1"/>
  <c r="BZ138" i="1" s="1"/>
  <c r="AS138" i="1"/>
  <c r="AR138" i="1"/>
  <c r="BV138" i="1" s="1"/>
  <c r="AQ138" i="1"/>
  <c r="BT138" i="1" s="1"/>
  <c r="AP138" i="1"/>
  <c r="AO138" i="1"/>
  <c r="BP138" i="1" s="1"/>
  <c r="AT137" i="1"/>
  <c r="BZ137" i="1" s="1"/>
  <c r="AS137" i="1"/>
  <c r="AR137" i="1"/>
  <c r="BV137" i="1" s="1"/>
  <c r="AQ137" i="1"/>
  <c r="BT137" i="1" s="1"/>
  <c r="AP137" i="1"/>
  <c r="AO137" i="1"/>
  <c r="BP137" i="1" s="1"/>
  <c r="AT136" i="1"/>
  <c r="BZ136" i="1" s="1"/>
  <c r="AS136" i="1"/>
  <c r="AR136" i="1"/>
  <c r="BV136" i="1" s="1"/>
  <c r="AQ136" i="1"/>
  <c r="BT136" i="1" s="1"/>
  <c r="AP136" i="1"/>
  <c r="AO136" i="1"/>
  <c r="AT135" i="1"/>
  <c r="BZ135" i="1" s="1"/>
  <c r="AS135" i="1"/>
  <c r="AR135" i="1"/>
  <c r="BV135" i="1" s="1"/>
  <c r="AQ135" i="1"/>
  <c r="BT135" i="1" s="1"/>
  <c r="AP135" i="1"/>
  <c r="AO135" i="1"/>
  <c r="BP135" i="1" s="1"/>
  <c r="AT134" i="1"/>
  <c r="BZ134" i="1" s="1"/>
  <c r="AS134" i="1"/>
  <c r="AR134" i="1"/>
  <c r="BV134" i="1" s="1"/>
  <c r="AQ134" i="1"/>
  <c r="BT134" i="1" s="1"/>
  <c r="AP134" i="1"/>
  <c r="AO134" i="1"/>
  <c r="BP134" i="1" s="1"/>
  <c r="AT133" i="1"/>
  <c r="AS133" i="1"/>
  <c r="AR133" i="1"/>
  <c r="BV133" i="1" s="1"/>
  <c r="AQ133" i="1"/>
  <c r="BT133" i="1" s="1"/>
  <c r="AP133" i="1"/>
  <c r="AO133" i="1"/>
  <c r="BP133" i="1" s="1"/>
  <c r="AT132" i="1"/>
  <c r="BZ132" i="1" s="1"/>
  <c r="AS132" i="1"/>
  <c r="AR132" i="1"/>
  <c r="BV132" i="1" s="1"/>
  <c r="AQ132" i="1"/>
  <c r="BT132" i="1" s="1"/>
  <c r="AP132" i="1"/>
  <c r="AO132" i="1"/>
  <c r="BP132" i="1" s="1"/>
  <c r="AT131" i="1"/>
  <c r="BZ131" i="1" s="1"/>
  <c r="AS131" i="1"/>
  <c r="AR131" i="1"/>
  <c r="BV131" i="1" s="1"/>
  <c r="AQ131" i="1"/>
  <c r="BT131" i="1" s="1"/>
  <c r="AP131" i="1"/>
  <c r="AO131" i="1"/>
  <c r="BP131" i="1" s="1"/>
  <c r="AT130" i="1"/>
  <c r="BZ130" i="1" s="1"/>
  <c r="AS130" i="1"/>
  <c r="AR130" i="1"/>
  <c r="BV130" i="1" s="1"/>
  <c r="AQ130" i="1"/>
  <c r="BT130" i="1" s="1"/>
  <c r="AP130" i="1"/>
  <c r="AO130" i="1"/>
  <c r="BP130" i="1" s="1"/>
  <c r="AT129" i="1"/>
  <c r="BZ129" i="1" s="1"/>
  <c r="AS129" i="1"/>
  <c r="AR129" i="1"/>
  <c r="BV129" i="1" s="1"/>
  <c r="AQ129" i="1"/>
  <c r="BT129" i="1" s="1"/>
  <c r="AP129" i="1"/>
  <c r="AO129" i="1"/>
  <c r="BP129" i="1" s="1"/>
  <c r="AT128" i="1"/>
  <c r="BZ128" i="1" s="1"/>
  <c r="AS128" i="1"/>
  <c r="AR128" i="1"/>
  <c r="BV128" i="1" s="1"/>
  <c r="AQ128" i="1"/>
  <c r="BT128" i="1" s="1"/>
  <c r="AP128" i="1"/>
  <c r="AO128" i="1"/>
  <c r="AT127" i="1"/>
  <c r="BZ127" i="1" s="1"/>
  <c r="AS127" i="1"/>
  <c r="AR127" i="1"/>
  <c r="BV127" i="1" s="1"/>
  <c r="AQ127" i="1"/>
  <c r="BT127" i="1" s="1"/>
  <c r="AP127" i="1"/>
  <c r="AO127" i="1"/>
  <c r="BP127" i="1" s="1"/>
  <c r="AT126" i="1"/>
  <c r="BZ126" i="1" s="1"/>
  <c r="AS126" i="1"/>
  <c r="AR126" i="1"/>
  <c r="BV126" i="1" s="1"/>
  <c r="AQ126" i="1"/>
  <c r="BT126" i="1" s="1"/>
  <c r="AP126" i="1"/>
  <c r="AO126" i="1"/>
  <c r="BP126" i="1" s="1"/>
  <c r="AT125" i="1"/>
  <c r="BZ125" i="1" s="1"/>
  <c r="AS125" i="1"/>
  <c r="AR125" i="1"/>
  <c r="BV125" i="1" s="1"/>
  <c r="AQ125" i="1"/>
  <c r="AP125" i="1"/>
  <c r="AO125" i="1"/>
  <c r="BP125" i="1" s="1"/>
  <c r="AT124" i="1"/>
  <c r="BZ124" i="1" s="1"/>
  <c r="AS124" i="1"/>
  <c r="AR124" i="1"/>
  <c r="BV124" i="1" s="1"/>
  <c r="AQ124" i="1"/>
  <c r="BT124" i="1" s="1"/>
  <c r="AP124" i="1"/>
  <c r="AO124" i="1"/>
  <c r="BP124" i="1" s="1"/>
  <c r="AT123" i="1"/>
  <c r="BZ123" i="1" s="1"/>
  <c r="AS123" i="1"/>
  <c r="AR123" i="1"/>
  <c r="BV123" i="1" s="1"/>
  <c r="AQ123" i="1"/>
  <c r="BT123" i="1" s="1"/>
  <c r="AP123" i="1"/>
  <c r="AO123" i="1"/>
  <c r="BP123" i="1" s="1"/>
  <c r="AT122" i="1"/>
  <c r="BZ122" i="1" s="1"/>
  <c r="AS122" i="1"/>
  <c r="AR122" i="1"/>
  <c r="BV122" i="1" s="1"/>
  <c r="AQ122" i="1"/>
  <c r="BT122" i="1" s="1"/>
  <c r="AP122" i="1"/>
  <c r="AO122" i="1"/>
  <c r="BP122" i="1" s="1"/>
  <c r="AT121" i="1"/>
  <c r="BZ121" i="1" s="1"/>
  <c r="AS121" i="1"/>
  <c r="AR121" i="1"/>
  <c r="BV121" i="1" s="1"/>
  <c r="AQ121" i="1"/>
  <c r="BT121" i="1" s="1"/>
  <c r="AP121" i="1"/>
  <c r="AO121" i="1"/>
  <c r="BP121" i="1" s="1"/>
  <c r="AT120" i="1"/>
  <c r="BZ120" i="1" s="1"/>
  <c r="AS120" i="1"/>
  <c r="AR120" i="1"/>
  <c r="BV120" i="1" s="1"/>
  <c r="AQ120" i="1"/>
  <c r="BT120" i="1" s="1"/>
  <c r="AP120" i="1"/>
  <c r="AO120" i="1"/>
  <c r="AT119" i="1"/>
  <c r="BZ119" i="1" s="1"/>
  <c r="AS119" i="1"/>
  <c r="AR119" i="1"/>
  <c r="BV119" i="1" s="1"/>
  <c r="AQ119" i="1"/>
  <c r="BT119" i="1" s="1"/>
  <c r="AP119" i="1"/>
  <c r="AO119" i="1"/>
  <c r="BP119" i="1" s="1"/>
  <c r="AT118" i="1"/>
  <c r="BZ118" i="1" s="1"/>
  <c r="AS118" i="1"/>
  <c r="AR118" i="1"/>
  <c r="BV118" i="1" s="1"/>
  <c r="AQ118" i="1"/>
  <c r="BT118" i="1" s="1"/>
  <c r="AP118" i="1"/>
  <c r="AO118" i="1"/>
  <c r="BP118" i="1" s="1"/>
  <c r="AT117" i="1"/>
  <c r="BZ117" i="1" s="1"/>
  <c r="AS117" i="1"/>
  <c r="AR117" i="1"/>
  <c r="BV117" i="1" s="1"/>
  <c r="AQ117" i="1"/>
  <c r="BT117" i="1" s="1"/>
  <c r="AP117" i="1"/>
  <c r="AO117" i="1"/>
  <c r="BP117" i="1" s="1"/>
  <c r="AT116" i="1"/>
  <c r="BZ116" i="1" s="1"/>
  <c r="AS116" i="1"/>
  <c r="AR116" i="1"/>
  <c r="BV116" i="1" s="1"/>
  <c r="AQ116" i="1"/>
  <c r="BT116" i="1" s="1"/>
  <c r="AP116" i="1"/>
  <c r="AO116" i="1"/>
  <c r="BP116" i="1" s="1"/>
  <c r="AT115" i="1"/>
  <c r="BZ115" i="1" s="1"/>
  <c r="AS115" i="1"/>
  <c r="AR115" i="1"/>
  <c r="BV115" i="1" s="1"/>
  <c r="AQ115" i="1"/>
  <c r="BT115" i="1" s="1"/>
  <c r="AP115" i="1"/>
  <c r="AO115" i="1"/>
  <c r="BP115" i="1" s="1"/>
  <c r="AT114" i="1"/>
  <c r="BZ114" i="1" s="1"/>
  <c r="AS114" i="1"/>
  <c r="AR114" i="1"/>
  <c r="BV114" i="1" s="1"/>
  <c r="AQ114" i="1"/>
  <c r="BT114" i="1" s="1"/>
  <c r="AP114" i="1"/>
  <c r="AO114" i="1"/>
  <c r="BP114" i="1" s="1"/>
  <c r="AT113" i="1"/>
  <c r="BZ113" i="1" s="1"/>
  <c r="AS113" i="1"/>
  <c r="AR113" i="1"/>
  <c r="BV113" i="1" s="1"/>
  <c r="AQ113" i="1"/>
  <c r="BT113" i="1" s="1"/>
  <c r="AP113" i="1"/>
  <c r="AO113" i="1"/>
  <c r="BP113" i="1" s="1"/>
  <c r="AT112" i="1"/>
  <c r="BZ112" i="1" s="1"/>
  <c r="AS112" i="1"/>
  <c r="AR112" i="1"/>
  <c r="BV112" i="1" s="1"/>
  <c r="AQ112" i="1"/>
  <c r="BT112" i="1" s="1"/>
  <c r="AP112" i="1"/>
  <c r="AO112" i="1"/>
  <c r="AT111" i="1"/>
  <c r="BZ111" i="1" s="1"/>
  <c r="AS111" i="1"/>
  <c r="AR111" i="1"/>
  <c r="BV111" i="1" s="1"/>
  <c r="AQ111" i="1"/>
  <c r="BT111" i="1" s="1"/>
  <c r="AP111" i="1"/>
  <c r="AO111" i="1"/>
  <c r="BP111" i="1" s="1"/>
  <c r="AT110" i="1"/>
  <c r="BZ110" i="1" s="1"/>
  <c r="AS110" i="1"/>
  <c r="AR110" i="1"/>
  <c r="BV110" i="1" s="1"/>
  <c r="AQ110" i="1"/>
  <c r="BT110" i="1" s="1"/>
  <c r="AP110" i="1"/>
  <c r="AO110" i="1"/>
  <c r="BP110" i="1" s="1"/>
  <c r="AT109" i="1"/>
  <c r="BZ109" i="1" s="1"/>
  <c r="AS109" i="1"/>
  <c r="AR109" i="1"/>
  <c r="BV109" i="1" s="1"/>
  <c r="AQ109" i="1"/>
  <c r="BT109" i="1" s="1"/>
  <c r="AP109" i="1"/>
  <c r="AO109" i="1"/>
  <c r="BP109" i="1" s="1"/>
  <c r="AT108" i="1"/>
  <c r="BZ108" i="1" s="1"/>
  <c r="AS108" i="1"/>
  <c r="AR108" i="1"/>
  <c r="BV108" i="1" s="1"/>
  <c r="AQ108" i="1"/>
  <c r="BT108" i="1" s="1"/>
  <c r="AP108" i="1"/>
  <c r="AO108" i="1"/>
  <c r="BP108" i="1" s="1"/>
  <c r="AT107" i="1"/>
  <c r="BZ107" i="1" s="1"/>
  <c r="AS107" i="1"/>
  <c r="AR107" i="1"/>
  <c r="BV107" i="1" s="1"/>
  <c r="AQ107" i="1"/>
  <c r="BT107" i="1" s="1"/>
  <c r="AP107" i="1"/>
  <c r="AO107" i="1"/>
  <c r="BP107" i="1" s="1"/>
  <c r="AT106" i="1"/>
  <c r="BZ106" i="1" s="1"/>
  <c r="AS106" i="1"/>
  <c r="AR106" i="1"/>
  <c r="BV106" i="1" s="1"/>
  <c r="AQ106" i="1"/>
  <c r="BT106" i="1" s="1"/>
  <c r="AP106" i="1"/>
  <c r="AO106" i="1"/>
  <c r="BP106" i="1" s="1"/>
  <c r="AT105" i="1"/>
  <c r="BZ105" i="1" s="1"/>
  <c r="AS105" i="1"/>
  <c r="AR105" i="1"/>
  <c r="BV105" i="1" s="1"/>
  <c r="AQ105" i="1"/>
  <c r="BT105" i="1" s="1"/>
  <c r="AP105" i="1"/>
  <c r="AO105" i="1"/>
  <c r="BP105" i="1" s="1"/>
  <c r="AT104" i="1"/>
  <c r="BZ104" i="1" s="1"/>
  <c r="AS104" i="1"/>
  <c r="AR104" i="1"/>
  <c r="BV104" i="1" s="1"/>
  <c r="AQ104" i="1"/>
  <c r="BT104" i="1" s="1"/>
  <c r="AP104" i="1"/>
  <c r="AO104" i="1"/>
  <c r="AT103" i="1"/>
  <c r="BZ103" i="1" s="1"/>
  <c r="AS103" i="1"/>
  <c r="AR103" i="1"/>
  <c r="BV103" i="1" s="1"/>
  <c r="AQ103" i="1"/>
  <c r="BT103" i="1" s="1"/>
  <c r="AP103" i="1"/>
  <c r="AO103" i="1"/>
  <c r="BP103" i="1" s="1"/>
  <c r="AT102" i="1"/>
  <c r="BZ102" i="1" s="1"/>
  <c r="AS102" i="1"/>
  <c r="AR102" i="1"/>
  <c r="BV102" i="1" s="1"/>
  <c r="AQ102" i="1"/>
  <c r="BT102" i="1" s="1"/>
  <c r="AP102" i="1"/>
  <c r="AO102" i="1"/>
  <c r="BP102" i="1" s="1"/>
  <c r="AT101" i="1"/>
  <c r="BZ101" i="1" s="1"/>
  <c r="AS101" i="1"/>
  <c r="AR101" i="1"/>
  <c r="BV101" i="1" s="1"/>
  <c r="AQ101" i="1"/>
  <c r="BT101" i="1" s="1"/>
  <c r="AP101" i="1"/>
  <c r="AO101" i="1"/>
  <c r="BP101" i="1" s="1"/>
  <c r="AT100" i="1"/>
  <c r="BZ100" i="1" s="1"/>
  <c r="AS100" i="1"/>
  <c r="AR100" i="1"/>
  <c r="BV100" i="1" s="1"/>
  <c r="AQ100" i="1"/>
  <c r="BT100" i="1" s="1"/>
  <c r="AP100" i="1"/>
  <c r="AO100" i="1"/>
  <c r="BP100" i="1" s="1"/>
  <c r="AT99" i="1"/>
  <c r="BZ99" i="1" s="1"/>
  <c r="AS99" i="1"/>
  <c r="AR99" i="1"/>
  <c r="BV99" i="1" s="1"/>
  <c r="AQ99" i="1"/>
  <c r="BT99" i="1" s="1"/>
  <c r="AP99" i="1"/>
  <c r="AO99" i="1"/>
  <c r="BP99" i="1" s="1"/>
  <c r="AT98" i="1"/>
  <c r="BZ98" i="1" s="1"/>
  <c r="AS98" i="1"/>
  <c r="AR98" i="1"/>
  <c r="BV98" i="1" s="1"/>
  <c r="AQ98" i="1"/>
  <c r="BT98" i="1" s="1"/>
  <c r="AP98" i="1"/>
  <c r="AO98" i="1"/>
  <c r="BP98" i="1" s="1"/>
  <c r="AT97" i="1"/>
  <c r="BZ97" i="1" s="1"/>
  <c r="AS97" i="1"/>
  <c r="AR97" i="1"/>
  <c r="BV97" i="1" s="1"/>
  <c r="AQ97" i="1"/>
  <c r="BT97" i="1" s="1"/>
  <c r="AP97" i="1"/>
  <c r="AO97" i="1"/>
  <c r="BP97" i="1" s="1"/>
  <c r="AT96" i="1"/>
  <c r="BZ96" i="1" s="1"/>
  <c r="AS96" i="1"/>
  <c r="AR96" i="1"/>
  <c r="BV96" i="1" s="1"/>
  <c r="AQ96" i="1"/>
  <c r="BT96" i="1" s="1"/>
  <c r="AP96" i="1"/>
  <c r="AO96" i="1"/>
  <c r="AT95" i="1"/>
  <c r="BZ95" i="1" s="1"/>
  <c r="AS95" i="1"/>
  <c r="AR95" i="1"/>
  <c r="BV95" i="1" s="1"/>
  <c r="AQ95" i="1"/>
  <c r="BT95" i="1" s="1"/>
  <c r="AP95" i="1"/>
  <c r="AO95" i="1"/>
  <c r="BP95" i="1" s="1"/>
  <c r="AT94" i="1"/>
  <c r="BZ94" i="1" s="1"/>
  <c r="AS94" i="1"/>
  <c r="AR94" i="1"/>
  <c r="BV94" i="1" s="1"/>
  <c r="AQ94" i="1"/>
  <c r="BT94" i="1" s="1"/>
  <c r="AP94" i="1"/>
  <c r="AO94" i="1"/>
  <c r="BP94" i="1" s="1"/>
  <c r="AT93" i="1"/>
  <c r="BZ93" i="1" s="1"/>
  <c r="AS93" i="1"/>
  <c r="AR93" i="1"/>
  <c r="BV93" i="1" s="1"/>
  <c r="AQ93" i="1"/>
  <c r="AP93" i="1"/>
  <c r="AO93" i="1"/>
  <c r="BP93" i="1" s="1"/>
  <c r="AT92" i="1"/>
  <c r="BZ92" i="1" s="1"/>
  <c r="AS92" i="1"/>
  <c r="AR92" i="1"/>
  <c r="BV92" i="1" s="1"/>
  <c r="AQ92" i="1"/>
  <c r="BT92" i="1" s="1"/>
  <c r="AP92" i="1"/>
  <c r="AO92" i="1"/>
  <c r="BP92" i="1" s="1"/>
  <c r="AT91" i="1"/>
  <c r="BZ91" i="1" s="1"/>
  <c r="AS91" i="1"/>
  <c r="AR91" i="1"/>
  <c r="BV91" i="1" s="1"/>
  <c r="AQ91" i="1"/>
  <c r="BT91" i="1" s="1"/>
  <c r="AP91" i="1"/>
  <c r="AO91" i="1"/>
  <c r="BP91" i="1" s="1"/>
  <c r="AT90" i="1"/>
  <c r="BZ90" i="1" s="1"/>
  <c r="AS90" i="1"/>
  <c r="AR90" i="1"/>
  <c r="BV90" i="1" s="1"/>
  <c r="AQ90" i="1"/>
  <c r="BT90" i="1" s="1"/>
  <c r="AP90" i="1"/>
  <c r="AO90" i="1"/>
  <c r="BP90" i="1" s="1"/>
  <c r="AT89" i="1"/>
  <c r="BZ89" i="1" s="1"/>
  <c r="AS89" i="1"/>
  <c r="AR89" i="1"/>
  <c r="BV89" i="1" s="1"/>
  <c r="AQ89" i="1"/>
  <c r="BT89" i="1" s="1"/>
  <c r="AP89" i="1"/>
  <c r="AO89" i="1"/>
  <c r="BP89" i="1" s="1"/>
  <c r="AT88" i="1"/>
  <c r="BZ88" i="1" s="1"/>
  <c r="AS88" i="1"/>
  <c r="AR88" i="1"/>
  <c r="BV88" i="1" s="1"/>
  <c r="AQ88" i="1"/>
  <c r="BT88" i="1" s="1"/>
  <c r="AP88" i="1"/>
  <c r="AO88" i="1"/>
  <c r="AT87" i="1"/>
  <c r="BZ87" i="1" s="1"/>
  <c r="AS87" i="1"/>
  <c r="AR87" i="1"/>
  <c r="BV87" i="1" s="1"/>
  <c r="AQ87" i="1"/>
  <c r="BT87" i="1" s="1"/>
  <c r="AP87" i="1"/>
  <c r="AO87" i="1"/>
  <c r="BP87" i="1" s="1"/>
  <c r="AT86" i="1"/>
  <c r="BZ86" i="1" s="1"/>
  <c r="AS86" i="1"/>
  <c r="AR86" i="1"/>
  <c r="BV86" i="1" s="1"/>
  <c r="AQ86" i="1"/>
  <c r="BT86" i="1" s="1"/>
  <c r="AP86" i="1"/>
  <c r="AO86" i="1"/>
  <c r="BP86" i="1" s="1"/>
  <c r="AT85" i="1"/>
  <c r="BZ85" i="1" s="1"/>
  <c r="AS85" i="1"/>
  <c r="AR85" i="1"/>
  <c r="BV85" i="1" s="1"/>
  <c r="AQ85" i="1"/>
  <c r="BT85" i="1" s="1"/>
  <c r="AP85" i="1"/>
  <c r="AO85" i="1"/>
  <c r="BP85" i="1" s="1"/>
  <c r="AT84" i="1"/>
  <c r="BZ84" i="1" s="1"/>
  <c r="AS84" i="1"/>
  <c r="AR84" i="1"/>
  <c r="BV84" i="1" s="1"/>
  <c r="AQ84" i="1"/>
  <c r="BT84" i="1" s="1"/>
  <c r="AP84" i="1"/>
  <c r="AO84" i="1"/>
  <c r="BP84" i="1" s="1"/>
  <c r="AT83" i="1"/>
  <c r="BZ83" i="1" s="1"/>
  <c r="AS83" i="1"/>
  <c r="AR83" i="1"/>
  <c r="BV83" i="1" s="1"/>
  <c r="AQ83" i="1"/>
  <c r="BT83" i="1" s="1"/>
  <c r="AP83" i="1"/>
  <c r="AO83" i="1"/>
  <c r="BP83" i="1" s="1"/>
  <c r="AT82" i="1"/>
  <c r="BZ82" i="1" s="1"/>
  <c r="AS82" i="1"/>
  <c r="AR82" i="1"/>
  <c r="BV82" i="1" s="1"/>
  <c r="AQ82" i="1"/>
  <c r="BT82" i="1" s="1"/>
  <c r="AP82" i="1"/>
  <c r="AO82" i="1"/>
  <c r="BP82" i="1" s="1"/>
  <c r="AT81" i="1"/>
  <c r="BZ81" i="1" s="1"/>
  <c r="AS81" i="1"/>
  <c r="AR81" i="1"/>
  <c r="BV81" i="1" s="1"/>
  <c r="AQ81" i="1"/>
  <c r="BT81" i="1" s="1"/>
  <c r="AP81" i="1"/>
  <c r="AO81" i="1"/>
  <c r="BP81" i="1" s="1"/>
  <c r="AT80" i="1"/>
  <c r="BZ80" i="1" s="1"/>
  <c r="AS80" i="1"/>
  <c r="AR80" i="1"/>
  <c r="BV80" i="1" s="1"/>
  <c r="AQ80" i="1"/>
  <c r="BT80" i="1" s="1"/>
  <c r="AP80" i="1"/>
  <c r="AO80" i="1"/>
  <c r="BP80" i="1" s="1"/>
  <c r="AT79" i="1"/>
  <c r="BZ79" i="1" s="1"/>
  <c r="AS79" i="1"/>
  <c r="AR79" i="1"/>
  <c r="BV79" i="1" s="1"/>
  <c r="AQ79" i="1"/>
  <c r="BT79" i="1" s="1"/>
  <c r="AP79" i="1"/>
  <c r="AO79" i="1"/>
  <c r="AT78" i="1"/>
  <c r="BZ78" i="1" s="1"/>
  <c r="AS78" i="1"/>
  <c r="AR78" i="1"/>
  <c r="BV78" i="1" s="1"/>
  <c r="AQ78" i="1"/>
  <c r="BT78" i="1" s="1"/>
  <c r="AP78" i="1"/>
  <c r="AO78" i="1"/>
  <c r="BP78" i="1" s="1"/>
  <c r="AT77" i="1"/>
  <c r="BZ77" i="1" s="1"/>
  <c r="AS77" i="1"/>
  <c r="AR77" i="1"/>
  <c r="BV77" i="1" s="1"/>
  <c r="AQ77" i="1"/>
  <c r="BT77" i="1" s="1"/>
  <c r="AP77" i="1"/>
  <c r="AO77" i="1"/>
  <c r="BP77" i="1" s="1"/>
  <c r="AT76" i="1"/>
  <c r="BZ76" i="1" s="1"/>
  <c r="AS76" i="1"/>
  <c r="AR76" i="1"/>
  <c r="BV76" i="1" s="1"/>
  <c r="AQ76" i="1"/>
  <c r="BT76" i="1" s="1"/>
  <c r="AP76" i="1"/>
  <c r="AO76" i="1"/>
  <c r="BP76" i="1" s="1"/>
  <c r="AT75" i="1"/>
  <c r="BZ75" i="1" s="1"/>
  <c r="AS75" i="1"/>
  <c r="AR75" i="1"/>
  <c r="BV75" i="1" s="1"/>
  <c r="AQ75" i="1"/>
  <c r="BT75" i="1" s="1"/>
  <c r="AP75" i="1"/>
  <c r="AO75" i="1"/>
  <c r="BP75" i="1" s="1"/>
  <c r="AT74" i="1"/>
  <c r="BZ74" i="1" s="1"/>
  <c r="AS74" i="1"/>
  <c r="AR74" i="1"/>
  <c r="BV74" i="1" s="1"/>
  <c r="AQ74" i="1"/>
  <c r="BT74" i="1" s="1"/>
  <c r="AP74" i="1"/>
  <c r="AO74" i="1"/>
  <c r="BP74" i="1" s="1"/>
  <c r="AT73" i="1"/>
  <c r="BZ73" i="1" s="1"/>
  <c r="AS73" i="1"/>
  <c r="AR73" i="1"/>
  <c r="BV73" i="1" s="1"/>
  <c r="AQ73" i="1"/>
  <c r="BT73" i="1" s="1"/>
  <c r="AP73" i="1"/>
  <c r="AO73" i="1"/>
  <c r="BP73" i="1" s="1"/>
  <c r="AT72" i="1"/>
  <c r="BZ72" i="1" s="1"/>
  <c r="AS72" i="1"/>
  <c r="AR72" i="1"/>
  <c r="BV72" i="1" s="1"/>
  <c r="AQ72" i="1"/>
  <c r="BT72" i="1" s="1"/>
  <c r="AP72" i="1"/>
  <c r="AO72" i="1"/>
  <c r="BP72" i="1" s="1"/>
  <c r="AT71" i="1"/>
  <c r="BZ71" i="1" s="1"/>
  <c r="AS71" i="1"/>
  <c r="AR71" i="1"/>
  <c r="BV71" i="1" s="1"/>
  <c r="AQ71" i="1"/>
  <c r="BT71" i="1" s="1"/>
  <c r="AP71" i="1"/>
  <c r="AO71" i="1"/>
  <c r="BP71" i="1" s="1"/>
  <c r="AT70" i="1"/>
  <c r="BZ70" i="1" s="1"/>
  <c r="AS70" i="1"/>
  <c r="AR70" i="1"/>
  <c r="BV70" i="1" s="1"/>
  <c r="AQ70" i="1"/>
  <c r="BT70" i="1" s="1"/>
  <c r="AP70" i="1"/>
  <c r="AO70" i="1"/>
  <c r="BP70" i="1" s="1"/>
  <c r="AT69" i="1"/>
  <c r="BZ69" i="1" s="1"/>
  <c r="AS69" i="1"/>
  <c r="AR69" i="1"/>
  <c r="BV69" i="1" s="1"/>
  <c r="AQ69" i="1"/>
  <c r="BT69" i="1" s="1"/>
  <c r="AP69" i="1"/>
  <c r="AO69" i="1"/>
  <c r="BP69" i="1" s="1"/>
  <c r="AT68" i="1"/>
  <c r="BZ68" i="1" s="1"/>
  <c r="AS68" i="1"/>
  <c r="AR68" i="1"/>
  <c r="BV68" i="1" s="1"/>
  <c r="AQ68" i="1"/>
  <c r="BT68" i="1" s="1"/>
  <c r="AP68" i="1"/>
  <c r="AO68" i="1"/>
  <c r="AT67" i="1"/>
  <c r="BZ67" i="1" s="1"/>
  <c r="AS67" i="1"/>
  <c r="AR67" i="1"/>
  <c r="BV67" i="1" s="1"/>
  <c r="AQ67" i="1"/>
  <c r="BT67" i="1" s="1"/>
  <c r="AP67" i="1"/>
  <c r="AO67" i="1"/>
  <c r="BP67" i="1" s="1"/>
  <c r="AT66" i="1"/>
  <c r="BZ66" i="1" s="1"/>
  <c r="AS66" i="1"/>
  <c r="AR66" i="1"/>
  <c r="BV66" i="1" s="1"/>
  <c r="AQ66" i="1"/>
  <c r="BT66" i="1" s="1"/>
  <c r="AP66" i="1"/>
  <c r="AO66" i="1"/>
  <c r="BP66" i="1" s="1"/>
  <c r="AT65" i="1"/>
  <c r="BZ65" i="1" s="1"/>
  <c r="AS65" i="1"/>
  <c r="AR65" i="1"/>
  <c r="BV65" i="1" s="1"/>
  <c r="AQ65" i="1"/>
  <c r="BT65" i="1" s="1"/>
  <c r="AP65" i="1"/>
  <c r="AO65" i="1"/>
  <c r="BP65" i="1" s="1"/>
  <c r="AT64" i="1"/>
  <c r="BZ64" i="1" s="1"/>
  <c r="AS64" i="1"/>
  <c r="AR64" i="1"/>
  <c r="BV64" i="1" s="1"/>
  <c r="AQ64" i="1"/>
  <c r="BT64" i="1" s="1"/>
  <c r="AP64" i="1"/>
  <c r="AO64" i="1"/>
  <c r="BP64" i="1" s="1"/>
  <c r="AT63" i="1"/>
  <c r="BZ63" i="1" s="1"/>
  <c r="AS63" i="1"/>
  <c r="AR63" i="1"/>
  <c r="BV63" i="1" s="1"/>
  <c r="AQ63" i="1"/>
  <c r="BT63" i="1" s="1"/>
  <c r="AP63" i="1"/>
  <c r="AO63" i="1"/>
  <c r="BP63" i="1" s="1"/>
  <c r="AT62" i="1"/>
  <c r="BZ62" i="1" s="1"/>
  <c r="AS62" i="1"/>
  <c r="AR62" i="1"/>
  <c r="BV62" i="1" s="1"/>
  <c r="AQ62" i="1"/>
  <c r="BT62" i="1" s="1"/>
  <c r="AP62" i="1"/>
  <c r="AO62" i="1"/>
  <c r="BP62" i="1" s="1"/>
  <c r="AT61" i="1"/>
  <c r="BZ61" i="1" s="1"/>
  <c r="AS61" i="1"/>
  <c r="AR61" i="1"/>
  <c r="BV61" i="1" s="1"/>
  <c r="AQ61" i="1"/>
  <c r="AP61" i="1"/>
  <c r="AO61" i="1"/>
  <c r="BP61" i="1" s="1"/>
  <c r="AT60" i="1"/>
  <c r="BZ60" i="1" s="1"/>
  <c r="AS60" i="1"/>
  <c r="AR60" i="1"/>
  <c r="BV60" i="1" s="1"/>
  <c r="AQ60" i="1"/>
  <c r="BT60" i="1" s="1"/>
  <c r="AP60" i="1"/>
  <c r="AO60" i="1"/>
  <c r="BP60" i="1" s="1"/>
  <c r="AT59" i="1"/>
  <c r="BZ59" i="1" s="1"/>
  <c r="AS59" i="1"/>
  <c r="AR59" i="1"/>
  <c r="BV59" i="1" s="1"/>
  <c r="AQ59" i="1"/>
  <c r="BT59" i="1" s="1"/>
  <c r="AP59" i="1"/>
  <c r="AO59" i="1"/>
  <c r="BP59" i="1" s="1"/>
  <c r="AT58" i="1"/>
  <c r="BZ58" i="1" s="1"/>
  <c r="AS58" i="1"/>
  <c r="AR58" i="1"/>
  <c r="BV58" i="1" s="1"/>
  <c r="AQ58" i="1"/>
  <c r="BT58" i="1" s="1"/>
  <c r="AP58" i="1"/>
  <c r="AO58" i="1"/>
  <c r="BP58" i="1" s="1"/>
  <c r="AT57" i="1"/>
  <c r="BZ57" i="1" s="1"/>
  <c r="AS57" i="1"/>
  <c r="AR57" i="1"/>
  <c r="BV57" i="1" s="1"/>
  <c r="AQ57" i="1"/>
  <c r="BT57" i="1" s="1"/>
  <c r="AP57" i="1"/>
  <c r="AO57" i="1"/>
  <c r="AT56" i="1"/>
  <c r="BZ56" i="1" s="1"/>
  <c r="AS56" i="1"/>
  <c r="AR56" i="1"/>
  <c r="BV56" i="1" s="1"/>
  <c r="AQ56" i="1"/>
  <c r="BT56" i="1" s="1"/>
  <c r="AP56" i="1"/>
  <c r="AO56" i="1"/>
  <c r="BP56" i="1" s="1"/>
  <c r="AT55" i="1"/>
  <c r="BZ55" i="1" s="1"/>
  <c r="AS55" i="1"/>
  <c r="AR55" i="1"/>
  <c r="BV55" i="1" s="1"/>
  <c r="AQ55" i="1"/>
  <c r="BT55" i="1" s="1"/>
  <c r="AP55" i="1"/>
  <c r="AO55" i="1"/>
  <c r="BP55" i="1" s="1"/>
  <c r="AT54" i="1"/>
  <c r="BZ54" i="1" s="1"/>
  <c r="AS54" i="1"/>
  <c r="AR54" i="1"/>
  <c r="BV54" i="1" s="1"/>
  <c r="AQ54" i="1"/>
  <c r="BT54" i="1" s="1"/>
  <c r="AP54" i="1"/>
  <c r="AO54" i="1"/>
  <c r="BP54" i="1" s="1"/>
  <c r="AT53" i="1"/>
  <c r="BZ53" i="1" s="1"/>
  <c r="AS53" i="1"/>
  <c r="AR53" i="1"/>
  <c r="BV53" i="1" s="1"/>
  <c r="AQ53" i="1"/>
  <c r="BT53" i="1" s="1"/>
  <c r="AP53" i="1"/>
  <c r="AO53" i="1"/>
  <c r="BP53" i="1" s="1"/>
  <c r="AT52" i="1"/>
  <c r="BZ52" i="1" s="1"/>
  <c r="AS52" i="1"/>
  <c r="AR52" i="1"/>
  <c r="BV52" i="1" s="1"/>
  <c r="AQ52" i="1"/>
  <c r="BT52" i="1" s="1"/>
  <c r="AP52" i="1"/>
  <c r="AO52" i="1"/>
  <c r="BP52" i="1" s="1"/>
  <c r="AT51" i="1"/>
  <c r="BZ51" i="1" s="1"/>
  <c r="AS51" i="1"/>
  <c r="AR51" i="1"/>
  <c r="BV51" i="1" s="1"/>
  <c r="AQ51" i="1"/>
  <c r="BT51" i="1" s="1"/>
  <c r="AP51" i="1"/>
  <c r="AO51" i="1"/>
  <c r="BP51" i="1" s="1"/>
  <c r="AT50" i="1"/>
  <c r="BZ50" i="1" s="1"/>
  <c r="AS50" i="1"/>
  <c r="AR50" i="1"/>
  <c r="BV50" i="1" s="1"/>
  <c r="AQ50" i="1"/>
  <c r="BT50" i="1" s="1"/>
  <c r="AP50" i="1"/>
  <c r="AO50" i="1"/>
  <c r="BP50" i="1" s="1"/>
  <c r="AT49" i="1"/>
  <c r="BZ49" i="1" s="1"/>
  <c r="AS49" i="1"/>
  <c r="AR49" i="1"/>
  <c r="BV49" i="1" s="1"/>
  <c r="AQ49" i="1"/>
  <c r="BT49" i="1" s="1"/>
  <c r="AP49" i="1"/>
  <c r="AO49" i="1"/>
  <c r="BP49" i="1" s="1"/>
  <c r="AT48" i="1"/>
  <c r="BZ48" i="1" s="1"/>
  <c r="AS48" i="1"/>
  <c r="AR48" i="1"/>
  <c r="BV48" i="1" s="1"/>
  <c r="AQ48" i="1"/>
  <c r="BT48" i="1" s="1"/>
  <c r="AP48" i="1"/>
  <c r="AO48" i="1"/>
  <c r="BP48" i="1" s="1"/>
  <c r="AT47" i="1"/>
  <c r="BZ47" i="1" s="1"/>
  <c r="AS47" i="1"/>
  <c r="AR47" i="1"/>
  <c r="BV47" i="1" s="1"/>
  <c r="AQ47" i="1"/>
  <c r="BT47" i="1" s="1"/>
  <c r="AP47" i="1"/>
  <c r="AO47" i="1"/>
  <c r="BP47" i="1" s="1"/>
  <c r="AT46" i="1"/>
  <c r="BZ46" i="1" s="1"/>
  <c r="AS46" i="1"/>
  <c r="AR46" i="1"/>
  <c r="BV46" i="1" s="1"/>
  <c r="AQ46" i="1"/>
  <c r="BT46" i="1" s="1"/>
  <c r="AP46" i="1"/>
  <c r="AO46" i="1"/>
  <c r="BP46" i="1" s="1"/>
  <c r="AT45" i="1"/>
  <c r="BZ45" i="1" s="1"/>
  <c r="AS45" i="1"/>
  <c r="AR45" i="1"/>
  <c r="BV45" i="1" s="1"/>
  <c r="AQ45" i="1"/>
  <c r="BT45" i="1" s="1"/>
  <c r="AP45" i="1"/>
  <c r="AO45" i="1"/>
  <c r="BP45" i="1" s="1"/>
  <c r="AT44" i="1"/>
  <c r="BZ44" i="1" s="1"/>
  <c r="AS44" i="1"/>
  <c r="AR44" i="1"/>
  <c r="BV44" i="1" s="1"/>
  <c r="AQ44" i="1"/>
  <c r="BT44" i="1" s="1"/>
  <c r="AP44" i="1"/>
  <c r="AO44" i="1"/>
  <c r="BP44" i="1" s="1"/>
  <c r="AT43" i="1"/>
  <c r="BZ43" i="1" s="1"/>
  <c r="AS43" i="1"/>
  <c r="AR43" i="1"/>
  <c r="BV43" i="1" s="1"/>
  <c r="AQ43" i="1"/>
  <c r="BT43" i="1" s="1"/>
  <c r="AP43" i="1"/>
  <c r="AO43" i="1"/>
  <c r="BP43" i="1" s="1"/>
  <c r="AT42" i="1"/>
  <c r="BZ42" i="1" s="1"/>
  <c r="AS42" i="1"/>
  <c r="AR42" i="1"/>
  <c r="BV42" i="1" s="1"/>
  <c r="AQ42" i="1"/>
  <c r="BT42" i="1" s="1"/>
  <c r="AP42" i="1"/>
  <c r="AO42" i="1"/>
  <c r="BP42" i="1" s="1"/>
  <c r="AT41" i="1"/>
  <c r="BZ41" i="1" s="1"/>
  <c r="AS41" i="1"/>
  <c r="AR41" i="1"/>
  <c r="BV41" i="1" s="1"/>
  <c r="AQ41" i="1"/>
  <c r="BT41" i="1" s="1"/>
  <c r="AP41" i="1"/>
  <c r="AO41" i="1"/>
  <c r="AT40" i="1"/>
  <c r="BZ40" i="1" s="1"/>
  <c r="AS40" i="1"/>
  <c r="AR40" i="1"/>
  <c r="BV40" i="1" s="1"/>
  <c r="AQ40" i="1"/>
  <c r="BT40" i="1" s="1"/>
  <c r="AP40" i="1"/>
  <c r="AO40" i="1"/>
  <c r="BP40" i="1" s="1"/>
  <c r="AT39" i="1"/>
  <c r="BZ39" i="1" s="1"/>
  <c r="AS39" i="1"/>
  <c r="AR39" i="1"/>
  <c r="BV39" i="1" s="1"/>
  <c r="AQ39" i="1"/>
  <c r="BT39" i="1" s="1"/>
  <c r="AP39" i="1"/>
  <c r="AO39" i="1"/>
  <c r="BP39" i="1" s="1"/>
  <c r="AT38" i="1"/>
  <c r="BZ38" i="1" s="1"/>
  <c r="AS38" i="1"/>
  <c r="AR38" i="1"/>
  <c r="BV38" i="1" s="1"/>
  <c r="AQ38" i="1"/>
  <c r="BT38" i="1" s="1"/>
  <c r="AP38" i="1"/>
  <c r="AO38" i="1"/>
  <c r="BP38" i="1" s="1"/>
  <c r="AT37" i="1"/>
  <c r="BZ37" i="1" s="1"/>
  <c r="AS37" i="1"/>
  <c r="AR37" i="1"/>
  <c r="BV37" i="1" s="1"/>
  <c r="AQ37" i="1"/>
  <c r="BT37" i="1" s="1"/>
  <c r="AP37" i="1"/>
  <c r="AO37" i="1"/>
  <c r="BP37" i="1" s="1"/>
  <c r="AT36" i="1"/>
  <c r="BZ36" i="1" s="1"/>
  <c r="AS36" i="1"/>
  <c r="AR36" i="1"/>
  <c r="BV36" i="1" s="1"/>
  <c r="AQ36" i="1"/>
  <c r="BT36" i="1" s="1"/>
  <c r="AP36" i="1"/>
  <c r="AO36" i="1"/>
  <c r="BP36" i="1" s="1"/>
  <c r="AT35" i="1"/>
  <c r="BZ35" i="1" s="1"/>
  <c r="AS35" i="1"/>
  <c r="AR35" i="1"/>
  <c r="BV35" i="1" s="1"/>
  <c r="AQ35" i="1"/>
  <c r="BT35" i="1" s="1"/>
  <c r="AP35" i="1"/>
  <c r="AO35" i="1"/>
  <c r="BP35" i="1" s="1"/>
  <c r="AT34" i="1"/>
  <c r="BZ34" i="1" s="1"/>
  <c r="AS34" i="1"/>
  <c r="AR34" i="1"/>
  <c r="BV34" i="1" s="1"/>
  <c r="AQ34" i="1"/>
  <c r="BT34" i="1" s="1"/>
  <c r="AP34" i="1"/>
  <c r="AO34" i="1"/>
  <c r="BP34" i="1" s="1"/>
  <c r="AT33" i="1"/>
  <c r="BZ33" i="1" s="1"/>
  <c r="AS33" i="1"/>
  <c r="AR33" i="1"/>
  <c r="BV33" i="1" s="1"/>
  <c r="AQ33" i="1"/>
  <c r="BT33" i="1" s="1"/>
  <c r="AP33" i="1"/>
  <c r="AO33" i="1"/>
  <c r="BP33" i="1" s="1"/>
  <c r="AT32" i="1"/>
  <c r="BZ32" i="1" s="1"/>
  <c r="AS32" i="1"/>
  <c r="AR32" i="1"/>
  <c r="BV32" i="1" s="1"/>
  <c r="AQ32" i="1"/>
  <c r="BT32" i="1" s="1"/>
  <c r="AP32" i="1"/>
  <c r="AO32" i="1"/>
  <c r="BP32" i="1" s="1"/>
  <c r="AT31" i="1"/>
  <c r="BZ31" i="1" s="1"/>
  <c r="AS31" i="1"/>
  <c r="AR31" i="1"/>
  <c r="BV31" i="1" s="1"/>
  <c r="AQ31" i="1"/>
  <c r="BT31" i="1" s="1"/>
  <c r="AP31" i="1"/>
  <c r="AO31" i="1"/>
  <c r="BP31" i="1" s="1"/>
  <c r="AT30" i="1"/>
  <c r="BZ30" i="1" s="1"/>
  <c r="AS30" i="1"/>
  <c r="AR30" i="1"/>
  <c r="BV30" i="1" s="1"/>
  <c r="AQ30" i="1"/>
  <c r="BT30" i="1" s="1"/>
  <c r="AP30" i="1"/>
  <c r="AO30" i="1"/>
  <c r="BP30" i="1" s="1"/>
  <c r="AT29" i="1"/>
  <c r="BZ29" i="1" s="1"/>
  <c r="AS29" i="1"/>
  <c r="AR29" i="1"/>
  <c r="BV29" i="1" s="1"/>
  <c r="AQ29" i="1"/>
  <c r="AP29" i="1"/>
  <c r="AO29" i="1"/>
  <c r="BP29" i="1" s="1"/>
  <c r="AT28" i="1"/>
  <c r="BZ28" i="1" s="1"/>
  <c r="AS28" i="1"/>
  <c r="AR28" i="1"/>
  <c r="BV28" i="1" s="1"/>
  <c r="AQ28" i="1"/>
  <c r="BT28" i="1" s="1"/>
  <c r="AP28" i="1"/>
  <c r="AO28" i="1"/>
  <c r="BP28" i="1" s="1"/>
  <c r="AT27" i="1"/>
  <c r="BZ27" i="1" s="1"/>
  <c r="AS27" i="1"/>
  <c r="AR27" i="1"/>
  <c r="BV27" i="1" s="1"/>
  <c r="AQ27" i="1"/>
  <c r="BT27" i="1" s="1"/>
  <c r="AP27" i="1"/>
  <c r="AO27" i="1"/>
  <c r="BP27" i="1" s="1"/>
  <c r="AT26" i="1"/>
  <c r="BZ26" i="1" s="1"/>
  <c r="AS26" i="1"/>
  <c r="AR26" i="1"/>
  <c r="BV26" i="1" s="1"/>
  <c r="AQ26" i="1"/>
  <c r="BT26" i="1" s="1"/>
  <c r="AP26" i="1"/>
  <c r="AO26" i="1"/>
  <c r="BP26" i="1" s="1"/>
  <c r="AT25" i="1"/>
  <c r="BZ25" i="1" s="1"/>
  <c r="AS25" i="1"/>
  <c r="AR25" i="1"/>
  <c r="BV25" i="1" s="1"/>
  <c r="AQ25" i="1"/>
  <c r="BT25" i="1" s="1"/>
  <c r="AP25" i="1"/>
  <c r="AO25" i="1"/>
  <c r="AT24" i="1"/>
  <c r="BZ24" i="1" s="1"/>
  <c r="AS24" i="1"/>
  <c r="AR24" i="1"/>
  <c r="BV24" i="1" s="1"/>
  <c r="AQ24" i="1"/>
  <c r="BT24" i="1" s="1"/>
  <c r="AP24" i="1"/>
  <c r="AO24" i="1"/>
  <c r="BP24" i="1" s="1"/>
  <c r="AT23" i="1"/>
  <c r="BZ23" i="1" s="1"/>
  <c r="AS23" i="1"/>
  <c r="AR23" i="1"/>
  <c r="BV23" i="1" s="1"/>
  <c r="AQ23" i="1"/>
  <c r="BT23" i="1" s="1"/>
  <c r="AP23" i="1"/>
  <c r="AO23" i="1"/>
  <c r="BP23" i="1" s="1"/>
  <c r="AT22" i="1"/>
  <c r="BZ22" i="1" s="1"/>
  <c r="AS22" i="1"/>
  <c r="AR22" i="1"/>
  <c r="BV22" i="1" s="1"/>
  <c r="AQ22" i="1"/>
  <c r="BT22" i="1" s="1"/>
  <c r="AP22" i="1"/>
  <c r="AO22" i="1"/>
  <c r="BP22" i="1" s="1"/>
  <c r="AT21" i="1"/>
  <c r="BZ21" i="1" s="1"/>
  <c r="AS21" i="1"/>
  <c r="AR21" i="1"/>
  <c r="BV21" i="1" s="1"/>
  <c r="AQ21" i="1"/>
  <c r="BT21" i="1" s="1"/>
  <c r="AP21" i="1"/>
  <c r="AO21" i="1"/>
  <c r="BP21" i="1" s="1"/>
  <c r="AT20" i="1"/>
  <c r="BZ20" i="1" s="1"/>
  <c r="AS20" i="1"/>
  <c r="AR20" i="1"/>
  <c r="BV20" i="1" s="1"/>
  <c r="AQ20" i="1"/>
  <c r="BT20" i="1" s="1"/>
  <c r="AP20" i="1"/>
  <c r="AO20" i="1"/>
  <c r="BP20" i="1" s="1"/>
  <c r="AT19" i="1"/>
  <c r="BZ19" i="1" s="1"/>
  <c r="AS19" i="1"/>
  <c r="AR19" i="1"/>
  <c r="BV19" i="1" s="1"/>
  <c r="AQ19" i="1"/>
  <c r="BT19" i="1" s="1"/>
  <c r="AP19" i="1"/>
  <c r="AO19" i="1"/>
  <c r="BP19" i="1" s="1"/>
  <c r="AT18" i="1"/>
  <c r="BZ18" i="1" s="1"/>
  <c r="AS18" i="1"/>
  <c r="AR18" i="1"/>
  <c r="BV18" i="1" s="1"/>
  <c r="AQ18" i="1"/>
  <c r="BT18" i="1" s="1"/>
  <c r="AP18" i="1"/>
  <c r="AO18" i="1"/>
  <c r="BP18" i="1" s="1"/>
  <c r="AT17" i="1"/>
  <c r="BZ17" i="1" s="1"/>
  <c r="AS17" i="1"/>
  <c r="AR17" i="1"/>
  <c r="BV17" i="1" s="1"/>
  <c r="AQ17" i="1"/>
  <c r="BT17" i="1" s="1"/>
  <c r="AP17" i="1"/>
  <c r="AO17" i="1"/>
  <c r="BP17" i="1" s="1"/>
  <c r="AT16" i="1"/>
  <c r="BZ16" i="1" s="1"/>
  <c r="AS16" i="1"/>
  <c r="AR16" i="1"/>
  <c r="BV16" i="1" s="1"/>
  <c r="AQ16" i="1"/>
  <c r="BT16" i="1" s="1"/>
  <c r="AP16" i="1"/>
  <c r="AO16" i="1"/>
  <c r="BP16" i="1" s="1"/>
  <c r="AT15" i="1"/>
  <c r="BZ15" i="1" s="1"/>
  <c r="AS15" i="1"/>
  <c r="AR15" i="1"/>
  <c r="BV15" i="1" s="1"/>
  <c r="AQ15" i="1"/>
  <c r="BT15" i="1" s="1"/>
  <c r="AP15" i="1"/>
  <c r="AO15" i="1"/>
  <c r="BP15" i="1" s="1"/>
  <c r="AT14" i="1"/>
  <c r="BZ14" i="1" s="1"/>
  <c r="AS14" i="1"/>
  <c r="AR14" i="1"/>
  <c r="BV14" i="1" s="1"/>
  <c r="AQ14" i="1"/>
  <c r="BT14" i="1" s="1"/>
  <c r="AP14" i="1"/>
  <c r="AO14" i="1"/>
  <c r="BP14" i="1" s="1"/>
  <c r="AT13" i="1"/>
  <c r="BZ13" i="1" s="1"/>
  <c r="AS13" i="1"/>
  <c r="AR13" i="1"/>
  <c r="BV13" i="1" s="1"/>
  <c r="AQ13" i="1"/>
  <c r="BT13" i="1" s="1"/>
  <c r="AP13" i="1"/>
  <c r="AO13" i="1"/>
  <c r="BP13" i="1" s="1"/>
  <c r="AT12" i="1"/>
  <c r="BZ12" i="1" s="1"/>
  <c r="AS12" i="1"/>
  <c r="AR12" i="1"/>
  <c r="BV12" i="1" s="1"/>
  <c r="AQ12" i="1"/>
  <c r="BT12" i="1" s="1"/>
  <c r="AP12" i="1"/>
  <c r="AO12" i="1"/>
  <c r="BP12" i="1" s="1"/>
  <c r="AT11" i="1"/>
  <c r="BZ11" i="1" s="1"/>
  <c r="AS11" i="1"/>
  <c r="AR11" i="1"/>
  <c r="BV11" i="1" s="1"/>
  <c r="AQ11" i="1"/>
  <c r="BT11" i="1" s="1"/>
  <c r="AP11" i="1"/>
  <c r="AO11" i="1"/>
  <c r="BP11" i="1" s="1"/>
  <c r="AT10" i="1"/>
  <c r="BZ10" i="1" s="1"/>
  <c r="AS10" i="1"/>
  <c r="AR10" i="1"/>
  <c r="BV10" i="1" s="1"/>
  <c r="AQ10" i="1"/>
  <c r="BT10" i="1" s="1"/>
  <c r="AP10" i="1"/>
  <c r="AO10" i="1"/>
  <c r="BP10" i="1" s="1"/>
  <c r="AT9" i="1"/>
  <c r="BZ9" i="1" s="1"/>
  <c r="AS9" i="1"/>
  <c r="AR9" i="1"/>
  <c r="BV9" i="1" s="1"/>
  <c r="AQ9" i="1"/>
  <c r="BT9" i="1" s="1"/>
  <c r="AP9" i="1"/>
  <c r="AO9" i="1"/>
  <c r="AT8" i="1"/>
  <c r="BZ8" i="1" s="1"/>
  <c r="AS8" i="1"/>
  <c r="AR8" i="1"/>
  <c r="BV8" i="1" s="1"/>
  <c r="AQ8" i="1"/>
  <c r="BT8" i="1" s="1"/>
  <c r="AP8" i="1"/>
  <c r="AO8" i="1"/>
  <c r="BP8" i="1" s="1"/>
  <c r="AT7" i="1"/>
  <c r="BZ7" i="1" s="1"/>
  <c r="AS7" i="1"/>
  <c r="AR7" i="1"/>
  <c r="BV7" i="1" s="1"/>
  <c r="AQ7" i="1"/>
  <c r="BT7" i="1" s="1"/>
  <c r="AP7" i="1"/>
  <c r="AO7" i="1"/>
  <c r="BP7" i="1" s="1"/>
  <c r="AT6" i="1"/>
  <c r="BZ6" i="1" s="1"/>
  <c r="AS6" i="1"/>
  <c r="AR6" i="1"/>
  <c r="BV6" i="1" s="1"/>
  <c r="AQ6" i="1"/>
  <c r="BT6" i="1" s="1"/>
  <c r="AP6" i="1"/>
  <c r="AO6" i="1"/>
  <c r="BP6" i="1" s="1"/>
  <c r="AT5" i="1"/>
  <c r="BZ5" i="1" s="1"/>
  <c r="AS5" i="1"/>
  <c r="AR5" i="1"/>
  <c r="AQ5" i="1"/>
  <c r="BT5" i="1" s="1"/>
  <c r="AP5" i="1"/>
  <c r="AO5" i="1"/>
  <c r="BP5" i="1" s="1"/>
  <c r="AL5" i="1"/>
  <c r="BL5" i="1" s="1"/>
  <c r="AM376" i="1"/>
  <c r="AL376" i="1"/>
  <c r="BL376" i="1" s="1"/>
  <c r="AK376" i="1"/>
  <c r="AJ376" i="1"/>
  <c r="BH376" i="1" s="1"/>
  <c r="AI376" i="1"/>
  <c r="BF376" i="1" s="1"/>
  <c r="AM375" i="1"/>
  <c r="AL375" i="1"/>
  <c r="BL375" i="1" s="1"/>
  <c r="AK375" i="1"/>
  <c r="BJ375" i="1" s="1"/>
  <c r="AJ375" i="1"/>
  <c r="BH375" i="1" s="1"/>
  <c r="AI375" i="1"/>
  <c r="BF375" i="1" s="1"/>
  <c r="AM374" i="1"/>
  <c r="AL374" i="1"/>
  <c r="BL374" i="1" s="1"/>
  <c r="AK374" i="1"/>
  <c r="BJ374" i="1" s="1"/>
  <c r="AJ374" i="1"/>
  <c r="BH374" i="1" s="1"/>
  <c r="AI374" i="1"/>
  <c r="BF374" i="1" s="1"/>
  <c r="AM373" i="1"/>
  <c r="AL373" i="1"/>
  <c r="BL373" i="1" s="1"/>
  <c r="AK373" i="1"/>
  <c r="BJ373" i="1" s="1"/>
  <c r="AJ373" i="1"/>
  <c r="BH373" i="1" s="1"/>
  <c r="AI373" i="1"/>
  <c r="BF373" i="1" s="1"/>
  <c r="AM372" i="1"/>
  <c r="AL372" i="1"/>
  <c r="BL372" i="1" s="1"/>
  <c r="AK372" i="1"/>
  <c r="BJ372" i="1" s="1"/>
  <c r="AJ372" i="1"/>
  <c r="BH372" i="1" s="1"/>
  <c r="AI372" i="1"/>
  <c r="AM371" i="1"/>
  <c r="AL371" i="1"/>
  <c r="BL371" i="1" s="1"/>
  <c r="AK371" i="1"/>
  <c r="BJ371" i="1" s="1"/>
  <c r="AJ371" i="1"/>
  <c r="BH371" i="1" s="1"/>
  <c r="AI371" i="1"/>
  <c r="BF371" i="1" s="1"/>
  <c r="AM370" i="1"/>
  <c r="AL370" i="1"/>
  <c r="BL370" i="1" s="1"/>
  <c r="AK370" i="1"/>
  <c r="BJ370" i="1" s="1"/>
  <c r="AJ370" i="1"/>
  <c r="AI370" i="1"/>
  <c r="AM369" i="1"/>
  <c r="AL369" i="1"/>
  <c r="BL369" i="1" s="1"/>
  <c r="AK369" i="1"/>
  <c r="BJ369" i="1" s="1"/>
  <c r="AJ369" i="1"/>
  <c r="BH369" i="1" s="1"/>
  <c r="AI369" i="1"/>
  <c r="BF369" i="1" s="1"/>
  <c r="AM368" i="1"/>
  <c r="AL368" i="1"/>
  <c r="BL368" i="1" s="1"/>
  <c r="AK368" i="1"/>
  <c r="BJ368" i="1" s="1"/>
  <c r="AJ368" i="1"/>
  <c r="BH368" i="1" s="1"/>
  <c r="AI368" i="1"/>
  <c r="BF368" i="1" s="1"/>
  <c r="AM367" i="1"/>
  <c r="AL367" i="1"/>
  <c r="BL367" i="1" s="1"/>
  <c r="AK367" i="1"/>
  <c r="BJ367" i="1" s="1"/>
  <c r="AJ367" i="1"/>
  <c r="BH367" i="1" s="1"/>
  <c r="AI367" i="1"/>
  <c r="BF367" i="1" s="1"/>
  <c r="AM366" i="1"/>
  <c r="AL366" i="1"/>
  <c r="BL366" i="1" s="1"/>
  <c r="AK366" i="1"/>
  <c r="BJ366" i="1" s="1"/>
  <c r="AJ366" i="1"/>
  <c r="BH366" i="1" s="1"/>
  <c r="AI366" i="1"/>
  <c r="BF366" i="1" s="1"/>
  <c r="AM365" i="1"/>
  <c r="AL365" i="1"/>
  <c r="BL365" i="1" s="1"/>
  <c r="AK365" i="1"/>
  <c r="BJ365" i="1" s="1"/>
  <c r="AJ365" i="1"/>
  <c r="BH365" i="1" s="1"/>
  <c r="AI365" i="1"/>
  <c r="BF365" i="1" s="1"/>
  <c r="AM364" i="1"/>
  <c r="AL364" i="1"/>
  <c r="BL364" i="1" s="1"/>
  <c r="AK364" i="1"/>
  <c r="BJ364" i="1" s="1"/>
  <c r="AJ364" i="1"/>
  <c r="BH364" i="1" s="1"/>
  <c r="AI364" i="1"/>
  <c r="AM363" i="1"/>
  <c r="AL363" i="1"/>
  <c r="BL363" i="1" s="1"/>
  <c r="AK363" i="1"/>
  <c r="BJ363" i="1" s="1"/>
  <c r="AJ363" i="1"/>
  <c r="BH363" i="1" s="1"/>
  <c r="AI363" i="1"/>
  <c r="BF363" i="1" s="1"/>
  <c r="AM362" i="1"/>
  <c r="AL362" i="1"/>
  <c r="BL362" i="1" s="1"/>
  <c r="AK362" i="1"/>
  <c r="BJ362" i="1" s="1"/>
  <c r="AJ362" i="1"/>
  <c r="BH362" i="1" s="1"/>
  <c r="AI362" i="1"/>
  <c r="AM361" i="1"/>
  <c r="AL361" i="1"/>
  <c r="BL361" i="1" s="1"/>
  <c r="AK361" i="1"/>
  <c r="BJ361" i="1" s="1"/>
  <c r="AJ361" i="1"/>
  <c r="BH361" i="1" s="1"/>
  <c r="AI361" i="1"/>
  <c r="BF361" i="1" s="1"/>
  <c r="AM360" i="1"/>
  <c r="AL360" i="1"/>
  <c r="BL360" i="1" s="1"/>
  <c r="AK360" i="1"/>
  <c r="BJ360" i="1" s="1"/>
  <c r="AJ360" i="1"/>
  <c r="BH360" i="1" s="1"/>
  <c r="AI360" i="1"/>
  <c r="BF360" i="1" s="1"/>
  <c r="AM359" i="1"/>
  <c r="AL359" i="1"/>
  <c r="BL359" i="1" s="1"/>
  <c r="AK359" i="1"/>
  <c r="BJ359" i="1" s="1"/>
  <c r="AJ359" i="1"/>
  <c r="BH359" i="1" s="1"/>
  <c r="AI359" i="1"/>
  <c r="BF359" i="1" s="1"/>
  <c r="AM358" i="1"/>
  <c r="AL358" i="1"/>
  <c r="BL358" i="1" s="1"/>
  <c r="AK358" i="1"/>
  <c r="BJ358" i="1" s="1"/>
  <c r="AJ358" i="1"/>
  <c r="BH358" i="1" s="1"/>
  <c r="AI358" i="1"/>
  <c r="BF358" i="1" s="1"/>
  <c r="AM357" i="1"/>
  <c r="AL357" i="1"/>
  <c r="BL357" i="1" s="1"/>
  <c r="AK357" i="1"/>
  <c r="BJ357" i="1" s="1"/>
  <c r="AJ357" i="1"/>
  <c r="AI357" i="1"/>
  <c r="BF357" i="1" s="1"/>
  <c r="AM356" i="1"/>
  <c r="AL356" i="1"/>
  <c r="BL356" i="1" s="1"/>
  <c r="AK356" i="1"/>
  <c r="BJ356" i="1" s="1"/>
  <c r="AJ356" i="1"/>
  <c r="BH356" i="1" s="1"/>
  <c r="AI356" i="1"/>
  <c r="AM355" i="1"/>
  <c r="AL355" i="1"/>
  <c r="BL355" i="1" s="1"/>
  <c r="AK355" i="1"/>
  <c r="BJ355" i="1" s="1"/>
  <c r="AJ355" i="1"/>
  <c r="BH355" i="1" s="1"/>
  <c r="AI355" i="1"/>
  <c r="BF355" i="1" s="1"/>
  <c r="AM354" i="1"/>
  <c r="AL354" i="1"/>
  <c r="BL354" i="1" s="1"/>
  <c r="AK354" i="1"/>
  <c r="BJ354" i="1" s="1"/>
  <c r="AJ354" i="1"/>
  <c r="AI354" i="1"/>
  <c r="AM353" i="1"/>
  <c r="AL353" i="1"/>
  <c r="BL353" i="1" s="1"/>
  <c r="AK353" i="1"/>
  <c r="BJ353" i="1" s="1"/>
  <c r="AJ353" i="1"/>
  <c r="BH353" i="1" s="1"/>
  <c r="AI353" i="1"/>
  <c r="BF353" i="1" s="1"/>
  <c r="AM352" i="1"/>
  <c r="AL352" i="1"/>
  <c r="BL352" i="1" s="1"/>
  <c r="AK352" i="1"/>
  <c r="BJ352" i="1" s="1"/>
  <c r="AJ352" i="1"/>
  <c r="BH352" i="1" s="1"/>
  <c r="AI352" i="1"/>
  <c r="BF352" i="1" s="1"/>
  <c r="AM351" i="1"/>
  <c r="AL351" i="1"/>
  <c r="BL351" i="1" s="1"/>
  <c r="AK351" i="1"/>
  <c r="BJ351" i="1" s="1"/>
  <c r="AJ351" i="1"/>
  <c r="BH351" i="1" s="1"/>
  <c r="AI351" i="1"/>
  <c r="BF351" i="1" s="1"/>
  <c r="AM350" i="1"/>
  <c r="AL350" i="1"/>
  <c r="BL350" i="1" s="1"/>
  <c r="AK350" i="1"/>
  <c r="BJ350" i="1" s="1"/>
  <c r="AJ350" i="1"/>
  <c r="BH350" i="1" s="1"/>
  <c r="AI350" i="1"/>
  <c r="BF350" i="1" s="1"/>
  <c r="AM349" i="1"/>
  <c r="AL349" i="1"/>
  <c r="BL349" i="1" s="1"/>
  <c r="AK349" i="1"/>
  <c r="BJ349" i="1" s="1"/>
  <c r="AJ349" i="1"/>
  <c r="BH349" i="1" s="1"/>
  <c r="AI349" i="1"/>
  <c r="BF349" i="1" s="1"/>
  <c r="AM348" i="1"/>
  <c r="AL348" i="1"/>
  <c r="BL348" i="1" s="1"/>
  <c r="AK348" i="1"/>
  <c r="AJ348" i="1"/>
  <c r="BH348" i="1" s="1"/>
  <c r="AI348" i="1"/>
  <c r="AM347" i="1"/>
  <c r="AL347" i="1"/>
  <c r="BL347" i="1" s="1"/>
  <c r="AK347" i="1"/>
  <c r="BJ347" i="1" s="1"/>
  <c r="AJ347" i="1"/>
  <c r="BH347" i="1" s="1"/>
  <c r="AI347" i="1"/>
  <c r="BF347" i="1" s="1"/>
  <c r="AM346" i="1"/>
  <c r="AL346" i="1"/>
  <c r="BL346" i="1" s="1"/>
  <c r="AK346" i="1"/>
  <c r="BJ346" i="1" s="1"/>
  <c r="AJ346" i="1"/>
  <c r="BH346" i="1" s="1"/>
  <c r="AI346" i="1"/>
  <c r="AM345" i="1"/>
  <c r="AL345" i="1"/>
  <c r="BL345" i="1" s="1"/>
  <c r="AK345" i="1"/>
  <c r="BJ345" i="1" s="1"/>
  <c r="AJ345" i="1"/>
  <c r="AI345" i="1"/>
  <c r="BF345" i="1" s="1"/>
  <c r="AM344" i="1"/>
  <c r="AL344" i="1"/>
  <c r="BL344" i="1" s="1"/>
  <c r="AK344" i="1"/>
  <c r="BJ344" i="1" s="1"/>
  <c r="AJ344" i="1"/>
  <c r="BH344" i="1" s="1"/>
  <c r="AI344" i="1"/>
  <c r="BF344" i="1" s="1"/>
  <c r="AM343" i="1"/>
  <c r="AL343" i="1"/>
  <c r="BL343" i="1" s="1"/>
  <c r="AK343" i="1"/>
  <c r="BJ343" i="1" s="1"/>
  <c r="AJ343" i="1"/>
  <c r="BH343" i="1" s="1"/>
  <c r="AI343" i="1"/>
  <c r="BF343" i="1" s="1"/>
  <c r="AM342" i="1"/>
  <c r="AL342" i="1"/>
  <c r="BL342" i="1" s="1"/>
  <c r="AK342" i="1"/>
  <c r="BJ342" i="1" s="1"/>
  <c r="AJ342" i="1"/>
  <c r="BH342" i="1" s="1"/>
  <c r="AI342" i="1"/>
  <c r="BF342" i="1" s="1"/>
  <c r="AM341" i="1"/>
  <c r="AL341" i="1"/>
  <c r="BL341" i="1" s="1"/>
  <c r="AK341" i="1"/>
  <c r="BJ341" i="1" s="1"/>
  <c r="AJ341" i="1"/>
  <c r="BH341" i="1" s="1"/>
  <c r="AI341" i="1"/>
  <c r="BF341" i="1" s="1"/>
  <c r="AM340" i="1"/>
  <c r="AL340" i="1"/>
  <c r="BL340" i="1" s="1"/>
  <c r="AK340" i="1"/>
  <c r="BJ340" i="1" s="1"/>
  <c r="AJ340" i="1"/>
  <c r="BH340" i="1" s="1"/>
  <c r="AI340" i="1"/>
  <c r="AM339" i="1"/>
  <c r="AL339" i="1"/>
  <c r="BL339" i="1" s="1"/>
  <c r="AK339" i="1"/>
  <c r="BJ339" i="1" s="1"/>
  <c r="AJ339" i="1"/>
  <c r="BH339" i="1" s="1"/>
  <c r="AI339" i="1"/>
  <c r="BF339" i="1" s="1"/>
  <c r="AM338" i="1"/>
  <c r="AL338" i="1"/>
  <c r="BL338" i="1" s="1"/>
  <c r="AK338" i="1"/>
  <c r="BJ338" i="1" s="1"/>
  <c r="AJ338" i="1"/>
  <c r="BH338" i="1" s="1"/>
  <c r="AI338" i="1"/>
  <c r="AM337" i="1"/>
  <c r="AL337" i="1"/>
  <c r="BL337" i="1" s="1"/>
  <c r="AK337" i="1"/>
  <c r="BJ337" i="1" s="1"/>
  <c r="AJ337" i="1"/>
  <c r="BH337" i="1" s="1"/>
  <c r="AI337" i="1"/>
  <c r="BF337" i="1" s="1"/>
  <c r="AM336" i="1"/>
  <c r="AL336" i="1"/>
  <c r="BL336" i="1" s="1"/>
  <c r="AK336" i="1"/>
  <c r="BJ336" i="1" s="1"/>
  <c r="AJ336" i="1"/>
  <c r="BH336" i="1" s="1"/>
  <c r="AI336" i="1"/>
  <c r="BF336" i="1" s="1"/>
  <c r="AM335" i="1"/>
  <c r="AL335" i="1"/>
  <c r="BL335" i="1" s="1"/>
  <c r="AK335" i="1"/>
  <c r="BJ335" i="1" s="1"/>
  <c r="AJ335" i="1"/>
  <c r="BH335" i="1" s="1"/>
  <c r="AI335" i="1"/>
  <c r="BF335" i="1" s="1"/>
  <c r="AM334" i="1"/>
  <c r="AL334" i="1"/>
  <c r="BL334" i="1" s="1"/>
  <c r="AK334" i="1"/>
  <c r="BJ334" i="1" s="1"/>
  <c r="AJ334" i="1"/>
  <c r="BH334" i="1" s="1"/>
  <c r="AI334" i="1"/>
  <c r="BF334" i="1" s="1"/>
  <c r="AM333" i="1"/>
  <c r="AL333" i="1"/>
  <c r="BL333" i="1" s="1"/>
  <c r="AK333" i="1"/>
  <c r="BJ333" i="1" s="1"/>
  <c r="AJ333" i="1"/>
  <c r="BH333" i="1" s="1"/>
  <c r="AI333" i="1"/>
  <c r="BF333" i="1" s="1"/>
  <c r="AM332" i="1"/>
  <c r="AL332" i="1"/>
  <c r="BL332" i="1" s="1"/>
  <c r="AK332" i="1"/>
  <c r="BJ332" i="1" s="1"/>
  <c r="AJ332" i="1"/>
  <c r="BH332" i="1" s="1"/>
  <c r="AI332" i="1"/>
  <c r="AM331" i="1"/>
  <c r="AL331" i="1"/>
  <c r="BL331" i="1" s="1"/>
  <c r="AK331" i="1"/>
  <c r="BJ331" i="1" s="1"/>
  <c r="AJ331" i="1"/>
  <c r="AI331" i="1"/>
  <c r="BF331" i="1" s="1"/>
  <c r="AM330" i="1"/>
  <c r="AL330" i="1"/>
  <c r="BL330" i="1" s="1"/>
  <c r="AK330" i="1"/>
  <c r="BJ330" i="1" s="1"/>
  <c r="AJ330" i="1"/>
  <c r="BH330" i="1" s="1"/>
  <c r="AI330" i="1"/>
  <c r="AM329" i="1"/>
  <c r="AL329" i="1"/>
  <c r="BL329" i="1" s="1"/>
  <c r="AK329" i="1"/>
  <c r="BJ329" i="1" s="1"/>
  <c r="AJ329" i="1"/>
  <c r="BH329" i="1" s="1"/>
  <c r="AI329" i="1"/>
  <c r="BF329" i="1" s="1"/>
  <c r="AM328" i="1"/>
  <c r="AL328" i="1"/>
  <c r="BL328" i="1" s="1"/>
  <c r="AK328" i="1"/>
  <c r="BJ328" i="1" s="1"/>
  <c r="AJ328" i="1"/>
  <c r="BH328" i="1" s="1"/>
  <c r="AI328" i="1"/>
  <c r="BF328" i="1" s="1"/>
  <c r="AM327" i="1"/>
  <c r="AL327" i="1"/>
  <c r="BL327" i="1" s="1"/>
  <c r="AK327" i="1"/>
  <c r="BJ327" i="1" s="1"/>
  <c r="AJ327" i="1"/>
  <c r="BH327" i="1" s="1"/>
  <c r="AI327" i="1"/>
  <c r="BF327" i="1" s="1"/>
  <c r="AM326" i="1"/>
  <c r="AL326" i="1"/>
  <c r="BL326" i="1" s="1"/>
  <c r="AK326" i="1"/>
  <c r="BJ326" i="1" s="1"/>
  <c r="AJ326" i="1"/>
  <c r="BH326" i="1" s="1"/>
  <c r="AI326" i="1"/>
  <c r="BF326" i="1" s="1"/>
  <c r="AM325" i="1"/>
  <c r="AL325" i="1"/>
  <c r="BL325" i="1" s="1"/>
  <c r="AK325" i="1"/>
  <c r="BJ325" i="1" s="1"/>
  <c r="AJ325" i="1"/>
  <c r="BH325" i="1" s="1"/>
  <c r="AI325" i="1"/>
  <c r="BF325" i="1" s="1"/>
  <c r="AM324" i="1"/>
  <c r="AL324" i="1"/>
  <c r="BL324" i="1" s="1"/>
  <c r="AK324" i="1"/>
  <c r="BJ324" i="1" s="1"/>
  <c r="AJ324" i="1"/>
  <c r="BH324" i="1" s="1"/>
  <c r="AI324" i="1"/>
  <c r="AM323" i="1"/>
  <c r="AL323" i="1"/>
  <c r="BL323" i="1" s="1"/>
  <c r="AK323" i="1"/>
  <c r="BJ323" i="1" s="1"/>
  <c r="AJ323" i="1"/>
  <c r="BH323" i="1" s="1"/>
  <c r="AI323" i="1"/>
  <c r="BF323" i="1" s="1"/>
  <c r="AM322" i="1"/>
  <c r="AL322" i="1"/>
  <c r="BL322" i="1" s="1"/>
  <c r="AK322" i="1"/>
  <c r="BJ322" i="1" s="1"/>
  <c r="AJ322" i="1"/>
  <c r="BH322" i="1" s="1"/>
  <c r="AI322" i="1"/>
  <c r="AM321" i="1"/>
  <c r="AL321" i="1"/>
  <c r="BL321" i="1" s="1"/>
  <c r="AK321" i="1"/>
  <c r="BJ321" i="1" s="1"/>
  <c r="AJ321" i="1"/>
  <c r="BH321" i="1" s="1"/>
  <c r="AI321" i="1"/>
  <c r="BF321" i="1" s="1"/>
  <c r="AM320" i="1"/>
  <c r="AL320" i="1"/>
  <c r="BL320" i="1" s="1"/>
  <c r="AK320" i="1"/>
  <c r="BJ320" i="1" s="1"/>
  <c r="AJ320" i="1"/>
  <c r="BH320" i="1" s="1"/>
  <c r="AI320" i="1"/>
  <c r="BF320" i="1" s="1"/>
  <c r="AM319" i="1"/>
  <c r="AL319" i="1"/>
  <c r="BL319" i="1" s="1"/>
  <c r="AK319" i="1"/>
  <c r="BJ319" i="1" s="1"/>
  <c r="AJ319" i="1"/>
  <c r="BH319" i="1" s="1"/>
  <c r="AI319" i="1"/>
  <c r="BF319" i="1" s="1"/>
  <c r="AM318" i="1"/>
  <c r="AL318" i="1"/>
  <c r="BL318" i="1" s="1"/>
  <c r="AK318" i="1"/>
  <c r="BJ318" i="1" s="1"/>
  <c r="AJ318" i="1"/>
  <c r="BH318" i="1" s="1"/>
  <c r="AI318" i="1"/>
  <c r="BF318" i="1" s="1"/>
  <c r="AM317" i="1"/>
  <c r="AL317" i="1"/>
  <c r="BL317" i="1" s="1"/>
  <c r="AK317" i="1"/>
  <c r="BJ317" i="1" s="1"/>
  <c r="AJ317" i="1"/>
  <c r="BH317" i="1" s="1"/>
  <c r="AI317" i="1"/>
  <c r="BF317" i="1" s="1"/>
  <c r="AM316" i="1"/>
  <c r="AL316" i="1"/>
  <c r="BL316" i="1" s="1"/>
  <c r="AK316" i="1"/>
  <c r="AJ316" i="1"/>
  <c r="BH316" i="1" s="1"/>
  <c r="AI316" i="1"/>
  <c r="AM315" i="1"/>
  <c r="AL315" i="1"/>
  <c r="BL315" i="1" s="1"/>
  <c r="AK315" i="1"/>
  <c r="BJ315" i="1" s="1"/>
  <c r="AJ315" i="1"/>
  <c r="BH315" i="1" s="1"/>
  <c r="AI315" i="1"/>
  <c r="BF315" i="1" s="1"/>
  <c r="AM314" i="1"/>
  <c r="AL314" i="1"/>
  <c r="BL314" i="1" s="1"/>
  <c r="AK314" i="1"/>
  <c r="BJ314" i="1" s="1"/>
  <c r="AJ314" i="1"/>
  <c r="BH314" i="1" s="1"/>
  <c r="AI314" i="1"/>
  <c r="AM313" i="1"/>
  <c r="AL313" i="1"/>
  <c r="BL313" i="1" s="1"/>
  <c r="AK313" i="1"/>
  <c r="BJ313" i="1" s="1"/>
  <c r="AJ313" i="1"/>
  <c r="BH313" i="1" s="1"/>
  <c r="AI313" i="1"/>
  <c r="BF313" i="1" s="1"/>
  <c r="AM312" i="1"/>
  <c r="AL312" i="1"/>
  <c r="BL312" i="1" s="1"/>
  <c r="AK312" i="1"/>
  <c r="BJ312" i="1" s="1"/>
  <c r="AJ312" i="1"/>
  <c r="BH312" i="1" s="1"/>
  <c r="AI312" i="1"/>
  <c r="BF312" i="1" s="1"/>
  <c r="AM311" i="1"/>
  <c r="AL311" i="1"/>
  <c r="BL311" i="1" s="1"/>
  <c r="AK311" i="1"/>
  <c r="BJ311" i="1" s="1"/>
  <c r="AJ311" i="1"/>
  <c r="BH311" i="1" s="1"/>
  <c r="AI311" i="1"/>
  <c r="BF311" i="1" s="1"/>
  <c r="AM310" i="1"/>
  <c r="AL310" i="1"/>
  <c r="BL310" i="1" s="1"/>
  <c r="AK310" i="1"/>
  <c r="BJ310" i="1" s="1"/>
  <c r="AJ310" i="1"/>
  <c r="BH310" i="1" s="1"/>
  <c r="AI310" i="1"/>
  <c r="BF310" i="1" s="1"/>
  <c r="AM309" i="1"/>
  <c r="AL309" i="1"/>
  <c r="BL309" i="1" s="1"/>
  <c r="AK309" i="1"/>
  <c r="BJ309" i="1" s="1"/>
  <c r="AJ309" i="1"/>
  <c r="BH309" i="1" s="1"/>
  <c r="AI309" i="1"/>
  <c r="BF309" i="1" s="1"/>
  <c r="AM308" i="1"/>
  <c r="AL308" i="1"/>
  <c r="BL308" i="1" s="1"/>
  <c r="AK308" i="1"/>
  <c r="BJ308" i="1" s="1"/>
  <c r="AJ308" i="1"/>
  <c r="BH308" i="1" s="1"/>
  <c r="AI308" i="1"/>
  <c r="AM307" i="1"/>
  <c r="AL307" i="1"/>
  <c r="BL307" i="1" s="1"/>
  <c r="AK307" i="1"/>
  <c r="BJ307" i="1" s="1"/>
  <c r="AJ307" i="1"/>
  <c r="BH307" i="1" s="1"/>
  <c r="AI307" i="1"/>
  <c r="BF307" i="1" s="1"/>
  <c r="AM306" i="1"/>
  <c r="AL306" i="1"/>
  <c r="BL306" i="1" s="1"/>
  <c r="AK306" i="1"/>
  <c r="BJ306" i="1" s="1"/>
  <c r="AJ306" i="1"/>
  <c r="AI306" i="1"/>
  <c r="AM305" i="1"/>
  <c r="AL305" i="1"/>
  <c r="AK305" i="1"/>
  <c r="BJ305" i="1" s="1"/>
  <c r="AJ305" i="1"/>
  <c r="BH305" i="1" s="1"/>
  <c r="AI305" i="1"/>
  <c r="BF305" i="1" s="1"/>
  <c r="AM304" i="1"/>
  <c r="AL304" i="1"/>
  <c r="BL304" i="1" s="1"/>
  <c r="AK304" i="1"/>
  <c r="BJ304" i="1" s="1"/>
  <c r="AJ304" i="1"/>
  <c r="BH304" i="1" s="1"/>
  <c r="AI304" i="1"/>
  <c r="BF304" i="1" s="1"/>
  <c r="AM303" i="1"/>
  <c r="AL303" i="1"/>
  <c r="BL303" i="1" s="1"/>
  <c r="AK303" i="1"/>
  <c r="BJ303" i="1" s="1"/>
  <c r="AJ303" i="1"/>
  <c r="BH303" i="1" s="1"/>
  <c r="AI303" i="1"/>
  <c r="BF303" i="1" s="1"/>
  <c r="AM302" i="1"/>
  <c r="AL302" i="1"/>
  <c r="BL302" i="1" s="1"/>
  <c r="AK302" i="1"/>
  <c r="BJ302" i="1" s="1"/>
  <c r="AJ302" i="1"/>
  <c r="BH302" i="1" s="1"/>
  <c r="AI302" i="1"/>
  <c r="BF302" i="1" s="1"/>
  <c r="AM301" i="1"/>
  <c r="AL301" i="1"/>
  <c r="BL301" i="1" s="1"/>
  <c r="AK301" i="1"/>
  <c r="BJ301" i="1" s="1"/>
  <c r="AJ301" i="1"/>
  <c r="BH301" i="1" s="1"/>
  <c r="AI301" i="1"/>
  <c r="BF301" i="1" s="1"/>
  <c r="AM300" i="1"/>
  <c r="AL300" i="1"/>
  <c r="BL300" i="1" s="1"/>
  <c r="AK300" i="1"/>
  <c r="BJ300" i="1" s="1"/>
  <c r="AJ300" i="1"/>
  <c r="BH300" i="1" s="1"/>
  <c r="AI300" i="1"/>
  <c r="AM299" i="1"/>
  <c r="AL299" i="1"/>
  <c r="BL299" i="1" s="1"/>
  <c r="AK299" i="1"/>
  <c r="BJ299" i="1" s="1"/>
  <c r="AJ299" i="1"/>
  <c r="BH299" i="1" s="1"/>
  <c r="AI299" i="1"/>
  <c r="BF299" i="1" s="1"/>
  <c r="AM298" i="1"/>
  <c r="AL298" i="1"/>
  <c r="BL298" i="1" s="1"/>
  <c r="AK298" i="1"/>
  <c r="BJ298" i="1" s="1"/>
  <c r="AJ298" i="1"/>
  <c r="BH298" i="1" s="1"/>
  <c r="AI298" i="1"/>
  <c r="AM297" i="1"/>
  <c r="AL297" i="1"/>
  <c r="BL297" i="1" s="1"/>
  <c r="AK297" i="1"/>
  <c r="BJ297" i="1" s="1"/>
  <c r="AJ297" i="1"/>
  <c r="BH297" i="1" s="1"/>
  <c r="AI297" i="1"/>
  <c r="BF297" i="1" s="1"/>
  <c r="AM296" i="1"/>
  <c r="AL296" i="1"/>
  <c r="BL296" i="1" s="1"/>
  <c r="AK296" i="1"/>
  <c r="BJ296" i="1" s="1"/>
  <c r="AJ296" i="1"/>
  <c r="BH296" i="1" s="1"/>
  <c r="AI296" i="1"/>
  <c r="BF296" i="1" s="1"/>
  <c r="AM295" i="1"/>
  <c r="AL295" i="1"/>
  <c r="BL295" i="1" s="1"/>
  <c r="AK295" i="1"/>
  <c r="BJ295" i="1" s="1"/>
  <c r="AJ295" i="1"/>
  <c r="BH295" i="1" s="1"/>
  <c r="AI295" i="1"/>
  <c r="BF295" i="1" s="1"/>
  <c r="AM294" i="1"/>
  <c r="AL294" i="1"/>
  <c r="BL294" i="1" s="1"/>
  <c r="AK294" i="1"/>
  <c r="BJ294" i="1" s="1"/>
  <c r="AJ294" i="1"/>
  <c r="BH294" i="1" s="1"/>
  <c r="AI294" i="1"/>
  <c r="BF294" i="1" s="1"/>
  <c r="AM293" i="1"/>
  <c r="AL293" i="1"/>
  <c r="BL293" i="1" s="1"/>
  <c r="AK293" i="1"/>
  <c r="BJ293" i="1" s="1"/>
  <c r="AJ293" i="1"/>
  <c r="AI293" i="1"/>
  <c r="BF293" i="1" s="1"/>
  <c r="AM292" i="1"/>
  <c r="AL292" i="1"/>
  <c r="BL292" i="1" s="1"/>
  <c r="AK292" i="1"/>
  <c r="BJ292" i="1" s="1"/>
  <c r="AJ292" i="1"/>
  <c r="BH292" i="1" s="1"/>
  <c r="AI292" i="1"/>
  <c r="AM291" i="1"/>
  <c r="AL291" i="1"/>
  <c r="BL291" i="1" s="1"/>
  <c r="AK291" i="1"/>
  <c r="BJ291" i="1" s="1"/>
  <c r="AJ291" i="1"/>
  <c r="BH291" i="1" s="1"/>
  <c r="AI291" i="1"/>
  <c r="BF291" i="1" s="1"/>
  <c r="AM290" i="1"/>
  <c r="AL290" i="1"/>
  <c r="BL290" i="1" s="1"/>
  <c r="AK290" i="1"/>
  <c r="BJ290" i="1" s="1"/>
  <c r="AJ290" i="1"/>
  <c r="BH290" i="1" s="1"/>
  <c r="AI290" i="1"/>
  <c r="AM289" i="1"/>
  <c r="AL289" i="1"/>
  <c r="BL289" i="1" s="1"/>
  <c r="AK289" i="1"/>
  <c r="BJ289" i="1" s="1"/>
  <c r="AJ289" i="1"/>
  <c r="BH289" i="1" s="1"/>
  <c r="AI289" i="1"/>
  <c r="BF289" i="1" s="1"/>
  <c r="AM288" i="1"/>
  <c r="AL288" i="1"/>
  <c r="BL288" i="1" s="1"/>
  <c r="AK288" i="1"/>
  <c r="BJ288" i="1" s="1"/>
  <c r="AJ288" i="1"/>
  <c r="BH288" i="1" s="1"/>
  <c r="AI288" i="1"/>
  <c r="BF288" i="1" s="1"/>
  <c r="AM287" i="1"/>
  <c r="AL287" i="1"/>
  <c r="BL287" i="1" s="1"/>
  <c r="AK287" i="1"/>
  <c r="BJ287" i="1" s="1"/>
  <c r="AJ287" i="1"/>
  <c r="BH287" i="1" s="1"/>
  <c r="AI287" i="1"/>
  <c r="BF287" i="1" s="1"/>
  <c r="AM286" i="1"/>
  <c r="AL286" i="1"/>
  <c r="BL286" i="1" s="1"/>
  <c r="AK286" i="1"/>
  <c r="BJ286" i="1" s="1"/>
  <c r="AJ286" i="1"/>
  <c r="BH286" i="1" s="1"/>
  <c r="AI286" i="1"/>
  <c r="BF286" i="1" s="1"/>
  <c r="AM285" i="1"/>
  <c r="AL285" i="1"/>
  <c r="BL285" i="1" s="1"/>
  <c r="AK285" i="1"/>
  <c r="BJ285" i="1" s="1"/>
  <c r="AJ285" i="1"/>
  <c r="BH285" i="1" s="1"/>
  <c r="AI285" i="1"/>
  <c r="BF285" i="1" s="1"/>
  <c r="AM284" i="1"/>
  <c r="AL284" i="1"/>
  <c r="BL284" i="1" s="1"/>
  <c r="AK284" i="1"/>
  <c r="BJ284" i="1" s="1"/>
  <c r="AJ284" i="1"/>
  <c r="BH284" i="1" s="1"/>
  <c r="AI284" i="1"/>
  <c r="AM283" i="1"/>
  <c r="AL283" i="1"/>
  <c r="BL283" i="1" s="1"/>
  <c r="AK283" i="1"/>
  <c r="BJ283" i="1" s="1"/>
  <c r="AJ283" i="1"/>
  <c r="BH283" i="1" s="1"/>
  <c r="AI283" i="1"/>
  <c r="BF283" i="1" s="1"/>
  <c r="AM282" i="1"/>
  <c r="AL282" i="1"/>
  <c r="BL282" i="1" s="1"/>
  <c r="AK282" i="1"/>
  <c r="BJ282" i="1" s="1"/>
  <c r="AJ282" i="1"/>
  <c r="BH282" i="1" s="1"/>
  <c r="AI282" i="1"/>
  <c r="AM281" i="1"/>
  <c r="AL281" i="1"/>
  <c r="BL281" i="1" s="1"/>
  <c r="AK281" i="1"/>
  <c r="BJ281" i="1" s="1"/>
  <c r="AJ281" i="1"/>
  <c r="AI281" i="1"/>
  <c r="BF281" i="1" s="1"/>
  <c r="AM280" i="1"/>
  <c r="AL280" i="1"/>
  <c r="BL280" i="1" s="1"/>
  <c r="AK280" i="1"/>
  <c r="BJ280" i="1" s="1"/>
  <c r="AJ280" i="1"/>
  <c r="BH280" i="1" s="1"/>
  <c r="AI280" i="1"/>
  <c r="BF280" i="1" s="1"/>
  <c r="AM279" i="1"/>
  <c r="AL279" i="1"/>
  <c r="BL279" i="1" s="1"/>
  <c r="AK279" i="1"/>
  <c r="BJ279" i="1" s="1"/>
  <c r="AJ279" i="1"/>
  <c r="BH279" i="1" s="1"/>
  <c r="AI279" i="1"/>
  <c r="BF279" i="1" s="1"/>
  <c r="AM278" i="1"/>
  <c r="AL278" i="1"/>
  <c r="BL278" i="1" s="1"/>
  <c r="AK278" i="1"/>
  <c r="BJ278" i="1" s="1"/>
  <c r="AJ278" i="1"/>
  <c r="BH278" i="1" s="1"/>
  <c r="AI278" i="1"/>
  <c r="BF278" i="1" s="1"/>
  <c r="AM277" i="1"/>
  <c r="AL277" i="1"/>
  <c r="BL277" i="1" s="1"/>
  <c r="AK277" i="1"/>
  <c r="BJ277" i="1" s="1"/>
  <c r="AJ277" i="1"/>
  <c r="BH277" i="1" s="1"/>
  <c r="AI277" i="1"/>
  <c r="BF277" i="1" s="1"/>
  <c r="AM276" i="1"/>
  <c r="AL276" i="1"/>
  <c r="BL276" i="1" s="1"/>
  <c r="AK276" i="1"/>
  <c r="BJ276" i="1" s="1"/>
  <c r="AJ276" i="1"/>
  <c r="BH276" i="1" s="1"/>
  <c r="AI276" i="1"/>
  <c r="AM275" i="1"/>
  <c r="AL275" i="1"/>
  <c r="BL275" i="1" s="1"/>
  <c r="AK275" i="1"/>
  <c r="BJ275" i="1" s="1"/>
  <c r="AJ275" i="1"/>
  <c r="BH275" i="1" s="1"/>
  <c r="AI275" i="1"/>
  <c r="BF275" i="1" s="1"/>
  <c r="AM274" i="1"/>
  <c r="AL274" i="1"/>
  <c r="BL274" i="1" s="1"/>
  <c r="AK274" i="1"/>
  <c r="BJ274" i="1" s="1"/>
  <c r="AJ274" i="1"/>
  <c r="BH274" i="1" s="1"/>
  <c r="AI274" i="1"/>
  <c r="AM273" i="1"/>
  <c r="AL273" i="1"/>
  <c r="BL273" i="1" s="1"/>
  <c r="AK273" i="1"/>
  <c r="BJ273" i="1" s="1"/>
  <c r="AJ273" i="1"/>
  <c r="BH273" i="1" s="1"/>
  <c r="AI273" i="1"/>
  <c r="BF273" i="1" s="1"/>
  <c r="AM272" i="1"/>
  <c r="AL272" i="1"/>
  <c r="BL272" i="1" s="1"/>
  <c r="AK272" i="1"/>
  <c r="BJ272" i="1" s="1"/>
  <c r="AJ272" i="1"/>
  <c r="BH272" i="1" s="1"/>
  <c r="AI272" i="1"/>
  <c r="BF272" i="1" s="1"/>
  <c r="AM271" i="1"/>
  <c r="AL271" i="1"/>
  <c r="BL271" i="1" s="1"/>
  <c r="AK271" i="1"/>
  <c r="BJ271" i="1" s="1"/>
  <c r="AJ271" i="1"/>
  <c r="BH271" i="1" s="1"/>
  <c r="AI271" i="1"/>
  <c r="BF271" i="1" s="1"/>
  <c r="AM270" i="1"/>
  <c r="AL270" i="1"/>
  <c r="BL270" i="1" s="1"/>
  <c r="AK270" i="1"/>
  <c r="BJ270" i="1" s="1"/>
  <c r="AJ270" i="1"/>
  <c r="BH270" i="1" s="1"/>
  <c r="AI270" i="1"/>
  <c r="BF270" i="1" s="1"/>
  <c r="AM269" i="1"/>
  <c r="AL269" i="1"/>
  <c r="BL269" i="1" s="1"/>
  <c r="AK269" i="1"/>
  <c r="BJ269" i="1" s="1"/>
  <c r="AJ269" i="1"/>
  <c r="BH269" i="1" s="1"/>
  <c r="AI269" i="1"/>
  <c r="BF269" i="1" s="1"/>
  <c r="AM268" i="1"/>
  <c r="AL268" i="1"/>
  <c r="BL268" i="1" s="1"/>
  <c r="AK268" i="1"/>
  <c r="BJ268" i="1" s="1"/>
  <c r="AJ268" i="1"/>
  <c r="BH268" i="1" s="1"/>
  <c r="AI268" i="1"/>
  <c r="AM267" i="1"/>
  <c r="AL267" i="1"/>
  <c r="BL267" i="1" s="1"/>
  <c r="AK267" i="1"/>
  <c r="BJ267" i="1" s="1"/>
  <c r="AJ267" i="1"/>
  <c r="AI267" i="1"/>
  <c r="BF267" i="1" s="1"/>
  <c r="AM266" i="1"/>
  <c r="AL266" i="1"/>
  <c r="BL266" i="1" s="1"/>
  <c r="AK266" i="1"/>
  <c r="BJ266" i="1" s="1"/>
  <c r="AJ266" i="1"/>
  <c r="BH266" i="1" s="1"/>
  <c r="AI266" i="1"/>
  <c r="AM265" i="1"/>
  <c r="AL265" i="1"/>
  <c r="BL265" i="1" s="1"/>
  <c r="AK265" i="1"/>
  <c r="BJ265" i="1" s="1"/>
  <c r="AJ265" i="1"/>
  <c r="BH265" i="1" s="1"/>
  <c r="AI265" i="1"/>
  <c r="BF265" i="1" s="1"/>
  <c r="AM264" i="1"/>
  <c r="AL264" i="1"/>
  <c r="BL264" i="1" s="1"/>
  <c r="AK264" i="1"/>
  <c r="BJ264" i="1" s="1"/>
  <c r="AJ264" i="1"/>
  <c r="BH264" i="1" s="1"/>
  <c r="AI264" i="1"/>
  <c r="BF264" i="1" s="1"/>
  <c r="AM263" i="1"/>
  <c r="AL263" i="1"/>
  <c r="BL263" i="1" s="1"/>
  <c r="AK263" i="1"/>
  <c r="BJ263" i="1" s="1"/>
  <c r="AJ263" i="1"/>
  <c r="BH263" i="1" s="1"/>
  <c r="AI263" i="1"/>
  <c r="BF263" i="1" s="1"/>
  <c r="AM262" i="1"/>
  <c r="AL262" i="1"/>
  <c r="BL262" i="1" s="1"/>
  <c r="AK262" i="1"/>
  <c r="BJ262" i="1" s="1"/>
  <c r="AJ262" i="1"/>
  <c r="BH262" i="1" s="1"/>
  <c r="AI262" i="1"/>
  <c r="BF262" i="1" s="1"/>
  <c r="AM261" i="1"/>
  <c r="AL261" i="1"/>
  <c r="BL261" i="1" s="1"/>
  <c r="AK261" i="1"/>
  <c r="BJ261" i="1" s="1"/>
  <c r="AJ261" i="1"/>
  <c r="BH261" i="1" s="1"/>
  <c r="AI261" i="1"/>
  <c r="BF261" i="1" s="1"/>
  <c r="AM260" i="1"/>
  <c r="AL260" i="1"/>
  <c r="BL260" i="1" s="1"/>
  <c r="AK260" i="1"/>
  <c r="BJ260" i="1" s="1"/>
  <c r="AJ260" i="1"/>
  <c r="BH260" i="1" s="1"/>
  <c r="AI260" i="1"/>
  <c r="AM259" i="1"/>
  <c r="AL259" i="1"/>
  <c r="BL259" i="1" s="1"/>
  <c r="AK259" i="1"/>
  <c r="BJ259" i="1" s="1"/>
  <c r="AJ259" i="1"/>
  <c r="BH259" i="1" s="1"/>
  <c r="AI259" i="1"/>
  <c r="BF259" i="1" s="1"/>
  <c r="AM258" i="1"/>
  <c r="AL258" i="1"/>
  <c r="BL258" i="1" s="1"/>
  <c r="AK258" i="1"/>
  <c r="BJ258" i="1" s="1"/>
  <c r="AJ258" i="1"/>
  <c r="BH258" i="1" s="1"/>
  <c r="AI258" i="1"/>
  <c r="AM257" i="1"/>
  <c r="AL257" i="1"/>
  <c r="BL257" i="1" s="1"/>
  <c r="AK257" i="1"/>
  <c r="BJ257" i="1" s="1"/>
  <c r="AJ257" i="1"/>
  <c r="BH257" i="1" s="1"/>
  <c r="AI257" i="1"/>
  <c r="BF257" i="1" s="1"/>
  <c r="AM256" i="1"/>
  <c r="AL256" i="1"/>
  <c r="BL256" i="1" s="1"/>
  <c r="AK256" i="1"/>
  <c r="BJ256" i="1" s="1"/>
  <c r="AJ256" i="1"/>
  <c r="BH256" i="1" s="1"/>
  <c r="AI256" i="1"/>
  <c r="BF256" i="1" s="1"/>
  <c r="AM255" i="1"/>
  <c r="AL255" i="1"/>
  <c r="BL255" i="1" s="1"/>
  <c r="AK255" i="1"/>
  <c r="BJ255" i="1" s="1"/>
  <c r="AJ255" i="1"/>
  <c r="BH255" i="1" s="1"/>
  <c r="AI255" i="1"/>
  <c r="BF255" i="1" s="1"/>
  <c r="AM254" i="1"/>
  <c r="AL254" i="1"/>
  <c r="BL254" i="1" s="1"/>
  <c r="AK254" i="1"/>
  <c r="BJ254" i="1" s="1"/>
  <c r="AJ254" i="1"/>
  <c r="BH254" i="1" s="1"/>
  <c r="AI254" i="1"/>
  <c r="BF254" i="1" s="1"/>
  <c r="AM253" i="1"/>
  <c r="AL253" i="1"/>
  <c r="BL253" i="1" s="1"/>
  <c r="AK253" i="1"/>
  <c r="BJ253" i="1" s="1"/>
  <c r="AJ253" i="1"/>
  <c r="BH253" i="1" s="1"/>
  <c r="AI253" i="1"/>
  <c r="BF253" i="1" s="1"/>
  <c r="AM252" i="1"/>
  <c r="AL252" i="1"/>
  <c r="BL252" i="1" s="1"/>
  <c r="AK252" i="1"/>
  <c r="BJ252" i="1" s="1"/>
  <c r="AJ252" i="1"/>
  <c r="BH252" i="1" s="1"/>
  <c r="AI252" i="1"/>
  <c r="AM251" i="1"/>
  <c r="AL251" i="1"/>
  <c r="BL251" i="1" s="1"/>
  <c r="AK251" i="1"/>
  <c r="BJ251" i="1" s="1"/>
  <c r="AJ251" i="1"/>
  <c r="BH251" i="1" s="1"/>
  <c r="AI251" i="1"/>
  <c r="BF251" i="1" s="1"/>
  <c r="AM250" i="1"/>
  <c r="AL250" i="1"/>
  <c r="BL250" i="1" s="1"/>
  <c r="AK250" i="1"/>
  <c r="BJ250" i="1" s="1"/>
  <c r="AJ250" i="1"/>
  <c r="BH250" i="1" s="1"/>
  <c r="AI250" i="1"/>
  <c r="AM249" i="1"/>
  <c r="AL249" i="1"/>
  <c r="BL249" i="1" s="1"/>
  <c r="AK249" i="1"/>
  <c r="BJ249" i="1" s="1"/>
  <c r="AJ249" i="1"/>
  <c r="BH249" i="1" s="1"/>
  <c r="AI249" i="1"/>
  <c r="BF249" i="1" s="1"/>
  <c r="AM248" i="1"/>
  <c r="AL248" i="1"/>
  <c r="BL248" i="1" s="1"/>
  <c r="AK248" i="1"/>
  <c r="BJ248" i="1" s="1"/>
  <c r="AJ248" i="1"/>
  <c r="BH248" i="1" s="1"/>
  <c r="AI248" i="1"/>
  <c r="BF248" i="1" s="1"/>
  <c r="AM247" i="1"/>
  <c r="AL247" i="1"/>
  <c r="BL247" i="1" s="1"/>
  <c r="AK247" i="1"/>
  <c r="BJ247" i="1" s="1"/>
  <c r="AJ247" i="1"/>
  <c r="BH247" i="1" s="1"/>
  <c r="AI247" i="1"/>
  <c r="BF247" i="1" s="1"/>
  <c r="AM246" i="1"/>
  <c r="AL246" i="1"/>
  <c r="BL246" i="1" s="1"/>
  <c r="AK246" i="1"/>
  <c r="BJ246" i="1" s="1"/>
  <c r="AJ246" i="1"/>
  <c r="BH246" i="1" s="1"/>
  <c r="AI246" i="1"/>
  <c r="BF246" i="1" s="1"/>
  <c r="AM245" i="1"/>
  <c r="AL245" i="1"/>
  <c r="BL245" i="1" s="1"/>
  <c r="AK245" i="1"/>
  <c r="BJ245" i="1" s="1"/>
  <c r="AJ245" i="1"/>
  <c r="BH245" i="1" s="1"/>
  <c r="AI245" i="1"/>
  <c r="BF245" i="1" s="1"/>
  <c r="AM244" i="1"/>
  <c r="AL244" i="1"/>
  <c r="BL244" i="1" s="1"/>
  <c r="AK244" i="1"/>
  <c r="BJ244" i="1" s="1"/>
  <c r="AJ244" i="1"/>
  <c r="BH244" i="1" s="1"/>
  <c r="AI244" i="1"/>
  <c r="AM243" i="1"/>
  <c r="AL243" i="1"/>
  <c r="BL243" i="1" s="1"/>
  <c r="AK243" i="1"/>
  <c r="BJ243" i="1" s="1"/>
  <c r="AJ243" i="1"/>
  <c r="BH243" i="1" s="1"/>
  <c r="AI243" i="1"/>
  <c r="BF243" i="1" s="1"/>
  <c r="AM242" i="1"/>
  <c r="AL242" i="1"/>
  <c r="BL242" i="1" s="1"/>
  <c r="AK242" i="1"/>
  <c r="BJ242" i="1" s="1"/>
  <c r="AJ242" i="1"/>
  <c r="BH242" i="1" s="1"/>
  <c r="AI242" i="1"/>
  <c r="AM241" i="1"/>
  <c r="AL241" i="1"/>
  <c r="BL241" i="1" s="1"/>
  <c r="AK241" i="1"/>
  <c r="BJ241" i="1" s="1"/>
  <c r="AJ241" i="1"/>
  <c r="BH241" i="1" s="1"/>
  <c r="AI241" i="1"/>
  <c r="BF241" i="1" s="1"/>
  <c r="AM240" i="1"/>
  <c r="AL240" i="1"/>
  <c r="BL240" i="1" s="1"/>
  <c r="AK240" i="1"/>
  <c r="BJ240" i="1" s="1"/>
  <c r="AJ240" i="1"/>
  <c r="BH240" i="1" s="1"/>
  <c r="AI240" i="1"/>
  <c r="BF240" i="1" s="1"/>
  <c r="AM239" i="1"/>
  <c r="AL239" i="1"/>
  <c r="BL239" i="1" s="1"/>
  <c r="AK239" i="1"/>
  <c r="BJ239" i="1" s="1"/>
  <c r="AJ239" i="1"/>
  <c r="BH239" i="1" s="1"/>
  <c r="AI239" i="1"/>
  <c r="BF239" i="1" s="1"/>
  <c r="AM238" i="1"/>
  <c r="AL238" i="1"/>
  <c r="BL238" i="1" s="1"/>
  <c r="AK238" i="1"/>
  <c r="BJ238" i="1" s="1"/>
  <c r="AJ238" i="1"/>
  <c r="BH238" i="1" s="1"/>
  <c r="AI238" i="1"/>
  <c r="BF238" i="1" s="1"/>
  <c r="AM237" i="1"/>
  <c r="AL237" i="1"/>
  <c r="BL237" i="1" s="1"/>
  <c r="AK237" i="1"/>
  <c r="BJ237" i="1" s="1"/>
  <c r="AJ237" i="1"/>
  <c r="BH237" i="1" s="1"/>
  <c r="AI237" i="1"/>
  <c r="BF237" i="1" s="1"/>
  <c r="AM236" i="1"/>
  <c r="AL236" i="1"/>
  <c r="BL236" i="1" s="1"/>
  <c r="AK236" i="1"/>
  <c r="BJ236" i="1" s="1"/>
  <c r="AJ236" i="1"/>
  <c r="BH236" i="1" s="1"/>
  <c r="AI236" i="1"/>
  <c r="AM235" i="1"/>
  <c r="AL235" i="1"/>
  <c r="BL235" i="1" s="1"/>
  <c r="AK235" i="1"/>
  <c r="BJ235" i="1" s="1"/>
  <c r="AJ235" i="1"/>
  <c r="BH235" i="1" s="1"/>
  <c r="AI235" i="1"/>
  <c r="BF235" i="1" s="1"/>
  <c r="AM234" i="1"/>
  <c r="AL234" i="1"/>
  <c r="BL234" i="1" s="1"/>
  <c r="AK234" i="1"/>
  <c r="BJ234" i="1" s="1"/>
  <c r="AJ234" i="1"/>
  <c r="BH234" i="1" s="1"/>
  <c r="AI234" i="1"/>
  <c r="AM233" i="1"/>
  <c r="AL233" i="1"/>
  <c r="BL233" i="1" s="1"/>
  <c r="AK233" i="1"/>
  <c r="BJ233" i="1" s="1"/>
  <c r="AJ233" i="1"/>
  <c r="BH233" i="1" s="1"/>
  <c r="AI233" i="1"/>
  <c r="BF233" i="1" s="1"/>
  <c r="AM232" i="1"/>
  <c r="AL232" i="1"/>
  <c r="BL232" i="1" s="1"/>
  <c r="AK232" i="1"/>
  <c r="BJ232" i="1" s="1"/>
  <c r="AJ232" i="1"/>
  <c r="BH232" i="1" s="1"/>
  <c r="AI232" i="1"/>
  <c r="BF232" i="1" s="1"/>
  <c r="AM231" i="1"/>
  <c r="AL231" i="1"/>
  <c r="BL231" i="1" s="1"/>
  <c r="AK231" i="1"/>
  <c r="BJ231" i="1" s="1"/>
  <c r="AJ231" i="1"/>
  <c r="BH231" i="1" s="1"/>
  <c r="AI231" i="1"/>
  <c r="BF231" i="1" s="1"/>
  <c r="AM230" i="1"/>
  <c r="AL230" i="1"/>
  <c r="BL230" i="1" s="1"/>
  <c r="AK230" i="1"/>
  <c r="BJ230" i="1" s="1"/>
  <c r="AJ230" i="1"/>
  <c r="BH230" i="1" s="1"/>
  <c r="AI230" i="1"/>
  <c r="BF230" i="1" s="1"/>
  <c r="AM229" i="1"/>
  <c r="AL229" i="1"/>
  <c r="BL229" i="1" s="1"/>
  <c r="AK229" i="1"/>
  <c r="BJ229" i="1" s="1"/>
  <c r="AJ229" i="1"/>
  <c r="BH229" i="1" s="1"/>
  <c r="AI229" i="1"/>
  <c r="BF229" i="1" s="1"/>
  <c r="AM228" i="1"/>
  <c r="AL228" i="1"/>
  <c r="BL228" i="1" s="1"/>
  <c r="AK228" i="1"/>
  <c r="BJ228" i="1" s="1"/>
  <c r="AJ228" i="1"/>
  <c r="BH228" i="1" s="1"/>
  <c r="AI228" i="1"/>
  <c r="AM227" i="1"/>
  <c r="AL227" i="1"/>
  <c r="BL227" i="1" s="1"/>
  <c r="AK227" i="1"/>
  <c r="BJ227" i="1" s="1"/>
  <c r="AJ227" i="1"/>
  <c r="BH227" i="1" s="1"/>
  <c r="AI227" i="1"/>
  <c r="BF227" i="1" s="1"/>
  <c r="AM226" i="1"/>
  <c r="AL226" i="1"/>
  <c r="BL226" i="1" s="1"/>
  <c r="AK226" i="1"/>
  <c r="BJ226" i="1" s="1"/>
  <c r="AJ226" i="1"/>
  <c r="BH226" i="1" s="1"/>
  <c r="AI226" i="1"/>
  <c r="AM225" i="1"/>
  <c r="AL225" i="1"/>
  <c r="BL225" i="1" s="1"/>
  <c r="AK225" i="1"/>
  <c r="BJ225" i="1" s="1"/>
  <c r="AJ225" i="1"/>
  <c r="BH225" i="1" s="1"/>
  <c r="AI225" i="1"/>
  <c r="BF225" i="1" s="1"/>
  <c r="AM224" i="1"/>
  <c r="AL224" i="1"/>
  <c r="BL224" i="1" s="1"/>
  <c r="AK224" i="1"/>
  <c r="BJ224" i="1" s="1"/>
  <c r="AJ224" i="1"/>
  <c r="BH224" i="1" s="1"/>
  <c r="AI224" i="1"/>
  <c r="BF224" i="1" s="1"/>
  <c r="AM223" i="1"/>
  <c r="AL223" i="1"/>
  <c r="BL223" i="1" s="1"/>
  <c r="AK223" i="1"/>
  <c r="BJ223" i="1" s="1"/>
  <c r="AJ223" i="1"/>
  <c r="BH223" i="1" s="1"/>
  <c r="AI223" i="1"/>
  <c r="BF223" i="1" s="1"/>
  <c r="AM222" i="1"/>
  <c r="AL222" i="1"/>
  <c r="BL222" i="1" s="1"/>
  <c r="AK222" i="1"/>
  <c r="BJ222" i="1" s="1"/>
  <c r="AJ222" i="1"/>
  <c r="BH222" i="1" s="1"/>
  <c r="AI222" i="1"/>
  <c r="BF222" i="1" s="1"/>
  <c r="AM221" i="1"/>
  <c r="AL221" i="1"/>
  <c r="BL221" i="1" s="1"/>
  <c r="AK221" i="1"/>
  <c r="BJ221" i="1" s="1"/>
  <c r="AJ221" i="1"/>
  <c r="BH221" i="1" s="1"/>
  <c r="AI221" i="1"/>
  <c r="BF221" i="1" s="1"/>
  <c r="AM220" i="1"/>
  <c r="AL220" i="1"/>
  <c r="BL220" i="1" s="1"/>
  <c r="AK220" i="1"/>
  <c r="BJ220" i="1" s="1"/>
  <c r="AJ220" i="1"/>
  <c r="BH220" i="1" s="1"/>
  <c r="AI220" i="1"/>
  <c r="AM219" i="1"/>
  <c r="AL219" i="1"/>
  <c r="BL219" i="1" s="1"/>
  <c r="AK219" i="1"/>
  <c r="BJ219" i="1" s="1"/>
  <c r="AJ219" i="1"/>
  <c r="BH219" i="1" s="1"/>
  <c r="AI219" i="1"/>
  <c r="BF219" i="1" s="1"/>
  <c r="AM218" i="1"/>
  <c r="AL218" i="1"/>
  <c r="BL218" i="1" s="1"/>
  <c r="AK218" i="1"/>
  <c r="BJ218" i="1" s="1"/>
  <c r="AJ218" i="1"/>
  <c r="BH218" i="1" s="1"/>
  <c r="AI218" i="1"/>
  <c r="AM217" i="1"/>
  <c r="AL217" i="1"/>
  <c r="BL217" i="1" s="1"/>
  <c r="AK217" i="1"/>
  <c r="BJ217" i="1" s="1"/>
  <c r="AJ217" i="1"/>
  <c r="AI217" i="1"/>
  <c r="BF217" i="1" s="1"/>
  <c r="AM216" i="1"/>
  <c r="AL216" i="1"/>
  <c r="BL216" i="1" s="1"/>
  <c r="AK216" i="1"/>
  <c r="BJ216" i="1" s="1"/>
  <c r="AJ216" i="1"/>
  <c r="BH216" i="1" s="1"/>
  <c r="AI216" i="1"/>
  <c r="BF216" i="1" s="1"/>
  <c r="AM215" i="1"/>
  <c r="AL215" i="1"/>
  <c r="BL215" i="1" s="1"/>
  <c r="AK215" i="1"/>
  <c r="BJ215" i="1" s="1"/>
  <c r="AJ215" i="1"/>
  <c r="BH215" i="1" s="1"/>
  <c r="AI215" i="1"/>
  <c r="BF215" i="1" s="1"/>
  <c r="AM214" i="1"/>
  <c r="AL214" i="1"/>
  <c r="BL214" i="1" s="1"/>
  <c r="AK214" i="1"/>
  <c r="BJ214" i="1" s="1"/>
  <c r="AJ214" i="1"/>
  <c r="BH214" i="1" s="1"/>
  <c r="AI214" i="1"/>
  <c r="BF214" i="1" s="1"/>
  <c r="AM213" i="1"/>
  <c r="AL213" i="1"/>
  <c r="BL213" i="1" s="1"/>
  <c r="AK213" i="1"/>
  <c r="BJ213" i="1" s="1"/>
  <c r="AJ213" i="1"/>
  <c r="BH213" i="1" s="1"/>
  <c r="AI213" i="1"/>
  <c r="BF213" i="1" s="1"/>
  <c r="AM212" i="1"/>
  <c r="AL212" i="1"/>
  <c r="BL212" i="1" s="1"/>
  <c r="AK212" i="1"/>
  <c r="BJ212" i="1" s="1"/>
  <c r="AJ212" i="1"/>
  <c r="BH212" i="1" s="1"/>
  <c r="AI212" i="1"/>
  <c r="AM211" i="1"/>
  <c r="AL211" i="1"/>
  <c r="BL211" i="1" s="1"/>
  <c r="AK211" i="1"/>
  <c r="BJ211" i="1" s="1"/>
  <c r="AJ211" i="1"/>
  <c r="BH211" i="1" s="1"/>
  <c r="AI211" i="1"/>
  <c r="BF211" i="1" s="1"/>
  <c r="AM210" i="1"/>
  <c r="AL210" i="1"/>
  <c r="BL210" i="1" s="1"/>
  <c r="AK210" i="1"/>
  <c r="BJ210" i="1" s="1"/>
  <c r="AJ210" i="1"/>
  <c r="BH210" i="1" s="1"/>
  <c r="AI210" i="1"/>
  <c r="AM209" i="1"/>
  <c r="AL209" i="1"/>
  <c r="BL209" i="1" s="1"/>
  <c r="AK209" i="1"/>
  <c r="BJ209" i="1" s="1"/>
  <c r="AJ209" i="1"/>
  <c r="BH209" i="1" s="1"/>
  <c r="AI209" i="1"/>
  <c r="BF209" i="1" s="1"/>
  <c r="AM208" i="1"/>
  <c r="AL208" i="1"/>
  <c r="BL208" i="1" s="1"/>
  <c r="AK208" i="1"/>
  <c r="BJ208" i="1" s="1"/>
  <c r="AJ208" i="1"/>
  <c r="BH208" i="1" s="1"/>
  <c r="AI208" i="1"/>
  <c r="BF208" i="1" s="1"/>
  <c r="AM207" i="1"/>
  <c r="AL207" i="1"/>
  <c r="BL207" i="1" s="1"/>
  <c r="AK207" i="1"/>
  <c r="BJ207" i="1" s="1"/>
  <c r="AJ207" i="1"/>
  <c r="BH207" i="1" s="1"/>
  <c r="AI207" i="1"/>
  <c r="BF207" i="1" s="1"/>
  <c r="AM206" i="1"/>
  <c r="AL206" i="1"/>
  <c r="BL206" i="1" s="1"/>
  <c r="AK206" i="1"/>
  <c r="BJ206" i="1" s="1"/>
  <c r="AJ206" i="1"/>
  <c r="BH206" i="1" s="1"/>
  <c r="AI206" i="1"/>
  <c r="BF206" i="1" s="1"/>
  <c r="AM205" i="1"/>
  <c r="AL205" i="1"/>
  <c r="BL205" i="1" s="1"/>
  <c r="AK205" i="1"/>
  <c r="BJ205" i="1" s="1"/>
  <c r="AJ205" i="1"/>
  <c r="BH205" i="1" s="1"/>
  <c r="AI205" i="1"/>
  <c r="BF205" i="1" s="1"/>
  <c r="AM204" i="1"/>
  <c r="AL204" i="1"/>
  <c r="BL204" i="1" s="1"/>
  <c r="AK204" i="1"/>
  <c r="BJ204" i="1" s="1"/>
  <c r="AJ204" i="1"/>
  <c r="BH204" i="1" s="1"/>
  <c r="AI204" i="1"/>
  <c r="BF204" i="1" s="1"/>
  <c r="AM203" i="1"/>
  <c r="AL203" i="1"/>
  <c r="BL203" i="1" s="1"/>
  <c r="AK203" i="1"/>
  <c r="BJ203" i="1" s="1"/>
  <c r="AJ203" i="1"/>
  <c r="BH203" i="1" s="1"/>
  <c r="AI203" i="1"/>
  <c r="BF203" i="1" s="1"/>
  <c r="AM202" i="1"/>
  <c r="AL202" i="1"/>
  <c r="BL202" i="1" s="1"/>
  <c r="AK202" i="1"/>
  <c r="BJ202" i="1" s="1"/>
  <c r="AJ202" i="1"/>
  <c r="BH202" i="1" s="1"/>
  <c r="AI202" i="1"/>
  <c r="AM201" i="1"/>
  <c r="AL201" i="1"/>
  <c r="BL201" i="1" s="1"/>
  <c r="AK201" i="1"/>
  <c r="BJ201" i="1" s="1"/>
  <c r="AJ201" i="1"/>
  <c r="BH201" i="1" s="1"/>
  <c r="AI201" i="1"/>
  <c r="BF201" i="1" s="1"/>
  <c r="AM200" i="1"/>
  <c r="AL200" i="1"/>
  <c r="BL200" i="1" s="1"/>
  <c r="AK200" i="1"/>
  <c r="BJ200" i="1" s="1"/>
  <c r="AJ200" i="1"/>
  <c r="BH200" i="1" s="1"/>
  <c r="AI200" i="1"/>
  <c r="BF200" i="1" s="1"/>
  <c r="AM199" i="1"/>
  <c r="AL199" i="1"/>
  <c r="BL199" i="1" s="1"/>
  <c r="AK199" i="1"/>
  <c r="BJ199" i="1" s="1"/>
  <c r="AJ199" i="1"/>
  <c r="BH199" i="1" s="1"/>
  <c r="AI199" i="1"/>
  <c r="BF199" i="1" s="1"/>
  <c r="AM198" i="1"/>
  <c r="AL198" i="1"/>
  <c r="BL198" i="1" s="1"/>
  <c r="AK198" i="1"/>
  <c r="BJ198" i="1" s="1"/>
  <c r="AJ198" i="1"/>
  <c r="BH198" i="1" s="1"/>
  <c r="AI198" i="1"/>
  <c r="BF198" i="1" s="1"/>
  <c r="AM197" i="1"/>
  <c r="AL197" i="1"/>
  <c r="BL197" i="1" s="1"/>
  <c r="AK197" i="1"/>
  <c r="BJ197" i="1" s="1"/>
  <c r="AJ197" i="1"/>
  <c r="AI197" i="1"/>
  <c r="BF197" i="1" s="1"/>
  <c r="AM196" i="1"/>
  <c r="AL196" i="1"/>
  <c r="BL196" i="1" s="1"/>
  <c r="AK196" i="1"/>
  <c r="BJ196" i="1" s="1"/>
  <c r="AJ196" i="1"/>
  <c r="BH196" i="1" s="1"/>
  <c r="AI196" i="1"/>
  <c r="BF196" i="1" s="1"/>
  <c r="AM195" i="1"/>
  <c r="AL195" i="1"/>
  <c r="BL195" i="1" s="1"/>
  <c r="AK195" i="1"/>
  <c r="BJ195" i="1" s="1"/>
  <c r="AJ195" i="1"/>
  <c r="BH195" i="1" s="1"/>
  <c r="AI195" i="1"/>
  <c r="BF195" i="1" s="1"/>
  <c r="AM194" i="1"/>
  <c r="AL194" i="1"/>
  <c r="BL194" i="1" s="1"/>
  <c r="AK194" i="1"/>
  <c r="BJ194" i="1" s="1"/>
  <c r="AJ194" i="1"/>
  <c r="BH194" i="1" s="1"/>
  <c r="AI194" i="1"/>
  <c r="AM193" i="1"/>
  <c r="AL193" i="1"/>
  <c r="BL193" i="1" s="1"/>
  <c r="AK193" i="1"/>
  <c r="BJ193" i="1" s="1"/>
  <c r="AJ193" i="1"/>
  <c r="BH193" i="1" s="1"/>
  <c r="AI193" i="1"/>
  <c r="BF193" i="1" s="1"/>
  <c r="AM192" i="1"/>
  <c r="AL192" i="1"/>
  <c r="BL192" i="1" s="1"/>
  <c r="AK192" i="1"/>
  <c r="BJ192" i="1" s="1"/>
  <c r="AJ192" i="1"/>
  <c r="BH192" i="1" s="1"/>
  <c r="AI192" i="1"/>
  <c r="BF192" i="1" s="1"/>
  <c r="AM191" i="1"/>
  <c r="AL191" i="1"/>
  <c r="BL191" i="1" s="1"/>
  <c r="AK191" i="1"/>
  <c r="BJ191" i="1" s="1"/>
  <c r="AJ191" i="1"/>
  <c r="BH191" i="1" s="1"/>
  <c r="AI191" i="1"/>
  <c r="BF191" i="1" s="1"/>
  <c r="AM190" i="1"/>
  <c r="AL190" i="1"/>
  <c r="BL190" i="1" s="1"/>
  <c r="AK190" i="1"/>
  <c r="AJ190" i="1"/>
  <c r="BH190" i="1" s="1"/>
  <c r="AI190" i="1"/>
  <c r="BF190" i="1" s="1"/>
  <c r="AM189" i="1"/>
  <c r="AL189" i="1"/>
  <c r="BL189" i="1" s="1"/>
  <c r="AK189" i="1"/>
  <c r="BJ189" i="1" s="1"/>
  <c r="AJ189" i="1"/>
  <c r="BH189" i="1" s="1"/>
  <c r="AI189" i="1"/>
  <c r="BF189" i="1" s="1"/>
  <c r="AM188" i="1"/>
  <c r="AL188" i="1"/>
  <c r="BL188" i="1" s="1"/>
  <c r="AK188" i="1"/>
  <c r="BJ188" i="1" s="1"/>
  <c r="AJ188" i="1"/>
  <c r="BH188" i="1" s="1"/>
  <c r="AI188" i="1"/>
  <c r="BF188" i="1" s="1"/>
  <c r="AM187" i="1"/>
  <c r="AL187" i="1"/>
  <c r="BL187" i="1" s="1"/>
  <c r="AK187" i="1"/>
  <c r="BJ187" i="1" s="1"/>
  <c r="AJ187" i="1"/>
  <c r="BH187" i="1" s="1"/>
  <c r="AI187" i="1"/>
  <c r="BF187" i="1" s="1"/>
  <c r="AM186" i="1"/>
  <c r="AL186" i="1"/>
  <c r="BL186" i="1" s="1"/>
  <c r="AK186" i="1"/>
  <c r="BJ186" i="1" s="1"/>
  <c r="AJ186" i="1"/>
  <c r="BH186" i="1" s="1"/>
  <c r="AI186" i="1"/>
  <c r="AM185" i="1"/>
  <c r="AL185" i="1"/>
  <c r="BL185" i="1" s="1"/>
  <c r="AK185" i="1"/>
  <c r="BJ185" i="1" s="1"/>
  <c r="AJ185" i="1"/>
  <c r="BH185" i="1" s="1"/>
  <c r="AI185" i="1"/>
  <c r="BF185" i="1" s="1"/>
  <c r="AM184" i="1"/>
  <c r="AL184" i="1"/>
  <c r="BL184" i="1" s="1"/>
  <c r="AK184" i="1"/>
  <c r="BJ184" i="1" s="1"/>
  <c r="AJ184" i="1"/>
  <c r="BH184" i="1" s="1"/>
  <c r="AI184" i="1"/>
  <c r="BF184" i="1" s="1"/>
  <c r="AM183" i="1"/>
  <c r="AL183" i="1"/>
  <c r="BL183" i="1" s="1"/>
  <c r="AK183" i="1"/>
  <c r="BJ183" i="1" s="1"/>
  <c r="AJ183" i="1"/>
  <c r="BH183" i="1" s="1"/>
  <c r="AI183" i="1"/>
  <c r="BF183" i="1" s="1"/>
  <c r="AM182" i="1"/>
  <c r="AL182" i="1"/>
  <c r="BL182" i="1" s="1"/>
  <c r="AK182" i="1"/>
  <c r="BJ182" i="1" s="1"/>
  <c r="AJ182" i="1"/>
  <c r="BH182" i="1" s="1"/>
  <c r="AI182" i="1"/>
  <c r="BF182" i="1" s="1"/>
  <c r="AM181" i="1"/>
  <c r="AL181" i="1"/>
  <c r="BL181" i="1" s="1"/>
  <c r="AK181" i="1"/>
  <c r="BJ181" i="1" s="1"/>
  <c r="AJ181" i="1"/>
  <c r="BH181" i="1" s="1"/>
  <c r="AI181" i="1"/>
  <c r="BF181" i="1" s="1"/>
  <c r="AM180" i="1"/>
  <c r="AL180" i="1"/>
  <c r="BL180" i="1" s="1"/>
  <c r="AK180" i="1"/>
  <c r="BJ180" i="1" s="1"/>
  <c r="AJ180" i="1"/>
  <c r="BH180" i="1" s="1"/>
  <c r="AI180" i="1"/>
  <c r="BF180" i="1" s="1"/>
  <c r="AM179" i="1"/>
  <c r="AL179" i="1"/>
  <c r="BL179" i="1" s="1"/>
  <c r="AK179" i="1"/>
  <c r="BJ179" i="1" s="1"/>
  <c r="AJ179" i="1"/>
  <c r="BH179" i="1" s="1"/>
  <c r="AI179" i="1"/>
  <c r="BF179" i="1" s="1"/>
  <c r="AM178" i="1"/>
  <c r="AL178" i="1"/>
  <c r="BL178" i="1" s="1"/>
  <c r="AK178" i="1"/>
  <c r="BJ178" i="1" s="1"/>
  <c r="AJ178" i="1"/>
  <c r="BH178" i="1" s="1"/>
  <c r="AI178" i="1"/>
  <c r="AM177" i="1"/>
  <c r="AL177" i="1"/>
  <c r="AK177" i="1"/>
  <c r="BJ177" i="1" s="1"/>
  <c r="AJ177" i="1"/>
  <c r="BH177" i="1" s="1"/>
  <c r="AI177" i="1"/>
  <c r="BF177" i="1" s="1"/>
  <c r="AM176" i="1"/>
  <c r="AL176" i="1"/>
  <c r="BL176" i="1" s="1"/>
  <c r="AK176" i="1"/>
  <c r="BJ176" i="1" s="1"/>
  <c r="AJ176" i="1"/>
  <c r="BH176" i="1" s="1"/>
  <c r="AI176" i="1"/>
  <c r="BF176" i="1" s="1"/>
  <c r="AM175" i="1"/>
  <c r="AL175" i="1"/>
  <c r="BL175" i="1" s="1"/>
  <c r="AK175" i="1"/>
  <c r="BJ175" i="1" s="1"/>
  <c r="AJ175" i="1"/>
  <c r="BH175" i="1" s="1"/>
  <c r="AI175" i="1"/>
  <c r="BF175" i="1" s="1"/>
  <c r="AM174" i="1"/>
  <c r="AL174" i="1"/>
  <c r="BL174" i="1" s="1"/>
  <c r="AK174" i="1"/>
  <c r="BJ174" i="1" s="1"/>
  <c r="AJ174" i="1"/>
  <c r="BH174" i="1" s="1"/>
  <c r="AI174" i="1"/>
  <c r="BF174" i="1" s="1"/>
  <c r="AM173" i="1"/>
  <c r="AL173" i="1"/>
  <c r="BL173" i="1" s="1"/>
  <c r="AK173" i="1"/>
  <c r="BJ173" i="1" s="1"/>
  <c r="AJ173" i="1"/>
  <c r="BH173" i="1" s="1"/>
  <c r="AI173" i="1"/>
  <c r="BF173" i="1" s="1"/>
  <c r="AM172" i="1"/>
  <c r="AL172" i="1"/>
  <c r="BL172" i="1" s="1"/>
  <c r="AK172" i="1"/>
  <c r="BJ172" i="1" s="1"/>
  <c r="AJ172" i="1"/>
  <c r="BH172" i="1" s="1"/>
  <c r="AI172" i="1"/>
  <c r="BF172" i="1" s="1"/>
  <c r="AM171" i="1"/>
  <c r="AL171" i="1"/>
  <c r="BL171" i="1" s="1"/>
  <c r="AK171" i="1"/>
  <c r="BJ171" i="1" s="1"/>
  <c r="AJ171" i="1"/>
  <c r="BH171" i="1" s="1"/>
  <c r="AI171" i="1"/>
  <c r="BF171" i="1" s="1"/>
  <c r="AM170" i="1"/>
  <c r="AL170" i="1"/>
  <c r="BL170" i="1" s="1"/>
  <c r="AK170" i="1"/>
  <c r="BJ170" i="1" s="1"/>
  <c r="AJ170" i="1"/>
  <c r="BH170" i="1" s="1"/>
  <c r="AI170" i="1"/>
  <c r="AM169" i="1"/>
  <c r="AL169" i="1"/>
  <c r="BL169" i="1" s="1"/>
  <c r="AK169" i="1"/>
  <c r="BJ169" i="1" s="1"/>
  <c r="AJ169" i="1"/>
  <c r="BH169" i="1" s="1"/>
  <c r="AI169" i="1"/>
  <c r="BF169" i="1" s="1"/>
  <c r="AM168" i="1"/>
  <c r="AL168" i="1"/>
  <c r="BL168" i="1" s="1"/>
  <c r="AK168" i="1"/>
  <c r="BJ168" i="1" s="1"/>
  <c r="AJ168" i="1"/>
  <c r="BH168" i="1" s="1"/>
  <c r="AI168" i="1"/>
  <c r="BF168" i="1" s="1"/>
  <c r="AM167" i="1"/>
  <c r="AL167" i="1"/>
  <c r="BL167" i="1" s="1"/>
  <c r="AK167" i="1"/>
  <c r="BJ167" i="1" s="1"/>
  <c r="AJ167" i="1"/>
  <c r="BH167" i="1" s="1"/>
  <c r="AI167" i="1"/>
  <c r="BF167" i="1" s="1"/>
  <c r="AM166" i="1"/>
  <c r="AL166" i="1"/>
  <c r="BL166" i="1" s="1"/>
  <c r="AK166" i="1"/>
  <c r="BJ166" i="1" s="1"/>
  <c r="AJ166" i="1"/>
  <c r="BH166" i="1" s="1"/>
  <c r="AI166" i="1"/>
  <c r="BF166" i="1" s="1"/>
  <c r="AM165" i="1"/>
  <c r="AL165" i="1"/>
  <c r="BL165" i="1" s="1"/>
  <c r="AK165" i="1"/>
  <c r="BJ165" i="1" s="1"/>
  <c r="AJ165" i="1"/>
  <c r="BH165" i="1" s="1"/>
  <c r="AI165" i="1"/>
  <c r="BF165" i="1" s="1"/>
  <c r="AM164" i="1"/>
  <c r="AL164" i="1"/>
  <c r="BL164" i="1" s="1"/>
  <c r="AK164" i="1"/>
  <c r="BJ164" i="1" s="1"/>
  <c r="AJ164" i="1"/>
  <c r="BH164" i="1" s="1"/>
  <c r="AI164" i="1"/>
  <c r="BF164" i="1" s="1"/>
  <c r="AM163" i="1"/>
  <c r="AL163" i="1"/>
  <c r="BL163" i="1" s="1"/>
  <c r="AK163" i="1"/>
  <c r="BJ163" i="1" s="1"/>
  <c r="AJ163" i="1"/>
  <c r="BH163" i="1" s="1"/>
  <c r="AI163" i="1"/>
  <c r="BF163" i="1" s="1"/>
  <c r="AM162" i="1"/>
  <c r="AL162" i="1"/>
  <c r="BL162" i="1" s="1"/>
  <c r="AK162" i="1"/>
  <c r="BJ162" i="1" s="1"/>
  <c r="AJ162" i="1"/>
  <c r="BH162" i="1" s="1"/>
  <c r="AI162" i="1"/>
  <c r="BF162" i="1" s="1"/>
  <c r="AM161" i="1"/>
  <c r="AL161" i="1"/>
  <c r="BL161" i="1" s="1"/>
  <c r="AK161" i="1"/>
  <c r="BJ161" i="1" s="1"/>
  <c r="AJ161" i="1"/>
  <c r="BH161" i="1" s="1"/>
  <c r="AI161" i="1"/>
  <c r="BF161" i="1" s="1"/>
  <c r="AM160" i="1"/>
  <c r="AL160" i="1"/>
  <c r="BL160" i="1" s="1"/>
  <c r="AK160" i="1"/>
  <c r="BJ160" i="1" s="1"/>
  <c r="AJ160" i="1"/>
  <c r="BH160" i="1" s="1"/>
  <c r="AI160" i="1"/>
  <c r="BF160" i="1" s="1"/>
  <c r="AM159" i="1"/>
  <c r="AL159" i="1"/>
  <c r="BL159" i="1" s="1"/>
  <c r="AK159" i="1"/>
  <c r="BJ159" i="1" s="1"/>
  <c r="AJ159" i="1"/>
  <c r="BH159" i="1" s="1"/>
  <c r="AI159" i="1"/>
  <c r="BF159" i="1" s="1"/>
  <c r="AM158" i="1"/>
  <c r="AL158" i="1"/>
  <c r="BL158" i="1" s="1"/>
  <c r="AK158" i="1"/>
  <c r="BJ158" i="1" s="1"/>
  <c r="AJ158" i="1"/>
  <c r="BH158" i="1" s="1"/>
  <c r="AI158" i="1"/>
  <c r="BF158" i="1" s="1"/>
  <c r="AM157" i="1"/>
  <c r="AL157" i="1"/>
  <c r="BL157" i="1" s="1"/>
  <c r="AK157" i="1"/>
  <c r="BJ157" i="1" s="1"/>
  <c r="AJ157" i="1"/>
  <c r="BH157" i="1" s="1"/>
  <c r="AI157" i="1"/>
  <c r="BF157" i="1" s="1"/>
  <c r="AM156" i="1"/>
  <c r="AL156" i="1"/>
  <c r="BL156" i="1" s="1"/>
  <c r="AK156" i="1"/>
  <c r="BJ156" i="1" s="1"/>
  <c r="AJ156" i="1"/>
  <c r="BH156" i="1" s="1"/>
  <c r="AI156" i="1"/>
  <c r="BF156" i="1" s="1"/>
  <c r="AM155" i="1"/>
  <c r="AL155" i="1"/>
  <c r="BL155" i="1" s="1"/>
  <c r="AK155" i="1"/>
  <c r="BJ155" i="1" s="1"/>
  <c r="AJ155" i="1"/>
  <c r="BH155" i="1" s="1"/>
  <c r="AI155" i="1"/>
  <c r="BF155" i="1" s="1"/>
  <c r="AM154" i="1"/>
  <c r="AL154" i="1"/>
  <c r="BL154" i="1" s="1"/>
  <c r="AK154" i="1"/>
  <c r="BJ154" i="1" s="1"/>
  <c r="AJ154" i="1"/>
  <c r="BH154" i="1" s="1"/>
  <c r="AI154" i="1"/>
  <c r="BF154" i="1" s="1"/>
  <c r="AM153" i="1"/>
  <c r="AL153" i="1"/>
  <c r="BL153" i="1" s="1"/>
  <c r="AK153" i="1"/>
  <c r="BJ153" i="1" s="1"/>
  <c r="AJ153" i="1"/>
  <c r="AI153" i="1"/>
  <c r="BF153" i="1" s="1"/>
  <c r="AM152" i="1"/>
  <c r="AL152" i="1"/>
  <c r="BL152" i="1" s="1"/>
  <c r="AK152" i="1"/>
  <c r="BJ152" i="1" s="1"/>
  <c r="AJ152" i="1"/>
  <c r="BH152" i="1" s="1"/>
  <c r="AI152" i="1"/>
  <c r="BF152" i="1" s="1"/>
  <c r="AM151" i="1"/>
  <c r="AL151" i="1"/>
  <c r="BL151" i="1" s="1"/>
  <c r="AK151" i="1"/>
  <c r="BJ151" i="1" s="1"/>
  <c r="AJ151" i="1"/>
  <c r="BH151" i="1" s="1"/>
  <c r="AI151" i="1"/>
  <c r="BF151" i="1" s="1"/>
  <c r="AM150" i="1"/>
  <c r="AL150" i="1"/>
  <c r="BL150" i="1" s="1"/>
  <c r="AK150" i="1"/>
  <c r="BJ150" i="1" s="1"/>
  <c r="AJ150" i="1"/>
  <c r="BH150" i="1" s="1"/>
  <c r="AI150" i="1"/>
  <c r="BF150" i="1" s="1"/>
  <c r="AM149" i="1"/>
  <c r="AL149" i="1"/>
  <c r="BL149" i="1" s="1"/>
  <c r="AK149" i="1"/>
  <c r="BJ149" i="1" s="1"/>
  <c r="AJ149" i="1"/>
  <c r="BH149" i="1" s="1"/>
  <c r="AI149" i="1"/>
  <c r="BF149" i="1" s="1"/>
  <c r="AM148" i="1"/>
  <c r="AL148" i="1"/>
  <c r="BL148" i="1" s="1"/>
  <c r="AK148" i="1"/>
  <c r="BJ148" i="1" s="1"/>
  <c r="AJ148" i="1"/>
  <c r="BH148" i="1" s="1"/>
  <c r="AI148" i="1"/>
  <c r="BF148" i="1" s="1"/>
  <c r="AM147" i="1"/>
  <c r="AL147" i="1"/>
  <c r="BL147" i="1" s="1"/>
  <c r="AK147" i="1"/>
  <c r="BJ147" i="1" s="1"/>
  <c r="AJ147" i="1"/>
  <c r="BH147" i="1" s="1"/>
  <c r="AI147" i="1"/>
  <c r="BF147" i="1" s="1"/>
  <c r="AM146" i="1"/>
  <c r="AL146" i="1"/>
  <c r="BL146" i="1" s="1"/>
  <c r="AK146" i="1"/>
  <c r="BJ146" i="1" s="1"/>
  <c r="AJ146" i="1"/>
  <c r="BH146" i="1" s="1"/>
  <c r="AI146" i="1"/>
  <c r="BF146" i="1" s="1"/>
  <c r="AM145" i="1"/>
  <c r="AL145" i="1"/>
  <c r="BL145" i="1" s="1"/>
  <c r="AK145" i="1"/>
  <c r="BJ145" i="1" s="1"/>
  <c r="AJ145" i="1"/>
  <c r="BH145" i="1" s="1"/>
  <c r="AI145" i="1"/>
  <c r="BF145" i="1" s="1"/>
  <c r="AM144" i="1"/>
  <c r="AL144" i="1"/>
  <c r="BL144" i="1" s="1"/>
  <c r="AK144" i="1"/>
  <c r="BJ144" i="1" s="1"/>
  <c r="AJ144" i="1"/>
  <c r="BH144" i="1" s="1"/>
  <c r="AI144" i="1"/>
  <c r="BF144" i="1" s="1"/>
  <c r="AM143" i="1"/>
  <c r="AL143" i="1"/>
  <c r="BL143" i="1" s="1"/>
  <c r="AK143" i="1"/>
  <c r="BJ143" i="1" s="1"/>
  <c r="AJ143" i="1"/>
  <c r="BH143" i="1" s="1"/>
  <c r="AI143" i="1"/>
  <c r="BF143" i="1" s="1"/>
  <c r="AM142" i="1"/>
  <c r="AL142" i="1"/>
  <c r="BL142" i="1" s="1"/>
  <c r="AK142" i="1"/>
  <c r="BJ142" i="1" s="1"/>
  <c r="AJ142" i="1"/>
  <c r="BH142" i="1" s="1"/>
  <c r="AI142" i="1"/>
  <c r="BF142" i="1" s="1"/>
  <c r="AM141" i="1"/>
  <c r="AL141" i="1"/>
  <c r="BL141" i="1" s="1"/>
  <c r="AK141" i="1"/>
  <c r="BJ141" i="1" s="1"/>
  <c r="AJ141" i="1"/>
  <c r="BH141" i="1" s="1"/>
  <c r="AI141" i="1"/>
  <c r="BF141" i="1" s="1"/>
  <c r="AM140" i="1"/>
  <c r="AL140" i="1"/>
  <c r="BL140" i="1" s="1"/>
  <c r="AK140" i="1"/>
  <c r="BJ140" i="1" s="1"/>
  <c r="AJ140" i="1"/>
  <c r="BH140" i="1" s="1"/>
  <c r="AI140" i="1"/>
  <c r="BF140" i="1" s="1"/>
  <c r="AM139" i="1"/>
  <c r="AL139" i="1"/>
  <c r="BL139" i="1" s="1"/>
  <c r="AK139" i="1"/>
  <c r="BJ139" i="1" s="1"/>
  <c r="AJ139" i="1"/>
  <c r="BH139" i="1" s="1"/>
  <c r="AI139" i="1"/>
  <c r="BF139" i="1" s="1"/>
  <c r="AM138" i="1"/>
  <c r="AL138" i="1"/>
  <c r="BL138" i="1" s="1"/>
  <c r="AK138" i="1"/>
  <c r="BJ138" i="1" s="1"/>
  <c r="AJ138" i="1"/>
  <c r="BH138" i="1" s="1"/>
  <c r="AI138" i="1"/>
  <c r="BF138" i="1" s="1"/>
  <c r="AM137" i="1"/>
  <c r="AL137" i="1"/>
  <c r="BL137" i="1" s="1"/>
  <c r="AK137" i="1"/>
  <c r="BJ137" i="1" s="1"/>
  <c r="AJ137" i="1"/>
  <c r="BH137" i="1" s="1"/>
  <c r="AI137" i="1"/>
  <c r="BF137" i="1" s="1"/>
  <c r="AM136" i="1"/>
  <c r="AL136" i="1"/>
  <c r="BL136" i="1" s="1"/>
  <c r="AK136" i="1"/>
  <c r="BJ136" i="1" s="1"/>
  <c r="AJ136" i="1"/>
  <c r="BH136" i="1" s="1"/>
  <c r="AI136" i="1"/>
  <c r="BF136" i="1" s="1"/>
  <c r="AM135" i="1"/>
  <c r="AL135" i="1"/>
  <c r="BL135" i="1" s="1"/>
  <c r="AK135" i="1"/>
  <c r="BJ135" i="1" s="1"/>
  <c r="AJ135" i="1"/>
  <c r="BH135" i="1" s="1"/>
  <c r="AI135" i="1"/>
  <c r="BF135" i="1" s="1"/>
  <c r="AM134" i="1"/>
  <c r="AL134" i="1"/>
  <c r="BL134" i="1" s="1"/>
  <c r="AK134" i="1"/>
  <c r="BJ134" i="1" s="1"/>
  <c r="AJ134" i="1"/>
  <c r="BH134" i="1" s="1"/>
  <c r="AI134" i="1"/>
  <c r="BF134" i="1" s="1"/>
  <c r="AM133" i="1"/>
  <c r="AL133" i="1"/>
  <c r="BL133" i="1" s="1"/>
  <c r="AK133" i="1"/>
  <c r="BJ133" i="1" s="1"/>
  <c r="AJ133" i="1"/>
  <c r="AI133" i="1"/>
  <c r="BF133" i="1" s="1"/>
  <c r="AM132" i="1"/>
  <c r="AL132" i="1"/>
  <c r="BL132" i="1" s="1"/>
  <c r="AK132" i="1"/>
  <c r="BJ132" i="1" s="1"/>
  <c r="AJ132" i="1"/>
  <c r="BH132" i="1" s="1"/>
  <c r="AI132" i="1"/>
  <c r="BF132" i="1" s="1"/>
  <c r="AM131" i="1"/>
  <c r="AL131" i="1"/>
  <c r="BL131" i="1" s="1"/>
  <c r="AK131" i="1"/>
  <c r="BJ131" i="1" s="1"/>
  <c r="AJ131" i="1"/>
  <c r="BH131" i="1" s="1"/>
  <c r="AI131" i="1"/>
  <c r="BF131" i="1" s="1"/>
  <c r="AM130" i="1"/>
  <c r="AL130" i="1"/>
  <c r="BL130" i="1" s="1"/>
  <c r="AK130" i="1"/>
  <c r="BJ130" i="1" s="1"/>
  <c r="AJ130" i="1"/>
  <c r="BH130" i="1" s="1"/>
  <c r="AI130" i="1"/>
  <c r="BF130" i="1" s="1"/>
  <c r="AM129" i="1"/>
  <c r="AL129" i="1"/>
  <c r="BL129" i="1" s="1"/>
  <c r="AK129" i="1"/>
  <c r="BJ129" i="1" s="1"/>
  <c r="AJ129" i="1"/>
  <c r="BH129" i="1" s="1"/>
  <c r="AI129" i="1"/>
  <c r="BF129" i="1" s="1"/>
  <c r="AM128" i="1"/>
  <c r="AL128" i="1"/>
  <c r="BL128" i="1" s="1"/>
  <c r="AK128" i="1"/>
  <c r="BJ128" i="1" s="1"/>
  <c r="AJ128" i="1"/>
  <c r="BH128" i="1" s="1"/>
  <c r="AI128" i="1"/>
  <c r="BF128" i="1" s="1"/>
  <c r="AM127" i="1"/>
  <c r="AL127" i="1"/>
  <c r="BL127" i="1" s="1"/>
  <c r="AK127" i="1"/>
  <c r="BJ127" i="1" s="1"/>
  <c r="AJ127" i="1"/>
  <c r="BH127" i="1" s="1"/>
  <c r="AI127" i="1"/>
  <c r="BF127" i="1" s="1"/>
  <c r="AM126" i="1"/>
  <c r="AL126" i="1"/>
  <c r="BL126" i="1" s="1"/>
  <c r="AK126" i="1"/>
  <c r="BJ126" i="1" s="1"/>
  <c r="AJ126" i="1"/>
  <c r="BH126" i="1" s="1"/>
  <c r="AI126" i="1"/>
  <c r="BF126" i="1" s="1"/>
  <c r="AM125" i="1"/>
  <c r="AL125" i="1"/>
  <c r="BL125" i="1" s="1"/>
  <c r="AK125" i="1"/>
  <c r="BJ125" i="1" s="1"/>
  <c r="AJ125" i="1"/>
  <c r="BH125" i="1" s="1"/>
  <c r="AI125" i="1"/>
  <c r="BF125" i="1" s="1"/>
  <c r="AM124" i="1"/>
  <c r="AL124" i="1"/>
  <c r="BL124" i="1" s="1"/>
  <c r="AK124" i="1"/>
  <c r="BJ124" i="1" s="1"/>
  <c r="AJ124" i="1"/>
  <c r="BH124" i="1" s="1"/>
  <c r="AI124" i="1"/>
  <c r="BF124" i="1" s="1"/>
  <c r="AM123" i="1"/>
  <c r="AL123" i="1"/>
  <c r="BL123" i="1" s="1"/>
  <c r="AK123" i="1"/>
  <c r="BJ123" i="1" s="1"/>
  <c r="AJ123" i="1"/>
  <c r="BH123" i="1" s="1"/>
  <c r="AI123" i="1"/>
  <c r="BF123" i="1" s="1"/>
  <c r="AM122" i="1"/>
  <c r="AL122" i="1"/>
  <c r="BL122" i="1" s="1"/>
  <c r="AK122" i="1"/>
  <c r="BJ122" i="1" s="1"/>
  <c r="AJ122" i="1"/>
  <c r="BH122" i="1" s="1"/>
  <c r="AI122" i="1"/>
  <c r="BF122" i="1" s="1"/>
  <c r="AM121" i="1"/>
  <c r="AL121" i="1"/>
  <c r="BL121" i="1" s="1"/>
  <c r="AK121" i="1"/>
  <c r="BJ121" i="1" s="1"/>
  <c r="AJ121" i="1"/>
  <c r="BH121" i="1" s="1"/>
  <c r="AI121" i="1"/>
  <c r="BF121" i="1" s="1"/>
  <c r="AM120" i="1"/>
  <c r="AL120" i="1"/>
  <c r="BL120" i="1" s="1"/>
  <c r="AK120" i="1"/>
  <c r="BJ120" i="1" s="1"/>
  <c r="AJ120" i="1"/>
  <c r="BH120" i="1" s="1"/>
  <c r="AI120" i="1"/>
  <c r="BF120" i="1" s="1"/>
  <c r="AM119" i="1"/>
  <c r="AL119" i="1"/>
  <c r="BL119" i="1" s="1"/>
  <c r="AK119" i="1"/>
  <c r="BJ119" i="1" s="1"/>
  <c r="AJ119" i="1"/>
  <c r="BH119" i="1" s="1"/>
  <c r="AI119" i="1"/>
  <c r="BF119" i="1" s="1"/>
  <c r="AM118" i="1"/>
  <c r="AL118" i="1"/>
  <c r="BL118" i="1" s="1"/>
  <c r="AK118" i="1"/>
  <c r="BJ118" i="1" s="1"/>
  <c r="AJ118" i="1"/>
  <c r="BH118" i="1" s="1"/>
  <c r="AI118" i="1"/>
  <c r="BF118" i="1" s="1"/>
  <c r="AM117" i="1"/>
  <c r="AL117" i="1"/>
  <c r="BL117" i="1" s="1"/>
  <c r="AK117" i="1"/>
  <c r="BJ117" i="1" s="1"/>
  <c r="AJ117" i="1"/>
  <c r="BH117" i="1" s="1"/>
  <c r="AI117" i="1"/>
  <c r="BF117" i="1" s="1"/>
  <c r="AM116" i="1"/>
  <c r="AL116" i="1"/>
  <c r="BL116" i="1" s="1"/>
  <c r="AK116" i="1"/>
  <c r="BJ116" i="1" s="1"/>
  <c r="AJ116" i="1"/>
  <c r="BH116" i="1" s="1"/>
  <c r="AI116" i="1"/>
  <c r="BF116" i="1" s="1"/>
  <c r="AM115" i="1"/>
  <c r="AL115" i="1"/>
  <c r="BL115" i="1" s="1"/>
  <c r="AK115" i="1"/>
  <c r="BJ115" i="1" s="1"/>
  <c r="AJ115" i="1"/>
  <c r="BH115" i="1" s="1"/>
  <c r="AI115" i="1"/>
  <c r="BF115" i="1" s="1"/>
  <c r="AM114" i="1"/>
  <c r="AL114" i="1"/>
  <c r="BL114" i="1" s="1"/>
  <c r="AK114" i="1"/>
  <c r="BJ114" i="1" s="1"/>
  <c r="AJ114" i="1"/>
  <c r="BH114" i="1" s="1"/>
  <c r="AI114" i="1"/>
  <c r="BF114" i="1" s="1"/>
  <c r="AM113" i="1"/>
  <c r="AL113" i="1"/>
  <c r="BL113" i="1" s="1"/>
  <c r="AK113" i="1"/>
  <c r="BJ113" i="1" s="1"/>
  <c r="AJ113" i="1"/>
  <c r="BH113" i="1" s="1"/>
  <c r="AI113" i="1"/>
  <c r="BF113" i="1" s="1"/>
  <c r="AM112" i="1"/>
  <c r="AL112" i="1"/>
  <c r="BL112" i="1" s="1"/>
  <c r="AK112" i="1"/>
  <c r="BJ112" i="1" s="1"/>
  <c r="AJ112" i="1"/>
  <c r="BH112" i="1" s="1"/>
  <c r="AI112" i="1"/>
  <c r="BF112" i="1" s="1"/>
  <c r="AM111" i="1"/>
  <c r="AL111" i="1"/>
  <c r="BL111" i="1" s="1"/>
  <c r="AK111" i="1"/>
  <c r="BJ111" i="1" s="1"/>
  <c r="AJ111" i="1"/>
  <c r="BH111" i="1" s="1"/>
  <c r="AI111" i="1"/>
  <c r="BF111" i="1" s="1"/>
  <c r="AM110" i="1"/>
  <c r="AL110" i="1"/>
  <c r="BL110" i="1" s="1"/>
  <c r="AK110" i="1"/>
  <c r="BJ110" i="1" s="1"/>
  <c r="AJ110" i="1"/>
  <c r="BH110" i="1" s="1"/>
  <c r="AI110" i="1"/>
  <c r="BF110" i="1" s="1"/>
  <c r="AM109" i="1"/>
  <c r="AL109" i="1"/>
  <c r="BL109" i="1" s="1"/>
  <c r="AK109" i="1"/>
  <c r="BJ109" i="1" s="1"/>
  <c r="AJ109" i="1"/>
  <c r="BH109" i="1" s="1"/>
  <c r="AI109" i="1"/>
  <c r="BF109" i="1" s="1"/>
  <c r="AM108" i="1"/>
  <c r="AL108" i="1"/>
  <c r="BL108" i="1" s="1"/>
  <c r="AK108" i="1"/>
  <c r="BJ108" i="1" s="1"/>
  <c r="AJ108" i="1"/>
  <c r="BH108" i="1" s="1"/>
  <c r="AI108" i="1"/>
  <c r="BF108" i="1" s="1"/>
  <c r="AM107" i="1"/>
  <c r="AL107" i="1"/>
  <c r="BL107" i="1" s="1"/>
  <c r="AK107" i="1"/>
  <c r="BJ107" i="1" s="1"/>
  <c r="AJ107" i="1"/>
  <c r="BH107" i="1" s="1"/>
  <c r="AI107" i="1"/>
  <c r="BF107" i="1" s="1"/>
  <c r="AM106" i="1"/>
  <c r="AL106" i="1"/>
  <c r="BL106" i="1" s="1"/>
  <c r="AK106" i="1"/>
  <c r="BJ106" i="1" s="1"/>
  <c r="AJ106" i="1"/>
  <c r="BH106" i="1" s="1"/>
  <c r="AI106" i="1"/>
  <c r="BF106" i="1" s="1"/>
  <c r="AM105" i="1"/>
  <c r="AL105" i="1"/>
  <c r="BL105" i="1" s="1"/>
  <c r="AK105" i="1"/>
  <c r="BJ105" i="1" s="1"/>
  <c r="AJ105" i="1"/>
  <c r="BH105" i="1" s="1"/>
  <c r="AI105" i="1"/>
  <c r="BF105" i="1" s="1"/>
  <c r="AM104" i="1"/>
  <c r="AL104" i="1"/>
  <c r="BL104" i="1" s="1"/>
  <c r="AK104" i="1"/>
  <c r="BJ104" i="1" s="1"/>
  <c r="AJ104" i="1"/>
  <c r="BH104" i="1" s="1"/>
  <c r="AI104" i="1"/>
  <c r="BF104" i="1" s="1"/>
  <c r="AM103" i="1"/>
  <c r="AL103" i="1"/>
  <c r="BL103" i="1" s="1"/>
  <c r="AK103" i="1"/>
  <c r="BJ103" i="1" s="1"/>
  <c r="AJ103" i="1"/>
  <c r="BH103" i="1" s="1"/>
  <c r="AI103" i="1"/>
  <c r="BF103" i="1" s="1"/>
  <c r="AM102" i="1"/>
  <c r="AL102" i="1"/>
  <c r="BL102" i="1" s="1"/>
  <c r="AK102" i="1"/>
  <c r="BJ102" i="1" s="1"/>
  <c r="AJ102" i="1"/>
  <c r="BH102" i="1" s="1"/>
  <c r="AI102" i="1"/>
  <c r="BF102" i="1" s="1"/>
  <c r="AM101" i="1"/>
  <c r="AL101" i="1"/>
  <c r="BL101" i="1" s="1"/>
  <c r="AK101" i="1"/>
  <c r="BJ101" i="1" s="1"/>
  <c r="AJ101" i="1"/>
  <c r="BH101" i="1" s="1"/>
  <c r="AI101" i="1"/>
  <c r="BF101" i="1" s="1"/>
  <c r="AM100" i="1"/>
  <c r="AL100" i="1"/>
  <c r="BL100" i="1" s="1"/>
  <c r="AK100" i="1"/>
  <c r="BJ100" i="1" s="1"/>
  <c r="AJ100" i="1"/>
  <c r="BH100" i="1" s="1"/>
  <c r="AI100" i="1"/>
  <c r="BF100" i="1" s="1"/>
  <c r="AM99" i="1"/>
  <c r="AL99" i="1"/>
  <c r="BL99" i="1" s="1"/>
  <c r="AK99" i="1"/>
  <c r="BJ99" i="1" s="1"/>
  <c r="AJ99" i="1"/>
  <c r="BH99" i="1" s="1"/>
  <c r="AI99" i="1"/>
  <c r="BF99" i="1" s="1"/>
  <c r="AM98" i="1"/>
  <c r="AL98" i="1"/>
  <c r="BL98" i="1" s="1"/>
  <c r="AK98" i="1"/>
  <c r="BJ98" i="1" s="1"/>
  <c r="AJ98" i="1"/>
  <c r="BH98" i="1" s="1"/>
  <c r="AI98" i="1"/>
  <c r="BF98" i="1" s="1"/>
  <c r="AM97" i="1"/>
  <c r="AL97" i="1"/>
  <c r="BL97" i="1" s="1"/>
  <c r="AK97" i="1"/>
  <c r="BJ97" i="1" s="1"/>
  <c r="AJ97" i="1"/>
  <c r="BH97" i="1" s="1"/>
  <c r="AI97" i="1"/>
  <c r="BF97" i="1" s="1"/>
  <c r="AM96" i="1"/>
  <c r="AL96" i="1"/>
  <c r="BL96" i="1" s="1"/>
  <c r="AK96" i="1"/>
  <c r="BJ96" i="1" s="1"/>
  <c r="AJ96" i="1"/>
  <c r="BH96" i="1" s="1"/>
  <c r="AI96" i="1"/>
  <c r="BF96" i="1" s="1"/>
  <c r="AM95" i="1"/>
  <c r="AL95" i="1"/>
  <c r="BL95" i="1" s="1"/>
  <c r="AK95" i="1"/>
  <c r="BJ95" i="1" s="1"/>
  <c r="AJ95" i="1"/>
  <c r="BH95" i="1" s="1"/>
  <c r="AI95" i="1"/>
  <c r="BF95" i="1" s="1"/>
  <c r="AM94" i="1"/>
  <c r="AL94" i="1"/>
  <c r="BL94" i="1" s="1"/>
  <c r="AK94" i="1"/>
  <c r="BJ94" i="1" s="1"/>
  <c r="AJ94" i="1"/>
  <c r="BH94" i="1" s="1"/>
  <c r="AI94" i="1"/>
  <c r="BF94" i="1" s="1"/>
  <c r="AM93" i="1"/>
  <c r="AL93" i="1"/>
  <c r="BL93" i="1" s="1"/>
  <c r="AK93" i="1"/>
  <c r="BJ93" i="1" s="1"/>
  <c r="AJ93" i="1"/>
  <c r="BH93" i="1" s="1"/>
  <c r="AI93" i="1"/>
  <c r="BF93" i="1" s="1"/>
  <c r="AM92" i="1"/>
  <c r="AL92" i="1"/>
  <c r="BL92" i="1" s="1"/>
  <c r="AK92" i="1"/>
  <c r="BJ92" i="1" s="1"/>
  <c r="AJ92" i="1"/>
  <c r="BH92" i="1" s="1"/>
  <c r="AI92" i="1"/>
  <c r="BF92" i="1" s="1"/>
  <c r="AM91" i="1"/>
  <c r="AL91" i="1"/>
  <c r="BL91" i="1" s="1"/>
  <c r="AK91" i="1"/>
  <c r="BJ91" i="1" s="1"/>
  <c r="AJ91" i="1"/>
  <c r="BH91" i="1" s="1"/>
  <c r="AI91" i="1"/>
  <c r="BF91" i="1" s="1"/>
  <c r="AM90" i="1"/>
  <c r="AL90" i="1"/>
  <c r="BL90" i="1" s="1"/>
  <c r="AK90" i="1"/>
  <c r="BJ90" i="1" s="1"/>
  <c r="AJ90" i="1"/>
  <c r="BH90" i="1" s="1"/>
  <c r="AI90" i="1"/>
  <c r="BF90" i="1" s="1"/>
  <c r="AM89" i="1"/>
  <c r="AL89" i="1"/>
  <c r="BL89" i="1" s="1"/>
  <c r="AK89" i="1"/>
  <c r="BJ89" i="1" s="1"/>
  <c r="AJ89" i="1"/>
  <c r="AI89" i="1"/>
  <c r="BF89" i="1" s="1"/>
  <c r="AM88" i="1"/>
  <c r="AL88" i="1"/>
  <c r="BL88" i="1" s="1"/>
  <c r="AK88" i="1"/>
  <c r="BJ88" i="1" s="1"/>
  <c r="AJ88" i="1"/>
  <c r="BH88" i="1" s="1"/>
  <c r="AI88" i="1"/>
  <c r="BF88" i="1" s="1"/>
  <c r="AM87" i="1"/>
  <c r="AL87" i="1"/>
  <c r="BL87" i="1" s="1"/>
  <c r="AK87" i="1"/>
  <c r="BJ87" i="1" s="1"/>
  <c r="AJ87" i="1"/>
  <c r="BH87" i="1" s="1"/>
  <c r="AI87" i="1"/>
  <c r="BF87" i="1" s="1"/>
  <c r="AM86" i="1"/>
  <c r="AL86" i="1"/>
  <c r="BL86" i="1" s="1"/>
  <c r="AK86" i="1"/>
  <c r="BJ86" i="1" s="1"/>
  <c r="AJ86" i="1"/>
  <c r="BH86" i="1" s="1"/>
  <c r="AI86" i="1"/>
  <c r="BF86" i="1" s="1"/>
  <c r="AM85" i="1"/>
  <c r="AL85" i="1"/>
  <c r="BL85" i="1" s="1"/>
  <c r="AK85" i="1"/>
  <c r="BJ85" i="1" s="1"/>
  <c r="AJ85" i="1"/>
  <c r="BH85" i="1" s="1"/>
  <c r="AI85" i="1"/>
  <c r="BF85" i="1" s="1"/>
  <c r="AM84" i="1"/>
  <c r="AL84" i="1"/>
  <c r="BL84" i="1" s="1"/>
  <c r="AK84" i="1"/>
  <c r="BJ84" i="1" s="1"/>
  <c r="AJ84" i="1"/>
  <c r="BH84" i="1" s="1"/>
  <c r="AI84" i="1"/>
  <c r="BF84" i="1" s="1"/>
  <c r="AM83" i="1"/>
  <c r="AL83" i="1"/>
  <c r="BL83" i="1" s="1"/>
  <c r="AK83" i="1"/>
  <c r="BJ83" i="1" s="1"/>
  <c r="AJ83" i="1"/>
  <c r="BH83" i="1" s="1"/>
  <c r="AI83" i="1"/>
  <c r="BF83" i="1" s="1"/>
  <c r="AM82" i="1"/>
  <c r="AL82" i="1"/>
  <c r="BL82" i="1" s="1"/>
  <c r="AK82" i="1"/>
  <c r="BJ82" i="1" s="1"/>
  <c r="AJ82" i="1"/>
  <c r="BH82" i="1" s="1"/>
  <c r="AI82" i="1"/>
  <c r="BF82" i="1" s="1"/>
  <c r="AM81" i="1"/>
  <c r="AL81" i="1"/>
  <c r="BL81" i="1" s="1"/>
  <c r="AK81" i="1"/>
  <c r="BJ81" i="1" s="1"/>
  <c r="AJ81" i="1"/>
  <c r="BH81" i="1" s="1"/>
  <c r="AI81" i="1"/>
  <c r="BF81" i="1" s="1"/>
  <c r="AM80" i="1"/>
  <c r="AL80" i="1"/>
  <c r="BL80" i="1" s="1"/>
  <c r="AK80" i="1"/>
  <c r="BJ80" i="1" s="1"/>
  <c r="AJ80" i="1"/>
  <c r="BH80" i="1" s="1"/>
  <c r="AI80" i="1"/>
  <c r="BF80" i="1" s="1"/>
  <c r="AM79" i="1"/>
  <c r="AL79" i="1"/>
  <c r="BL79" i="1" s="1"/>
  <c r="AK79" i="1"/>
  <c r="BJ79" i="1" s="1"/>
  <c r="AJ79" i="1"/>
  <c r="BH79" i="1" s="1"/>
  <c r="AI79" i="1"/>
  <c r="BF79" i="1" s="1"/>
  <c r="AM78" i="1"/>
  <c r="AL78" i="1"/>
  <c r="BL78" i="1" s="1"/>
  <c r="AK78" i="1"/>
  <c r="BJ78" i="1" s="1"/>
  <c r="AJ78" i="1"/>
  <c r="BH78" i="1" s="1"/>
  <c r="AI78" i="1"/>
  <c r="BF78" i="1" s="1"/>
  <c r="AM77" i="1"/>
  <c r="AL77" i="1"/>
  <c r="BL77" i="1" s="1"/>
  <c r="AK77" i="1"/>
  <c r="BJ77" i="1" s="1"/>
  <c r="AJ77" i="1"/>
  <c r="BH77" i="1" s="1"/>
  <c r="AI77" i="1"/>
  <c r="BF77" i="1" s="1"/>
  <c r="AM76" i="1"/>
  <c r="AL76" i="1"/>
  <c r="BL76" i="1" s="1"/>
  <c r="AK76" i="1"/>
  <c r="BJ76" i="1" s="1"/>
  <c r="AJ76" i="1"/>
  <c r="BH76" i="1" s="1"/>
  <c r="AI76" i="1"/>
  <c r="BF76" i="1" s="1"/>
  <c r="AM75" i="1"/>
  <c r="AL75" i="1"/>
  <c r="BL75" i="1" s="1"/>
  <c r="AK75" i="1"/>
  <c r="BJ75" i="1" s="1"/>
  <c r="AJ75" i="1"/>
  <c r="BH75" i="1" s="1"/>
  <c r="AI75" i="1"/>
  <c r="BF75" i="1" s="1"/>
  <c r="AM74" i="1"/>
  <c r="AL74" i="1"/>
  <c r="BL74" i="1" s="1"/>
  <c r="AK74" i="1"/>
  <c r="BJ74" i="1" s="1"/>
  <c r="AJ74" i="1"/>
  <c r="BH74" i="1" s="1"/>
  <c r="AI74" i="1"/>
  <c r="BF74" i="1" s="1"/>
  <c r="AM73" i="1"/>
  <c r="AL73" i="1"/>
  <c r="BL73" i="1" s="1"/>
  <c r="AK73" i="1"/>
  <c r="BJ73" i="1" s="1"/>
  <c r="AJ73" i="1"/>
  <c r="BH73" i="1" s="1"/>
  <c r="AI73" i="1"/>
  <c r="AM72" i="1"/>
  <c r="AL72" i="1"/>
  <c r="BL72" i="1" s="1"/>
  <c r="AK72" i="1"/>
  <c r="BJ72" i="1" s="1"/>
  <c r="AJ72" i="1"/>
  <c r="BH72" i="1" s="1"/>
  <c r="AI72" i="1"/>
  <c r="BF72" i="1" s="1"/>
  <c r="AM71" i="1"/>
  <c r="AL71" i="1"/>
  <c r="BL71" i="1" s="1"/>
  <c r="AK71" i="1"/>
  <c r="BJ71" i="1" s="1"/>
  <c r="AJ71" i="1"/>
  <c r="BH71" i="1" s="1"/>
  <c r="AI71" i="1"/>
  <c r="BF71" i="1" s="1"/>
  <c r="AM70" i="1"/>
  <c r="AL70" i="1"/>
  <c r="BL70" i="1" s="1"/>
  <c r="AK70" i="1"/>
  <c r="BJ70" i="1" s="1"/>
  <c r="AJ70" i="1"/>
  <c r="BH70" i="1" s="1"/>
  <c r="AI70" i="1"/>
  <c r="BF70" i="1" s="1"/>
  <c r="AM69" i="1"/>
  <c r="AL69" i="1"/>
  <c r="BL69" i="1" s="1"/>
  <c r="AK69" i="1"/>
  <c r="BJ69" i="1" s="1"/>
  <c r="AJ69" i="1"/>
  <c r="AI69" i="1"/>
  <c r="BF69" i="1" s="1"/>
  <c r="AM68" i="1"/>
  <c r="AL68" i="1"/>
  <c r="BL68" i="1" s="1"/>
  <c r="AK68" i="1"/>
  <c r="BJ68" i="1" s="1"/>
  <c r="AJ68" i="1"/>
  <c r="BH68" i="1" s="1"/>
  <c r="AI68" i="1"/>
  <c r="BF68" i="1" s="1"/>
  <c r="AM67" i="1"/>
  <c r="AL67" i="1"/>
  <c r="BL67" i="1" s="1"/>
  <c r="AK67" i="1"/>
  <c r="BJ67" i="1" s="1"/>
  <c r="AJ67" i="1"/>
  <c r="BH67" i="1" s="1"/>
  <c r="AI67" i="1"/>
  <c r="BF67" i="1" s="1"/>
  <c r="AM66" i="1"/>
  <c r="AL66" i="1"/>
  <c r="BL66" i="1" s="1"/>
  <c r="AK66" i="1"/>
  <c r="BJ66" i="1" s="1"/>
  <c r="AJ66" i="1"/>
  <c r="BH66" i="1" s="1"/>
  <c r="AI66" i="1"/>
  <c r="BF66" i="1" s="1"/>
  <c r="AM65" i="1"/>
  <c r="AL65" i="1"/>
  <c r="BL65" i="1" s="1"/>
  <c r="AK65" i="1"/>
  <c r="BJ65" i="1" s="1"/>
  <c r="AJ65" i="1"/>
  <c r="BH65" i="1" s="1"/>
  <c r="AI65" i="1"/>
  <c r="BF65" i="1" s="1"/>
  <c r="AM64" i="1"/>
  <c r="AL64" i="1"/>
  <c r="BL64" i="1" s="1"/>
  <c r="AK64" i="1"/>
  <c r="BJ64" i="1" s="1"/>
  <c r="AJ64" i="1"/>
  <c r="BH64" i="1" s="1"/>
  <c r="AI64" i="1"/>
  <c r="BF64" i="1" s="1"/>
  <c r="AM63" i="1"/>
  <c r="AL63" i="1"/>
  <c r="BL63" i="1" s="1"/>
  <c r="AK63" i="1"/>
  <c r="BJ63" i="1" s="1"/>
  <c r="AJ63" i="1"/>
  <c r="BH63" i="1" s="1"/>
  <c r="AI63" i="1"/>
  <c r="AM62" i="1"/>
  <c r="AL62" i="1"/>
  <c r="BL62" i="1" s="1"/>
  <c r="AK62" i="1"/>
  <c r="AJ62" i="1"/>
  <c r="BH62" i="1" s="1"/>
  <c r="AI62" i="1"/>
  <c r="BF62" i="1" s="1"/>
  <c r="AM61" i="1"/>
  <c r="AL61" i="1"/>
  <c r="BL61" i="1" s="1"/>
  <c r="AK61" i="1"/>
  <c r="BJ61" i="1" s="1"/>
  <c r="AJ61" i="1"/>
  <c r="BH61" i="1" s="1"/>
  <c r="AI61" i="1"/>
  <c r="BF61" i="1" s="1"/>
  <c r="AM60" i="1"/>
  <c r="AL60" i="1"/>
  <c r="BL60" i="1" s="1"/>
  <c r="AK60" i="1"/>
  <c r="BJ60" i="1" s="1"/>
  <c r="AJ60" i="1"/>
  <c r="BH60" i="1" s="1"/>
  <c r="AI60" i="1"/>
  <c r="BF60" i="1" s="1"/>
  <c r="AM59" i="1"/>
  <c r="AL59" i="1"/>
  <c r="BL59" i="1" s="1"/>
  <c r="AK59" i="1"/>
  <c r="BJ59" i="1" s="1"/>
  <c r="AJ59" i="1"/>
  <c r="BH59" i="1" s="1"/>
  <c r="AI59" i="1"/>
  <c r="BF59" i="1" s="1"/>
  <c r="AM58" i="1"/>
  <c r="AL58" i="1"/>
  <c r="BL58" i="1" s="1"/>
  <c r="AK58" i="1"/>
  <c r="BJ58" i="1" s="1"/>
  <c r="AJ58" i="1"/>
  <c r="BH58" i="1" s="1"/>
  <c r="AI58" i="1"/>
  <c r="BF58" i="1" s="1"/>
  <c r="AM57" i="1"/>
  <c r="AL57" i="1"/>
  <c r="BL57" i="1" s="1"/>
  <c r="AK57" i="1"/>
  <c r="BJ57" i="1" s="1"/>
  <c r="AJ57" i="1"/>
  <c r="BH57" i="1" s="1"/>
  <c r="AI57" i="1"/>
  <c r="BF57" i="1" s="1"/>
  <c r="AM56" i="1"/>
  <c r="AL56" i="1"/>
  <c r="BL56" i="1" s="1"/>
  <c r="AK56" i="1"/>
  <c r="BJ56" i="1" s="1"/>
  <c r="AJ56" i="1"/>
  <c r="BH56" i="1" s="1"/>
  <c r="AI56" i="1"/>
  <c r="BF56" i="1" s="1"/>
  <c r="AM55" i="1"/>
  <c r="AL55" i="1"/>
  <c r="BL55" i="1" s="1"/>
  <c r="AK55" i="1"/>
  <c r="BJ55" i="1" s="1"/>
  <c r="AJ55" i="1"/>
  <c r="BH55" i="1" s="1"/>
  <c r="AI55" i="1"/>
  <c r="BF55" i="1" s="1"/>
  <c r="AM54" i="1"/>
  <c r="AL54" i="1"/>
  <c r="BL54" i="1" s="1"/>
  <c r="AK54" i="1"/>
  <c r="BJ54" i="1" s="1"/>
  <c r="AJ54" i="1"/>
  <c r="BH54" i="1" s="1"/>
  <c r="AI54" i="1"/>
  <c r="BF54" i="1" s="1"/>
  <c r="AM53" i="1"/>
  <c r="AL53" i="1"/>
  <c r="BL53" i="1" s="1"/>
  <c r="AK53" i="1"/>
  <c r="BJ53" i="1" s="1"/>
  <c r="AJ53" i="1"/>
  <c r="BH53" i="1" s="1"/>
  <c r="AI53" i="1"/>
  <c r="BF53" i="1" s="1"/>
  <c r="AM52" i="1"/>
  <c r="AL52" i="1"/>
  <c r="BL52" i="1" s="1"/>
  <c r="AK52" i="1"/>
  <c r="BJ52" i="1" s="1"/>
  <c r="AJ52" i="1"/>
  <c r="BH52" i="1" s="1"/>
  <c r="AI52" i="1"/>
  <c r="BF52" i="1" s="1"/>
  <c r="AM51" i="1"/>
  <c r="AL51" i="1"/>
  <c r="BL51" i="1" s="1"/>
  <c r="AK51" i="1"/>
  <c r="BJ51" i="1" s="1"/>
  <c r="AJ51" i="1"/>
  <c r="BH51" i="1" s="1"/>
  <c r="AI51" i="1"/>
  <c r="BF51" i="1" s="1"/>
  <c r="AM50" i="1"/>
  <c r="AL50" i="1"/>
  <c r="BL50" i="1" s="1"/>
  <c r="AK50" i="1"/>
  <c r="BJ50" i="1" s="1"/>
  <c r="AJ50" i="1"/>
  <c r="BH50" i="1" s="1"/>
  <c r="AI50" i="1"/>
  <c r="BF50" i="1" s="1"/>
  <c r="AM49" i="1"/>
  <c r="AL49" i="1"/>
  <c r="AK49" i="1"/>
  <c r="BJ49" i="1" s="1"/>
  <c r="AJ49" i="1"/>
  <c r="BH49" i="1" s="1"/>
  <c r="AI49" i="1"/>
  <c r="BF49" i="1" s="1"/>
  <c r="AM48" i="1"/>
  <c r="AL48" i="1"/>
  <c r="BL48" i="1" s="1"/>
  <c r="AK48" i="1"/>
  <c r="BJ48" i="1" s="1"/>
  <c r="AJ48" i="1"/>
  <c r="BH48" i="1" s="1"/>
  <c r="AI48" i="1"/>
  <c r="BF48" i="1" s="1"/>
  <c r="AM47" i="1"/>
  <c r="AL47" i="1"/>
  <c r="BL47" i="1" s="1"/>
  <c r="AK47" i="1"/>
  <c r="BJ47" i="1" s="1"/>
  <c r="AJ47" i="1"/>
  <c r="BH47" i="1" s="1"/>
  <c r="AI47" i="1"/>
  <c r="BF47" i="1" s="1"/>
  <c r="AM46" i="1"/>
  <c r="AL46" i="1"/>
  <c r="BL46" i="1" s="1"/>
  <c r="AK46" i="1"/>
  <c r="BJ46" i="1" s="1"/>
  <c r="AJ46" i="1"/>
  <c r="BH46" i="1" s="1"/>
  <c r="AI46" i="1"/>
  <c r="BF46" i="1" s="1"/>
  <c r="AM45" i="1"/>
  <c r="AL45" i="1"/>
  <c r="BL45" i="1" s="1"/>
  <c r="AK45" i="1"/>
  <c r="BJ45" i="1" s="1"/>
  <c r="AJ45" i="1"/>
  <c r="BH45" i="1" s="1"/>
  <c r="AI45" i="1"/>
  <c r="BF45" i="1" s="1"/>
  <c r="AM44" i="1"/>
  <c r="AL44" i="1"/>
  <c r="BL44" i="1" s="1"/>
  <c r="AK44" i="1"/>
  <c r="BJ44" i="1" s="1"/>
  <c r="AJ44" i="1"/>
  <c r="BH44" i="1" s="1"/>
  <c r="AI44" i="1"/>
  <c r="BF44" i="1" s="1"/>
  <c r="AM43" i="1"/>
  <c r="AL43" i="1"/>
  <c r="BL43" i="1" s="1"/>
  <c r="AK43" i="1"/>
  <c r="BJ43" i="1" s="1"/>
  <c r="AJ43" i="1"/>
  <c r="BH43" i="1" s="1"/>
  <c r="AI43" i="1"/>
  <c r="BF43" i="1" s="1"/>
  <c r="AM42" i="1"/>
  <c r="AL42" i="1"/>
  <c r="BL42" i="1" s="1"/>
  <c r="AK42" i="1"/>
  <c r="BJ42" i="1" s="1"/>
  <c r="AJ42" i="1"/>
  <c r="BH42" i="1" s="1"/>
  <c r="AI42" i="1"/>
  <c r="BF42" i="1" s="1"/>
  <c r="AM41" i="1"/>
  <c r="AL41" i="1"/>
  <c r="BL41" i="1" s="1"/>
  <c r="AK41" i="1"/>
  <c r="BJ41" i="1" s="1"/>
  <c r="AJ41" i="1"/>
  <c r="BH41" i="1" s="1"/>
  <c r="AI41" i="1"/>
  <c r="AM40" i="1"/>
  <c r="AL40" i="1"/>
  <c r="BL40" i="1" s="1"/>
  <c r="AK40" i="1"/>
  <c r="BJ40" i="1" s="1"/>
  <c r="AJ40" i="1"/>
  <c r="BH40" i="1" s="1"/>
  <c r="AI40" i="1"/>
  <c r="BF40" i="1" s="1"/>
  <c r="AM39" i="1"/>
  <c r="AL39" i="1"/>
  <c r="BL39" i="1" s="1"/>
  <c r="AK39" i="1"/>
  <c r="BJ39" i="1" s="1"/>
  <c r="AJ39" i="1"/>
  <c r="BH39" i="1" s="1"/>
  <c r="AI39" i="1"/>
  <c r="BF39" i="1" s="1"/>
  <c r="AM38" i="1"/>
  <c r="AL38" i="1"/>
  <c r="BL38" i="1" s="1"/>
  <c r="AK38" i="1"/>
  <c r="BJ38" i="1" s="1"/>
  <c r="AJ38" i="1"/>
  <c r="BH38" i="1" s="1"/>
  <c r="AI38" i="1"/>
  <c r="BF38" i="1" s="1"/>
  <c r="AM37" i="1"/>
  <c r="AL37" i="1"/>
  <c r="BL37" i="1" s="1"/>
  <c r="AK37" i="1"/>
  <c r="BJ37" i="1" s="1"/>
  <c r="AJ37" i="1"/>
  <c r="BH37" i="1" s="1"/>
  <c r="AI37" i="1"/>
  <c r="BF37" i="1" s="1"/>
  <c r="AM36" i="1"/>
  <c r="AL36" i="1"/>
  <c r="BL36" i="1" s="1"/>
  <c r="AK36" i="1"/>
  <c r="BJ36" i="1" s="1"/>
  <c r="AJ36" i="1"/>
  <c r="BH36" i="1" s="1"/>
  <c r="AI36" i="1"/>
  <c r="BF36" i="1" s="1"/>
  <c r="AM35" i="1"/>
  <c r="AL35" i="1"/>
  <c r="BL35" i="1" s="1"/>
  <c r="AK35" i="1"/>
  <c r="BJ35" i="1" s="1"/>
  <c r="AJ35" i="1"/>
  <c r="BH35" i="1" s="1"/>
  <c r="AI35" i="1"/>
  <c r="BF35" i="1" s="1"/>
  <c r="AM34" i="1"/>
  <c r="AL34" i="1"/>
  <c r="BL34" i="1" s="1"/>
  <c r="AK34" i="1"/>
  <c r="BJ34" i="1" s="1"/>
  <c r="AJ34" i="1"/>
  <c r="BH34" i="1" s="1"/>
  <c r="AI34" i="1"/>
  <c r="BF34" i="1" s="1"/>
  <c r="AM33" i="1"/>
  <c r="AL33" i="1"/>
  <c r="BL33" i="1" s="1"/>
  <c r="AK33" i="1"/>
  <c r="BJ33" i="1" s="1"/>
  <c r="AJ33" i="1"/>
  <c r="BH33" i="1" s="1"/>
  <c r="AI33" i="1"/>
  <c r="BF33" i="1" s="1"/>
  <c r="AM32" i="1"/>
  <c r="AL32" i="1"/>
  <c r="BL32" i="1" s="1"/>
  <c r="AK32" i="1"/>
  <c r="BJ32" i="1" s="1"/>
  <c r="AJ32" i="1"/>
  <c r="BH32" i="1" s="1"/>
  <c r="AI32" i="1"/>
  <c r="BF32" i="1" s="1"/>
  <c r="AM31" i="1"/>
  <c r="AL31" i="1"/>
  <c r="BL31" i="1" s="1"/>
  <c r="AK31" i="1"/>
  <c r="BJ31" i="1" s="1"/>
  <c r="AJ31" i="1"/>
  <c r="BH31" i="1" s="1"/>
  <c r="AI31" i="1"/>
  <c r="AM30" i="1"/>
  <c r="AL30" i="1"/>
  <c r="BL30" i="1" s="1"/>
  <c r="AK30" i="1"/>
  <c r="BJ30" i="1" s="1"/>
  <c r="AJ30" i="1"/>
  <c r="BH30" i="1" s="1"/>
  <c r="AI30" i="1"/>
  <c r="BF30" i="1" s="1"/>
  <c r="AM29" i="1"/>
  <c r="AL29" i="1"/>
  <c r="BL29" i="1" s="1"/>
  <c r="AK29" i="1"/>
  <c r="BJ29" i="1" s="1"/>
  <c r="AJ29" i="1"/>
  <c r="BH29" i="1" s="1"/>
  <c r="AI29" i="1"/>
  <c r="BF29" i="1" s="1"/>
  <c r="AM28" i="1"/>
  <c r="AL28" i="1"/>
  <c r="BL28" i="1" s="1"/>
  <c r="AK28" i="1"/>
  <c r="BJ28" i="1" s="1"/>
  <c r="AJ28" i="1"/>
  <c r="BH28" i="1" s="1"/>
  <c r="AI28" i="1"/>
  <c r="BF28" i="1" s="1"/>
  <c r="AM27" i="1"/>
  <c r="AL27" i="1"/>
  <c r="BL27" i="1" s="1"/>
  <c r="AK27" i="1"/>
  <c r="BJ27" i="1" s="1"/>
  <c r="AJ27" i="1"/>
  <c r="BH27" i="1" s="1"/>
  <c r="AI27" i="1"/>
  <c r="BF27" i="1" s="1"/>
  <c r="AM26" i="1"/>
  <c r="AL26" i="1"/>
  <c r="BL26" i="1" s="1"/>
  <c r="AK26" i="1"/>
  <c r="BJ26" i="1" s="1"/>
  <c r="AJ26" i="1"/>
  <c r="BH26" i="1" s="1"/>
  <c r="AI26" i="1"/>
  <c r="BF26" i="1" s="1"/>
  <c r="AM25" i="1"/>
  <c r="AL25" i="1"/>
  <c r="BL25" i="1" s="1"/>
  <c r="AK25" i="1"/>
  <c r="BJ25" i="1" s="1"/>
  <c r="AJ25" i="1"/>
  <c r="AI25" i="1"/>
  <c r="BF25" i="1" s="1"/>
  <c r="AM24" i="1"/>
  <c r="AL24" i="1"/>
  <c r="BL24" i="1" s="1"/>
  <c r="AK24" i="1"/>
  <c r="BJ24" i="1" s="1"/>
  <c r="AJ24" i="1"/>
  <c r="BH24" i="1" s="1"/>
  <c r="AI24" i="1"/>
  <c r="BF24" i="1" s="1"/>
  <c r="AM23" i="1"/>
  <c r="AL23" i="1"/>
  <c r="BL23" i="1" s="1"/>
  <c r="AK23" i="1"/>
  <c r="BJ23" i="1" s="1"/>
  <c r="AJ23" i="1"/>
  <c r="BH23" i="1" s="1"/>
  <c r="AI23" i="1"/>
  <c r="BF23" i="1" s="1"/>
  <c r="AM22" i="1"/>
  <c r="AL22" i="1"/>
  <c r="BL22" i="1" s="1"/>
  <c r="AK22" i="1"/>
  <c r="BJ22" i="1" s="1"/>
  <c r="AJ22" i="1"/>
  <c r="BH22" i="1" s="1"/>
  <c r="AI22" i="1"/>
  <c r="BF22" i="1" s="1"/>
  <c r="AM21" i="1"/>
  <c r="AL21" i="1"/>
  <c r="BL21" i="1" s="1"/>
  <c r="AK21" i="1"/>
  <c r="BJ21" i="1" s="1"/>
  <c r="AJ21" i="1"/>
  <c r="BH21" i="1" s="1"/>
  <c r="AI21" i="1"/>
  <c r="BF21" i="1" s="1"/>
  <c r="AM20" i="1"/>
  <c r="AL20" i="1"/>
  <c r="BL20" i="1" s="1"/>
  <c r="AK20" i="1"/>
  <c r="BJ20" i="1" s="1"/>
  <c r="AJ20" i="1"/>
  <c r="BH20" i="1" s="1"/>
  <c r="AI20" i="1"/>
  <c r="BF20" i="1" s="1"/>
  <c r="AM19" i="1"/>
  <c r="AL19" i="1"/>
  <c r="BL19" i="1" s="1"/>
  <c r="AK19" i="1"/>
  <c r="BJ19" i="1" s="1"/>
  <c r="AJ19" i="1"/>
  <c r="BH19" i="1" s="1"/>
  <c r="AI19" i="1"/>
  <c r="BF19" i="1" s="1"/>
  <c r="AM18" i="1"/>
  <c r="AL18" i="1"/>
  <c r="BL18" i="1" s="1"/>
  <c r="AK18" i="1"/>
  <c r="BJ18" i="1" s="1"/>
  <c r="AJ18" i="1"/>
  <c r="BH18" i="1" s="1"/>
  <c r="AI18" i="1"/>
  <c r="BF18" i="1" s="1"/>
  <c r="AM17" i="1"/>
  <c r="AL17" i="1"/>
  <c r="BL17" i="1" s="1"/>
  <c r="AK17" i="1"/>
  <c r="BJ17" i="1" s="1"/>
  <c r="AJ17" i="1"/>
  <c r="BH17" i="1" s="1"/>
  <c r="AI17" i="1"/>
  <c r="BF17" i="1" s="1"/>
  <c r="AM16" i="1"/>
  <c r="AL16" i="1"/>
  <c r="BL16" i="1" s="1"/>
  <c r="AK16" i="1"/>
  <c r="BJ16" i="1" s="1"/>
  <c r="AJ16" i="1"/>
  <c r="BH16" i="1" s="1"/>
  <c r="AI16" i="1"/>
  <c r="BF16" i="1" s="1"/>
  <c r="AM15" i="1"/>
  <c r="AL15" i="1"/>
  <c r="BL15" i="1" s="1"/>
  <c r="AK15" i="1"/>
  <c r="BJ15" i="1" s="1"/>
  <c r="AJ15" i="1"/>
  <c r="BH15" i="1" s="1"/>
  <c r="AI15" i="1"/>
  <c r="BF15" i="1" s="1"/>
  <c r="AM14" i="1"/>
  <c r="AL14" i="1"/>
  <c r="BL14" i="1" s="1"/>
  <c r="AK14" i="1"/>
  <c r="BJ14" i="1" s="1"/>
  <c r="AJ14" i="1"/>
  <c r="BH14" i="1" s="1"/>
  <c r="AI14" i="1"/>
  <c r="BF14" i="1" s="1"/>
  <c r="AM13" i="1"/>
  <c r="AL13" i="1"/>
  <c r="BL13" i="1" s="1"/>
  <c r="AK13" i="1"/>
  <c r="BJ13" i="1" s="1"/>
  <c r="AJ13" i="1"/>
  <c r="BH13" i="1" s="1"/>
  <c r="AI13" i="1"/>
  <c r="BF13" i="1" s="1"/>
  <c r="AM12" i="1"/>
  <c r="AL12" i="1"/>
  <c r="BL12" i="1" s="1"/>
  <c r="AK12" i="1"/>
  <c r="BJ12" i="1" s="1"/>
  <c r="AJ12" i="1"/>
  <c r="BH12" i="1" s="1"/>
  <c r="AI12" i="1"/>
  <c r="BF12" i="1" s="1"/>
  <c r="AM11" i="1"/>
  <c r="AL11" i="1"/>
  <c r="BL11" i="1" s="1"/>
  <c r="AK11" i="1"/>
  <c r="BJ11" i="1" s="1"/>
  <c r="AJ11" i="1"/>
  <c r="BH11" i="1" s="1"/>
  <c r="AI11" i="1"/>
  <c r="BF11" i="1" s="1"/>
  <c r="AM10" i="1"/>
  <c r="AL10" i="1"/>
  <c r="BL10" i="1" s="1"/>
  <c r="AK10" i="1"/>
  <c r="BJ10" i="1" s="1"/>
  <c r="AJ10" i="1"/>
  <c r="BH10" i="1" s="1"/>
  <c r="AI10" i="1"/>
  <c r="BF10" i="1" s="1"/>
  <c r="AM9" i="1"/>
  <c r="AL9" i="1"/>
  <c r="BL9" i="1" s="1"/>
  <c r="AK9" i="1"/>
  <c r="BJ9" i="1" s="1"/>
  <c r="AJ9" i="1"/>
  <c r="BH9" i="1" s="1"/>
  <c r="AI9" i="1"/>
  <c r="AM8" i="1"/>
  <c r="AL8" i="1"/>
  <c r="BL8" i="1" s="1"/>
  <c r="AK8" i="1"/>
  <c r="BJ8" i="1" s="1"/>
  <c r="AJ8" i="1"/>
  <c r="BH8" i="1" s="1"/>
  <c r="AI8" i="1"/>
  <c r="BF8" i="1" s="1"/>
  <c r="AM7" i="1"/>
  <c r="AL7" i="1"/>
  <c r="BL7" i="1" s="1"/>
  <c r="AK7" i="1"/>
  <c r="BJ7" i="1" s="1"/>
  <c r="AJ7" i="1"/>
  <c r="BH7" i="1" s="1"/>
  <c r="AI7" i="1"/>
  <c r="BF7" i="1" s="1"/>
  <c r="AM6" i="1"/>
  <c r="AL6" i="1"/>
  <c r="BL6" i="1" s="1"/>
  <c r="AK6" i="1"/>
  <c r="BJ6" i="1" s="1"/>
  <c r="AJ6" i="1"/>
  <c r="BH6" i="1" s="1"/>
  <c r="AI6" i="1"/>
  <c r="BF6" i="1" s="1"/>
  <c r="AM5" i="1"/>
  <c r="AK5" i="1"/>
  <c r="BJ5" i="1" s="1"/>
  <c r="AJ5" i="1"/>
  <c r="BH5" i="1" s="1"/>
  <c r="AI5" i="1"/>
  <c r="BF5" i="1" s="1"/>
  <c r="AG376" i="1"/>
  <c r="BD376" i="1" s="1"/>
  <c r="AF376" i="1"/>
  <c r="BB376" i="1" s="1"/>
  <c r="AE376" i="1"/>
  <c r="AZ376" i="1" s="1"/>
  <c r="AD376" i="1"/>
  <c r="AC376" i="1"/>
  <c r="AV376" i="1" s="1"/>
  <c r="AG375" i="1"/>
  <c r="BD375" i="1" s="1"/>
  <c r="AF375" i="1"/>
  <c r="BB375" i="1" s="1"/>
  <c r="AE375" i="1"/>
  <c r="AZ375" i="1" s="1"/>
  <c r="AD375" i="1"/>
  <c r="AC375" i="1"/>
  <c r="AV375" i="1" s="1"/>
  <c r="AG374" i="1"/>
  <c r="BD374" i="1" s="1"/>
  <c r="AF374" i="1"/>
  <c r="BB374" i="1" s="1"/>
  <c r="AE374" i="1"/>
  <c r="AZ374" i="1" s="1"/>
  <c r="AD374" i="1"/>
  <c r="AC374" i="1"/>
  <c r="AV374" i="1" s="1"/>
  <c r="AG373" i="1"/>
  <c r="BD373" i="1" s="1"/>
  <c r="AF373" i="1"/>
  <c r="BB373" i="1" s="1"/>
  <c r="AE373" i="1"/>
  <c r="AZ373" i="1" s="1"/>
  <c r="AD373" i="1"/>
  <c r="AC373" i="1"/>
  <c r="AV373" i="1" s="1"/>
  <c r="AG372" i="1"/>
  <c r="BD372" i="1" s="1"/>
  <c r="AF372" i="1"/>
  <c r="BB372" i="1" s="1"/>
  <c r="AE372" i="1"/>
  <c r="AZ372" i="1" s="1"/>
  <c r="AD372" i="1"/>
  <c r="AC372" i="1"/>
  <c r="AG371" i="1"/>
  <c r="BD371" i="1" s="1"/>
  <c r="AF371" i="1"/>
  <c r="BB371" i="1" s="1"/>
  <c r="AE371" i="1"/>
  <c r="AZ371" i="1" s="1"/>
  <c r="AD371" i="1"/>
  <c r="AC371" i="1"/>
  <c r="AV371" i="1" s="1"/>
  <c r="AG370" i="1"/>
  <c r="BD370" i="1" s="1"/>
  <c r="AF370" i="1"/>
  <c r="BB370" i="1" s="1"/>
  <c r="AE370" i="1"/>
  <c r="AD370" i="1"/>
  <c r="AC370" i="1"/>
  <c r="AV370" i="1" s="1"/>
  <c r="AG369" i="1"/>
  <c r="BD369" i="1" s="1"/>
  <c r="AF369" i="1"/>
  <c r="BB369" i="1" s="1"/>
  <c r="AE369" i="1"/>
  <c r="AZ369" i="1" s="1"/>
  <c r="AD369" i="1"/>
  <c r="AC369" i="1"/>
  <c r="AV369" i="1" s="1"/>
  <c r="AG368" i="1"/>
  <c r="BD368" i="1" s="1"/>
  <c r="AF368" i="1"/>
  <c r="BB368" i="1" s="1"/>
  <c r="AE368" i="1"/>
  <c r="AZ368" i="1" s="1"/>
  <c r="AD368" i="1"/>
  <c r="AC368" i="1"/>
  <c r="AV368" i="1" s="1"/>
  <c r="AG367" i="1"/>
  <c r="BD367" i="1" s="1"/>
  <c r="AF367" i="1"/>
  <c r="BB367" i="1" s="1"/>
  <c r="AE367" i="1"/>
  <c r="AZ367" i="1" s="1"/>
  <c r="AD367" i="1"/>
  <c r="AC367" i="1"/>
  <c r="AV367" i="1" s="1"/>
  <c r="AG366" i="1"/>
  <c r="BD366" i="1" s="1"/>
  <c r="AF366" i="1"/>
  <c r="BB366" i="1" s="1"/>
  <c r="AE366" i="1"/>
  <c r="AZ366" i="1" s="1"/>
  <c r="AD366" i="1"/>
  <c r="AC366" i="1"/>
  <c r="AV366" i="1" s="1"/>
  <c r="AG365" i="1"/>
  <c r="BD365" i="1" s="1"/>
  <c r="AF365" i="1"/>
  <c r="BB365" i="1" s="1"/>
  <c r="AE365" i="1"/>
  <c r="AZ365" i="1" s="1"/>
  <c r="AD365" i="1"/>
  <c r="AC365" i="1"/>
  <c r="AV365" i="1" s="1"/>
  <c r="AG364" i="1"/>
  <c r="BD364" i="1" s="1"/>
  <c r="AF364" i="1"/>
  <c r="BB364" i="1" s="1"/>
  <c r="AE364" i="1"/>
  <c r="AZ364" i="1" s="1"/>
  <c r="AD364" i="1"/>
  <c r="AC364" i="1"/>
  <c r="AG363" i="1"/>
  <c r="BD363" i="1" s="1"/>
  <c r="AF363" i="1"/>
  <c r="BB363" i="1" s="1"/>
  <c r="AE363" i="1"/>
  <c r="AZ363" i="1" s="1"/>
  <c r="AD363" i="1"/>
  <c r="AC363" i="1"/>
  <c r="AV363" i="1" s="1"/>
  <c r="AG362" i="1"/>
  <c r="BD362" i="1" s="1"/>
  <c r="AF362" i="1"/>
  <c r="BB362" i="1" s="1"/>
  <c r="AE362" i="1"/>
  <c r="AZ362" i="1" s="1"/>
  <c r="AD362" i="1"/>
  <c r="AC362" i="1"/>
  <c r="AV362" i="1" s="1"/>
  <c r="AG361" i="1"/>
  <c r="BD361" i="1" s="1"/>
  <c r="AF361" i="1"/>
  <c r="BB361" i="1" s="1"/>
  <c r="AE361" i="1"/>
  <c r="AZ361" i="1" s="1"/>
  <c r="AD361" i="1"/>
  <c r="AC361" i="1"/>
  <c r="AV361" i="1" s="1"/>
  <c r="AG360" i="1"/>
  <c r="BD360" i="1" s="1"/>
  <c r="AF360" i="1"/>
  <c r="BB360" i="1" s="1"/>
  <c r="AE360" i="1"/>
  <c r="AZ360" i="1" s="1"/>
  <c r="AD360" i="1"/>
  <c r="AC360" i="1"/>
  <c r="AV360" i="1" s="1"/>
  <c r="AG359" i="1"/>
  <c r="BD359" i="1" s="1"/>
  <c r="AF359" i="1"/>
  <c r="BB359" i="1" s="1"/>
  <c r="AE359" i="1"/>
  <c r="AZ359" i="1" s="1"/>
  <c r="AD359" i="1"/>
  <c r="AC359" i="1"/>
  <c r="AV359" i="1" s="1"/>
  <c r="AG358" i="1"/>
  <c r="BD358" i="1" s="1"/>
  <c r="AF358" i="1"/>
  <c r="BB358" i="1" s="1"/>
  <c r="AE358" i="1"/>
  <c r="AZ358" i="1" s="1"/>
  <c r="AD358" i="1"/>
  <c r="AC358" i="1"/>
  <c r="AV358" i="1" s="1"/>
  <c r="AG357" i="1"/>
  <c r="BD357" i="1" s="1"/>
  <c r="AF357" i="1"/>
  <c r="BB357" i="1" s="1"/>
  <c r="AE357" i="1"/>
  <c r="AZ357" i="1" s="1"/>
  <c r="AD357" i="1"/>
  <c r="AC357" i="1"/>
  <c r="AV357" i="1" s="1"/>
  <c r="AG356" i="1"/>
  <c r="BD356" i="1" s="1"/>
  <c r="AF356" i="1"/>
  <c r="BB356" i="1" s="1"/>
  <c r="AE356" i="1"/>
  <c r="AZ356" i="1" s="1"/>
  <c r="AD356" i="1"/>
  <c r="AC356" i="1"/>
  <c r="AG355" i="1"/>
  <c r="BD355" i="1" s="1"/>
  <c r="AF355" i="1"/>
  <c r="BB355" i="1" s="1"/>
  <c r="AE355" i="1"/>
  <c r="AZ355" i="1" s="1"/>
  <c r="AD355" i="1"/>
  <c r="AC355" i="1"/>
  <c r="AV355" i="1" s="1"/>
  <c r="AG354" i="1"/>
  <c r="BD354" i="1" s="1"/>
  <c r="AF354" i="1"/>
  <c r="BB354" i="1" s="1"/>
  <c r="AE354" i="1"/>
  <c r="AZ354" i="1" s="1"/>
  <c r="AD354" i="1"/>
  <c r="AC354" i="1"/>
  <c r="AV354" i="1" s="1"/>
  <c r="AG353" i="1"/>
  <c r="BD353" i="1" s="1"/>
  <c r="AF353" i="1"/>
  <c r="BB353" i="1" s="1"/>
  <c r="AE353" i="1"/>
  <c r="AZ353" i="1" s="1"/>
  <c r="AD353" i="1"/>
  <c r="AC353" i="1"/>
  <c r="AV353" i="1" s="1"/>
  <c r="AG352" i="1"/>
  <c r="BD352" i="1" s="1"/>
  <c r="AF352" i="1"/>
  <c r="BB352" i="1" s="1"/>
  <c r="AE352" i="1"/>
  <c r="AZ352" i="1" s="1"/>
  <c r="AD352" i="1"/>
  <c r="AC352" i="1"/>
  <c r="AV352" i="1" s="1"/>
  <c r="AG351" i="1"/>
  <c r="BD351" i="1" s="1"/>
  <c r="AF351" i="1"/>
  <c r="BB351" i="1" s="1"/>
  <c r="AE351" i="1"/>
  <c r="AZ351" i="1" s="1"/>
  <c r="AD351" i="1"/>
  <c r="AC351" i="1"/>
  <c r="AV351" i="1" s="1"/>
  <c r="AG350" i="1"/>
  <c r="BD350" i="1" s="1"/>
  <c r="AF350" i="1"/>
  <c r="BB350" i="1" s="1"/>
  <c r="AE350" i="1"/>
  <c r="AZ350" i="1" s="1"/>
  <c r="AD350" i="1"/>
  <c r="AC350" i="1"/>
  <c r="AV350" i="1" s="1"/>
  <c r="AG349" i="1"/>
  <c r="BD349" i="1" s="1"/>
  <c r="AF349" i="1"/>
  <c r="BB349" i="1" s="1"/>
  <c r="AE349" i="1"/>
  <c r="AZ349" i="1" s="1"/>
  <c r="AD349" i="1"/>
  <c r="AC349" i="1"/>
  <c r="AV349" i="1" s="1"/>
  <c r="AG348" i="1"/>
  <c r="BD348" i="1" s="1"/>
  <c r="AF348" i="1"/>
  <c r="BB348" i="1" s="1"/>
  <c r="AE348" i="1"/>
  <c r="AZ348" i="1" s="1"/>
  <c r="AD348" i="1"/>
  <c r="AC348" i="1"/>
  <c r="AG347" i="1"/>
  <c r="BD347" i="1" s="1"/>
  <c r="AF347" i="1"/>
  <c r="BB347" i="1" s="1"/>
  <c r="AE347" i="1"/>
  <c r="AZ347" i="1" s="1"/>
  <c r="AD347" i="1"/>
  <c r="AC347" i="1"/>
  <c r="AV347" i="1" s="1"/>
  <c r="AG346" i="1"/>
  <c r="BD346" i="1" s="1"/>
  <c r="AF346" i="1"/>
  <c r="BB346" i="1" s="1"/>
  <c r="AE346" i="1"/>
  <c r="AZ346" i="1" s="1"/>
  <c r="AD346" i="1"/>
  <c r="AC346" i="1"/>
  <c r="AV346" i="1" s="1"/>
  <c r="AG345" i="1"/>
  <c r="BD345" i="1" s="1"/>
  <c r="AF345" i="1"/>
  <c r="BB345" i="1" s="1"/>
  <c r="AE345" i="1"/>
  <c r="AZ345" i="1" s="1"/>
  <c r="AD345" i="1"/>
  <c r="AC345" i="1"/>
  <c r="AV345" i="1" s="1"/>
  <c r="AG344" i="1"/>
  <c r="BD344" i="1" s="1"/>
  <c r="AF344" i="1"/>
  <c r="BB344" i="1" s="1"/>
  <c r="AE344" i="1"/>
  <c r="AZ344" i="1" s="1"/>
  <c r="AD344" i="1"/>
  <c r="AC344" i="1"/>
  <c r="AV344" i="1" s="1"/>
  <c r="AG343" i="1"/>
  <c r="BD343" i="1" s="1"/>
  <c r="AF343" i="1"/>
  <c r="BB343" i="1" s="1"/>
  <c r="AE343" i="1"/>
  <c r="AZ343" i="1" s="1"/>
  <c r="AD343" i="1"/>
  <c r="AC343" i="1"/>
  <c r="AV343" i="1" s="1"/>
  <c r="AG342" i="1"/>
  <c r="BD342" i="1" s="1"/>
  <c r="AF342" i="1"/>
  <c r="BB342" i="1" s="1"/>
  <c r="AE342" i="1"/>
  <c r="AZ342" i="1" s="1"/>
  <c r="AD342" i="1"/>
  <c r="AC342" i="1"/>
  <c r="AV342" i="1" s="1"/>
  <c r="AG341" i="1"/>
  <c r="BD341" i="1" s="1"/>
  <c r="AF341" i="1"/>
  <c r="BB341" i="1" s="1"/>
  <c r="AE341" i="1"/>
  <c r="AZ341" i="1" s="1"/>
  <c r="AD341" i="1"/>
  <c r="AC341" i="1"/>
  <c r="AV341" i="1" s="1"/>
  <c r="AG340" i="1"/>
  <c r="BD340" i="1" s="1"/>
  <c r="AF340" i="1"/>
  <c r="BB340" i="1" s="1"/>
  <c r="AE340" i="1"/>
  <c r="AZ340" i="1" s="1"/>
  <c r="AD340" i="1"/>
  <c r="AC340" i="1"/>
  <c r="AG339" i="1"/>
  <c r="BD339" i="1" s="1"/>
  <c r="AF339" i="1"/>
  <c r="BB339" i="1" s="1"/>
  <c r="AE339" i="1"/>
  <c r="AZ339" i="1" s="1"/>
  <c r="AD339" i="1"/>
  <c r="AC339" i="1"/>
  <c r="AV339" i="1" s="1"/>
  <c r="AG338" i="1"/>
  <c r="BD338" i="1" s="1"/>
  <c r="AF338" i="1"/>
  <c r="BB338" i="1" s="1"/>
  <c r="AE338" i="1"/>
  <c r="AZ338" i="1" s="1"/>
  <c r="AD338" i="1"/>
  <c r="AC338" i="1"/>
  <c r="AV338" i="1" s="1"/>
  <c r="AG337" i="1"/>
  <c r="BD337" i="1" s="1"/>
  <c r="AF337" i="1"/>
  <c r="BB337" i="1" s="1"/>
  <c r="AE337" i="1"/>
  <c r="AZ337" i="1" s="1"/>
  <c r="AD337" i="1"/>
  <c r="AC337" i="1"/>
  <c r="AV337" i="1" s="1"/>
  <c r="AG336" i="1"/>
  <c r="BD336" i="1" s="1"/>
  <c r="AF336" i="1"/>
  <c r="BB336" i="1" s="1"/>
  <c r="AE336" i="1"/>
  <c r="AZ336" i="1" s="1"/>
  <c r="AD336" i="1"/>
  <c r="AC336" i="1"/>
  <c r="AV336" i="1" s="1"/>
  <c r="AG335" i="1"/>
  <c r="BD335" i="1" s="1"/>
  <c r="AF335" i="1"/>
  <c r="BB335" i="1" s="1"/>
  <c r="AE335" i="1"/>
  <c r="AZ335" i="1" s="1"/>
  <c r="AD335" i="1"/>
  <c r="AC335" i="1"/>
  <c r="AV335" i="1" s="1"/>
  <c r="AG334" i="1"/>
  <c r="BD334" i="1" s="1"/>
  <c r="AF334" i="1"/>
  <c r="BB334" i="1" s="1"/>
  <c r="AE334" i="1"/>
  <c r="AZ334" i="1" s="1"/>
  <c r="AD334" i="1"/>
  <c r="AC334" i="1"/>
  <c r="AV334" i="1" s="1"/>
  <c r="AG333" i="1"/>
  <c r="BD333" i="1" s="1"/>
  <c r="AF333" i="1"/>
  <c r="BB333" i="1" s="1"/>
  <c r="AE333" i="1"/>
  <c r="AZ333" i="1" s="1"/>
  <c r="AD333" i="1"/>
  <c r="AC333" i="1"/>
  <c r="AV333" i="1" s="1"/>
  <c r="AG332" i="1"/>
  <c r="BD332" i="1" s="1"/>
  <c r="AF332" i="1"/>
  <c r="BB332" i="1" s="1"/>
  <c r="AE332" i="1"/>
  <c r="AZ332" i="1" s="1"/>
  <c r="AD332" i="1"/>
  <c r="AC332" i="1"/>
  <c r="AG331" i="1"/>
  <c r="BD331" i="1" s="1"/>
  <c r="AF331" i="1"/>
  <c r="BB331" i="1" s="1"/>
  <c r="AE331" i="1"/>
  <c r="AZ331" i="1" s="1"/>
  <c r="AD331" i="1"/>
  <c r="AC331" i="1"/>
  <c r="AV331" i="1" s="1"/>
  <c r="AG330" i="1"/>
  <c r="BD330" i="1" s="1"/>
  <c r="AF330" i="1"/>
  <c r="BB330" i="1" s="1"/>
  <c r="AE330" i="1"/>
  <c r="AZ330" i="1" s="1"/>
  <c r="AD330" i="1"/>
  <c r="AC330" i="1"/>
  <c r="AV330" i="1" s="1"/>
  <c r="AG329" i="1"/>
  <c r="BD329" i="1" s="1"/>
  <c r="AF329" i="1"/>
  <c r="BB329" i="1" s="1"/>
  <c r="AE329" i="1"/>
  <c r="AZ329" i="1" s="1"/>
  <c r="AD329" i="1"/>
  <c r="AC329" i="1"/>
  <c r="AV329" i="1" s="1"/>
  <c r="AG328" i="1"/>
  <c r="BD328" i="1" s="1"/>
  <c r="AF328" i="1"/>
  <c r="BB328" i="1" s="1"/>
  <c r="AE328" i="1"/>
  <c r="AZ328" i="1" s="1"/>
  <c r="AD328" i="1"/>
  <c r="AC328" i="1"/>
  <c r="AV328" i="1" s="1"/>
  <c r="AG327" i="1"/>
  <c r="BD327" i="1" s="1"/>
  <c r="AF327" i="1"/>
  <c r="BB327" i="1" s="1"/>
  <c r="AE327" i="1"/>
  <c r="AZ327" i="1" s="1"/>
  <c r="AD327" i="1"/>
  <c r="AC327" i="1"/>
  <c r="AV327" i="1" s="1"/>
  <c r="AG326" i="1"/>
  <c r="BD326" i="1" s="1"/>
  <c r="AF326" i="1"/>
  <c r="BB326" i="1" s="1"/>
  <c r="AE326" i="1"/>
  <c r="AZ326" i="1" s="1"/>
  <c r="AD326" i="1"/>
  <c r="AC326" i="1"/>
  <c r="AV326" i="1" s="1"/>
  <c r="AG325" i="1"/>
  <c r="BD325" i="1" s="1"/>
  <c r="AF325" i="1"/>
  <c r="BB325" i="1" s="1"/>
  <c r="AE325" i="1"/>
  <c r="AZ325" i="1" s="1"/>
  <c r="AD325" i="1"/>
  <c r="AC325" i="1"/>
  <c r="AV325" i="1" s="1"/>
  <c r="AG324" i="1"/>
  <c r="BD324" i="1" s="1"/>
  <c r="AF324" i="1"/>
  <c r="BB324" i="1" s="1"/>
  <c r="AE324" i="1"/>
  <c r="AZ324" i="1" s="1"/>
  <c r="AD324" i="1"/>
  <c r="AC324" i="1"/>
  <c r="AG323" i="1"/>
  <c r="BD323" i="1" s="1"/>
  <c r="AF323" i="1"/>
  <c r="BB323" i="1" s="1"/>
  <c r="AE323" i="1"/>
  <c r="AZ323" i="1" s="1"/>
  <c r="AD323" i="1"/>
  <c r="AC323" i="1"/>
  <c r="AV323" i="1" s="1"/>
  <c r="AG322" i="1"/>
  <c r="BD322" i="1" s="1"/>
  <c r="AF322" i="1"/>
  <c r="BB322" i="1" s="1"/>
  <c r="AE322" i="1"/>
  <c r="AZ322" i="1" s="1"/>
  <c r="AD322" i="1"/>
  <c r="AC322" i="1"/>
  <c r="AV322" i="1" s="1"/>
  <c r="AG321" i="1"/>
  <c r="BD321" i="1" s="1"/>
  <c r="AF321" i="1"/>
  <c r="BB321" i="1" s="1"/>
  <c r="AE321" i="1"/>
  <c r="AZ321" i="1" s="1"/>
  <c r="AD321" i="1"/>
  <c r="AC321" i="1"/>
  <c r="AV321" i="1" s="1"/>
  <c r="AG320" i="1"/>
  <c r="BD320" i="1" s="1"/>
  <c r="AF320" i="1"/>
  <c r="BB320" i="1" s="1"/>
  <c r="AE320" i="1"/>
  <c r="AZ320" i="1" s="1"/>
  <c r="AD320" i="1"/>
  <c r="AC320" i="1"/>
  <c r="AV320" i="1" s="1"/>
  <c r="AG319" i="1"/>
  <c r="BD319" i="1" s="1"/>
  <c r="AF319" i="1"/>
  <c r="BB319" i="1" s="1"/>
  <c r="AE319" i="1"/>
  <c r="AZ319" i="1" s="1"/>
  <c r="AD319" i="1"/>
  <c r="AC319" i="1"/>
  <c r="AV319" i="1" s="1"/>
  <c r="AG318" i="1"/>
  <c r="BD318" i="1" s="1"/>
  <c r="AF318" i="1"/>
  <c r="BB318" i="1" s="1"/>
  <c r="AE318" i="1"/>
  <c r="AZ318" i="1" s="1"/>
  <c r="AD318" i="1"/>
  <c r="AC318" i="1"/>
  <c r="AV318" i="1" s="1"/>
  <c r="AG317" i="1"/>
  <c r="BD317" i="1" s="1"/>
  <c r="AF317" i="1"/>
  <c r="BB317" i="1" s="1"/>
  <c r="AE317" i="1"/>
  <c r="AZ317" i="1" s="1"/>
  <c r="AD317" i="1"/>
  <c r="AC317" i="1"/>
  <c r="AV317" i="1" s="1"/>
  <c r="AG316" i="1"/>
  <c r="BD316" i="1" s="1"/>
  <c r="AF316" i="1"/>
  <c r="BB316" i="1" s="1"/>
  <c r="AE316" i="1"/>
  <c r="AZ316" i="1" s="1"/>
  <c r="AD316" i="1"/>
  <c r="AC316" i="1"/>
  <c r="AG315" i="1"/>
  <c r="BD315" i="1" s="1"/>
  <c r="AF315" i="1"/>
  <c r="BB315" i="1" s="1"/>
  <c r="AE315" i="1"/>
  <c r="AZ315" i="1" s="1"/>
  <c r="AD315" i="1"/>
  <c r="AC315" i="1"/>
  <c r="AV315" i="1" s="1"/>
  <c r="AG314" i="1"/>
  <c r="BD314" i="1" s="1"/>
  <c r="AF314" i="1"/>
  <c r="BB314" i="1" s="1"/>
  <c r="AE314" i="1"/>
  <c r="AZ314" i="1" s="1"/>
  <c r="AD314" i="1"/>
  <c r="AC314" i="1"/>
  <c r="AV314" i="1" s="1"/>
  <c r="AG313" i="1"/>
  <c r="BD313" i="1" s="1"/>
  <c r="AF313" i="1"/>
  <c r="BB313" i="1" s="1"/>
  <c r="AE313" i="1"/>
  <c r="AZ313" i="1" s="1"/>
  <c r="AD313" i="1"/>
  <c r="AC313" i="1"/>
  <c r="AV313" i="1" s="1"/>
  <c r="AG312" i="1"/>
  <c r="BD312" i="1" s="1"/>
  <c r="AF312" i="1"/>
  <c r="BB312" i="1" s="1"/>
  <c r="AE312" i="1"/>
  <c r="AZ312" i="1" s="1"/>
  <c r="AD312" i="1"/>
  <c r="AC312" i="1"/>
  <c r="AV312" i="1" s="1"/>
  <c r="AG311" i="1"/>
  <c r="BD311" i="1" s="1"/>
  <c r="AF311" i="1"/>
  <c r="BB311" i="1" s="1"/>
  <c r="AE311" i="1"/>
  <c r="AZ311" i="1" s="1"/>
  <c r="AD311" i="1"/>
  <c r="AC311" i="1"/>
  <c r="AV311" i="1" s="1"/>
  <c r="AG310" i="1"/>
  <c r="BD310" i="1" s="1"/>
  <c r="AF310" i="1"/>
  <c r="BB310" i="1" s="1"/>
  <c r="AE310" i="1"/>
  <c r="AZ310" i="1" s="1"/>
  <c r="AD310" i="1"/>
  <c r="AC310" i="1"/>
  <c r="AV310" i="1" s="1"/>
  <c r="AG309" i="1"/>
  <c r="BD309" i="1" s="1"/>
  <c r="AF309" i="1"/>
  <c r="BB309" i="1" s="1"/>
  <c r="AE309" i="1"/>
  <c r="AZ309" i="1" s="1"/>
  <c r="AD309" i="1"/>
  <c r="AC309" i="1"/>
  <c r="AV309" i="1" s="1"/>
  <c r="AG308" i="1"/>
  <c r="BD308" i="1" s="1"/>
  <c r="AF308" i="1"/>
  <c r="BB308" i="1" s="1"/>
  <c r="AE308" i="1"/>
  <c r="AZ308" i="1" s="1"/>
  <c r="AD308" i="1"/>
  <c r="AC308" i="1"/>
  <c r="AG307" i="1"/>
  <c r="BD307" i="1" s="1"/>
  <c r="AF307" i="1"/>
  <c r="BB307" i="1" s="1"/>
  <c r="AE307" i="1"/>
  <c r="AZ307" i="1" s="1"/>
  <c r="AD307" i="1"/>
  <c r="AC307" i="1"/>
  <c r="AV307" i="1" s="1"/>
  <c r="AG306" i="1"/>
  <c r="BD306" i="1" s="1"/>
  <c r="AF306" i="1"/>
  <c r="BB306" i="1" s="1"/>
  <c r="AE306" i="1"/>
  <c r="AZ306" i="1" s="1"/>
  <c r="AD306" i="1"/>
  <c r="AC306" i="1"/>
  <c r="AV306" i="1" s="1"/>
  <c r="AG305" i="1"/>
  <c r="BD305" i="1" s="1"/>
  <c r="AF305" i="1"/>
  <c r="BB305" i="1" s="1"/>
  <c r="AE305" i="1"/>
  <c r="AZ305" i="1" s="1"/>
  <c r="AD305" i="1"/>
  <c r="AC305" i="1"/>
  <c r="AV305" i="1" s="1"/>
  <c r="AG304" i="1"/>
  <c r="BD304" i="1" s="1"/>
  <c r="AF304" i="1"/>
  <c r="BB304" i="1" s="1"/>
  <c r="AE304" i="1"/>
  <c r="AZ304" i="1" s="1"/>
  <c r="AD304" i="1"/>
  <c r="AC304" i="1"/>
  <c r="AV304" i="1" s="1"/>
  <c r="AG303" i="1"/>
  <c r="BD303" i="1" s="1"/>
  <c r="AF303" i="1"/>
  <c r="BB303" i="1" s="1"/>
  <c r="AE303" i="1"/>
  <c r="AZ303" i="1" s="1"/>
  <c r="AD303" i="1"/>
  <c r="AC303" i="1"/>
  <c r="AV303" i="1" s="1"/>
  <c r="AG302" i="1"/>
  <c r="BD302" i="1" s="1"/>
  <c r="AF302" i="1"/>
  <c r="BB302" i="1" s="1"/>
  <c r="AE302" i="1"/>
  <c r="AZ302" i="1" s="1"/>
  <c r="AD302" i="1"/>
  <c r="AC302" i="1"/>
  <c r="AV302" i="1" s="1"/>
  <c r="AG301" i="1"/>
  <c r="BD301" i="1" s="1"/>
  <c r="AF301" i="1"/>
  <c r="BB301" i="1" s="1"/>
  <c r="AE301" i="1"/>
  <c r="AZ301" i="1" s="1"/>
  <c r="AD301" i="1"/>
  <c r="AC301" i="1"/>
  <c r="AV301" i="1" s="1"/>
  <c r="AG300" i="1"/>
  <c r="BD300" i="1" s="1"/>
  <c r="AF300" i="1"/>
  <c r="BB300" i="1" s="1"/>
  <c r="AE300" i="1"/>
  <c r="AZ300" i="1" s="1"/>
  <c r="AD300" i="1"/>
  <c r="AC300" i="1"/>
  <c r="AV300" i="1" s="1"/>
  <c r="AG299" i="1"/>
  <c r="BD299" i="1" s="1"/>
  <c r="AF299" i="1"/>
  <c r="BB299" i="1" s="1"/>
  <c r="AE299" i="1"/>
  <c r="AZ299" i="1" s="1"/>
  <c r="AD299" i="1"/>
  <c r="AC299" i="1"/>
  <c r="AV299" i="1" s="1"/>
  <c r="AG298" i="1"/>
  <c r="BD298" i="1" s="1"/>
  <c r="AF298" i="1"/>
  <c r="BB298" i="1" s="1"/>
  <c r="AE298" i="1"/>
  <c r="AZ298" i="1" s="1"/>
  <c r="AD298" i="1"/>
  <c r="AC298" i="1"/>
  <c r="AV298" i="1" s="1"/>
  <c r="AG297" i="1"/>
  <c r="BD297" i="1" s="1"/>
  <c r="AF297" i="1"/>
  <c r="BB297" i="1" s="1"/>
  <c r="AE297" i="1"/>
  <c r="AZ297" i="1" s="1"/>
  <c r="AD297" i="1"/>
  <c r="AC297" i="1"/>
  <c r="AV297" i="1" s="1"/>
  <c r="AG296" i="1"/>
  <c r="BD296" i="1" s="1"/>
  <c r="AF296" i="1"/>
  <c r="BB296" i="1" s="1"/>
  <c r="AE296" i="1"/>
  <c r="AZ296" i="1" s="1"/>
  <c r="AD296" i="1"/>
  <c r="AC296" i="1"/>
  <c r="AV296" i="1" s="1"/>
  <c r="AG295" i="1"/>
  <c r="BD295" i="1" s="1"/>
  <c r="AF295" i="1"/>
  <c r="BB295" i="1" s="1"/>
  <c r="AE295" i="1"/>
  <c r="AZ295" i="1" s="1"/>
  <c r="AD295" i="1"/>
  <c r="AC295" i="1"/>
  <c r="AV295" i="1" s="1"/>
  <c r="AG294" i="1"/>
  <c r="BD294" i="1" s="1"/>
  <c r="AF294" i="1"/>
  <c r="BB294" i="1" s="1"/>
  <c r="AE294" i="1"/>
  <c r="AZ294" i="1" s="1"/>
  <c r="AD294" i="1"/>
  <c r="AC294" i="1"/>
  <c r="AV294" i="1" s="1"/>
  <c r="AG293" i="1"/>
  <c r="BD293" i="1" s="1"/>
  <c r="AF293" i="1"/>
  <c r="BB293" i="1" s="1"/>
  <c r="AE293" i="1"/>
  <c r="AZ293" i="1" s="1"/>
  <c r="AD293" i="1"/>
  <c r="AC293" i="1"/>
  <c r="AV293" i="1" s="1"/>
  <c r="AG292" i="1"/>
  <c r="BD292" i="1" s="1"/>
  <c r="AF292" i="1"/>
  <c r="BB292" i="1" s="1"/>
  <c r="AE292" i="1"/>
  <c r="AZ292" i="1" s="1"/>
  <c r="AD292" i="1"/>
  <c r="AC292" i="1"/>
  <c r="AV292" i="1" s="1"/>
  <c r="AG291" i="1"/>
  <c r="BD291" i="1" s="1"/>
  <c r="AF291" i="1"/>
  <c r="BB291" i="1" s="1"/>
  <c r="AE291" i="1"/>
  <c r="AZ291" i="1" s="1"/>
  <c r="AD291" i="1"/>
  <c r="AC291" i="1"/>
  <c r="AV291" i="1" s="1"/>
  <c r="AG290" i="1"/>
  <c r="BD290" i="1" s="1"/>
  <c r="AF290" i="1"/>
  <c r="BB290" i="1" s="1"/>
  <c r="AE290" i="1"/>
  <c r="AZ290" i="1" s="1"/>
  <c r="AD290" i="1"/>
  <c r="AC290" i="1"/>
  <c r="AV290" i="1" s="1"/>
  <c r="AG289" i="1"/>
  <c r="BD289" i="1" s="1"/>
  <c r="AF289" i="1"/>
  <c r="BB289" i="1" s="1"/>
  <c r="AE289" i="1"/>
  <c r="AZ289" i="1" s="1"/>
  <c r="AD289" i="1"/>
  <c r="AC289" i="1"/>
  <c r="AV289" i="1" s="1"/>
  <c r="AG288" i="1"/>
  <c r="BD288" i="1" s="1"/>
  <c r="AF288" i="1"/>
  <c r="BB288" i="1" s="1"/>
  <c r="AE288" i="1"/>
  <c r="AZ288" i="1" s="1"/>
  <c r="AD288" i="1"/>
  <c r="AC288" i="1"/>
  <c r="AV288" i="1" s="1"/>
  <c r="AG287" i="1"/>
  <c r="BD287" i="1" s="1"/>
  <c r="AF287" i="1"/>
  <c r="BB287" i="1" s="1"/>
  <c r="AE287" i="1"/>
  <c r="AZ287" i="1" s="1"/>
  <c r="AD287" i="1"/>
  <c r="AC287" i="1"/>
  <c r="AV287" i="1" s="1"/>
  <c r="AG286" i="1"/>
  <c r="BD286" i="1" s="1"/>
  <c r="AF286" i="1"/>
  <c r="BB286" i="1" s="1"/>
  <c r="AE286" i="1"/>
  <c r="AZ286" i="1" s="1"/>
  <c r="AD286" i="1"/>
  <c r="AC286" i="1"/>
  <c r="AV286" i="1" s="1"/>
  <c r="AG285" i="1"/>
  <c r="BD285" i="1" s="1"/>
  <c r="AF285" i="1"/>
  <c r="BB285" i="1" s="1"/>
  <c r="AE285" i="1"/>
  <c r="AZ285" i="1" s="1"/>
  <c r="AD285" i="1"/>
  <c r="AC285" i="1"/>
  <c r="AV285" i="1" s="1"/>
  <c r="AG284" i="1"/>
  <c r="BD284" i="1" s="1"/>
  <c r="AF284" i="1"/>
  <c r="BB284" i="1" s="1"/>
  <c r="AE284" i="1"/>
  <c r="AZ284" i="1" s="1"/>
  <c r="AD284" i="1"/>
  <c r="AC284" i="1"/>
  <c r="AV284" i="1" s="1"/>
  <c r="AG283" i="1"/>
  <c r="BD283" i="1" s="1"/>
  <c r="AF283" i="1"/>
  <c r="BB283" i="1" s="1"/>
  <c r="AE283" i="1"/>
  <c r="AZ283" i="1" s="1"/>
  <c r="AD283" i="1"/>
  <c r="AC283" i="1"/>
  <c r="AV283" i="1" s="1"/>
  <c r="AG282" i="1"/>
  <c r="BD282" i="1" s="1"/>
  <c r="AF282" i="1"/>
  <c r="BB282" i="1" s="1"/>
  <c r="AE282" i="1"/>
  <c r="AZ282" i="1" s="1"/>
  <c r="AD282" i="1"/>
  <c r="AC282" i="1"/>
  <c r="AV282" i="1" s="1"/>
  <c r="AG281" i="1"/>
  <c r="BD281" i="1" s="1"/>
  <c r="AF281" i="1"/>
  <c r="BB281" i="1" s="1"/>
  <c r="AE281" i="1"/>
  <c r="AZ281" i="1" s="1"/>
  <c r="AD281" i="1"/>
  <c r="AC281" i="1"/>
  <c r="AV281" i="1" s="1"/>
  <c r="AG280" i="1"/>
  <c r="BD280" i="1" s="1"/>
  <c r="AF280" i="1"/>
  <c r="BB280" i="1" s="1"/>
  <c r="AE280" i="1"/>
  <c r="AZ280" i="1" s="1"/>
  <c r="AD280" i="1"/>
  <c r="AC280" i="1"/>
  <c r="AV280" i="1" s="1"/>
  <c r="AG279" i="1"/>
  <c r="BD279" i="1" s="1"/>
  <c r="AF279" i="1"/>
  <c r="BB279" i="1" s="1"/>
  <c r="AE279" i="1"/>
  <c r="AZ279" i="1" s="1"/>
  <c r="AD279" i="1"/>
  <c r="AC279" i="1"/>
  <c r="AV279" i="1" s="1"/>
  <c r="AG278" i="1"/>
  <c r="BD278" i="1" s="1"/>
  <c r="AF278" i="1"/>
  <c r="BB278" i="1" s="1"/>
  <c r="AE278" i="1"/>
  <c r="AZ278" i="1" s="1"/>
  <c r="AD278" i="1"/>
  <c r="AC278" i="1"/>
  <c r="AV278" i="1" s="1"/>
  <c r="AG277" i="1"/>
  <c r="BD277" i="1" s="1"/>
  <c r="AF277" i="1"/>
  <c r="BB277" i="1" s="1"/>
  <c r="AE277" i="1"/>
  <c r="AZ277" i="1" s="1"/>
  <c r="AD277" i="1"/>
  <c r="AC277" i="1"/>
  <c r="AV277" i="1" s="1"/>
  <c r="AG276" i="1"/>
  <c r="BD276" i="1" s="1"/>
  <c r="AF276" i="1"/>
  <c r="BB276" i="1" s="1"/>
  <c r="AE276" i="1"/>
  <c r="AZ276" i="1" s="1"/>
  <c r="AD276" i="1"/>
  <c r="AC276" i="1"/>
  <c r="AV276" i="1" s="1"/>
  <c r="AG275" i="1"/>
  <c r="BD275" i="1" s="1"/>
  <c r="AF275" i="1"/>
  <c r="BB275" i="1" s="1"/>
  <c r="AE275" i="1"/>
  <c r="AZ275" i="1" s="1"/>
  <c r="AD275" i="1"/>
  <c r="AC275" i="1"/>
  <c r="AV275" i="1" s="1"/>
  <c r="AG274" i="1"/>
  <c r="BD274" i="1" s="1"/>
  <c r="AF274" i="1"/>
  <c r="BB274" i="1" s="1"/>
  <c r="AE274" i="1"/>
  <c r="AZ274" i="1" s="1"/>
  <c r="AD274" i="1"/>
  <c r="AC274" i="1"/>
  <c r="AV274" i="1" s="1"/>
  <c r="AG273" i="1"/>
  <c r="BD273" i="1" s="1"/>
  <c r="AF273" i="1"/>
  <c r="BB273" i="1" s="1"/>
  <c r="AE273" i="1"/>
  <c r="AZ273" i="1" s="1"/>
  <c r="AD273" i="1"/>
  <c r="AC273" i="1"/>
  <c r="AV273" i="1" s="1"/>
  <c r="AG272" i="1"/>
  <c r="BD272" i="1" s="1"/>
  <c r="AF272" i="1"/>
  <c r="BB272" i="1" s="1"/>
  <c r="AE272" i="1"/>
  <c r="AZ272" i="1" s="1"/>
  <c r="AD272" i="1"/>
  <c r="AC272" i="1"/>
  <c r="AV272" i="1" s="1"/>
  <c r="AG271" i="1"/>
  <c r="BD271" i="1" s="1"/>
  <c r="AF271" i="1"/>
  <c r="BB271" i="1" s="1"/>
  <c r="AE271" i="1"/>
  <c r="AZ271" i="1" s="1"/>
  <c r="AD271" i="1"/>
  <c r="AC271" i="1"/>
  <c r="AV271" i="1" s="1"/>
  <c r="AG270" i="1"/>
  <c r="BD270" i="1" s="1"/>
  <c r="AF270" i="1"/>
  <c r="BB270" i="1" s="1"/>
  <c r="AE270" i="1"/>
  <c r="AZ270" i="1" s="1"/>
  <c r="AD270" i="1"/>
  <c r="AC270" i="1"/>
  <c r="AV270" i="1" s="1"/>
  <c r="AG269" i="1"/>
  <c r="BD269" i="1" s="1"/>
  <c r="AF269" i="1"/>
  <c r="BB269" i="1" s="1"/>
  <c r="AE269" i="1"/>
  <c r="AZ269" i="1" s="1"/>
  <c r="AD269" i="1"/>
  <c r="AC269" i="1"/>
  <c r="AV269" i="1" s="1"/>
  <c r="AG268" i="1"/>
  <c r="BD268" i="1" s="1"/>
  <c r="AF268" i="1"/>
  <c r="BB268" i="1" s="1"/>
  <c r="AE268" i="1"/>
  <c r="AZ268" i="1" s="1"/>
  <c r="AD268" i="1"/>
  <c r="AC268" i="1"/>
  <c r="AV268" i="1" s="1"/>
  <c r="AG267" i="1"/>
  <c r="BD267" i="1" s="1"/>
  <c r="AF267" i="1"/>
  <c r="BB267" i="1" s="1"/>
  <c r="AE267" i="1"/>
  <c r="AZ267" i="1" s="1"/>
  <c r="AD267" i="1"/>
  <c r="AC267" i="1"/>
  <c r="AV267" i="1" s="1"/>
  <c r="AG266" i="1"/>
  <c r="BD266" i="1" s="1"/>
  <c r="AF266" i="1"/>
  <c r="BB266" i="1" s="1"/>
  <c r="AE266" i="1"/>
  <c r="AZ266" i="1" s="1"/>
  <c r="AD266" i="1"/>
  <c r="AC266" i="1"/>
  <c r="AV266" i="1" s="1"/>
  <c r="AG265" i="1"/>
  <c r="BD265" i="1" s="1"/>
  <c r="AF265" i="1"/>
  <c r="BB265" i="1" s="1"/>
  <c r="AE265" i="1"/>
  <c r="AZ265" i="1" s="1"/>
  <c r="AD265" i="1"/>
  <c r="AC265" i="1"/>
  <c r="AV265" i="1" s="1"/>
  <c r="AG264" i="1"/>
  <c r="BD264" i="1" s="1"/>
  <c r="AF264" i="1"/>
  <c r="BB264" i="1" s="1"/>
  <c r="AE264" i="1"/>
  <c r="AZ264" i="1" s="1"/>
  <c r="AD264" i="1"/>
  <c r="AC264" i="1"/>
  <c r="AV264" i="1" s="1"/>
  <c r="AG263" i="1"/>
  <c r="BD263" i="1" s="1"/>
  <c r="AF263" i="1"/>
  <c r="BB263" i="1" s="1"/>
  <c r="AE263" i="1"/>
  <c r="AZ263" i="1" s="1"/>
  <c r="AD263" i="1"/>
  <c r="AC263" i="1"/>
  <c r="AV263" i="1" s="1"/>
  <c r="AG262" i="1"/>
  <c r="BD262" i="1" s="1"/>
  <c r="AF262" i="1"/>
  <c r="BB262" i="1" s="1"/>
  <c r="AE262" i="1"/>
  <c r="AZ262" i="1" s="1"/>
  <c r="AD262" i="1"/>
  <c r="AC262" i="1"/>
  <c r="AV262" i="1" s="1"/>
  <c r="AG261" i="1"/>
  <c r="BD261" i="1" s="1"/>
  <c r="AF261" i="1"/>
  <c r="BB261" i="1" s="1"/>
  <c r="AE261" i="1"/>
  <c r="AZ261" i="1" s="1"/>
  <c r="AD261" i="1"/>
  <c r="AC261" i="1"/>
  <c r="AV261" i="1" s="1"/>
  <c r="AG260" i="1"/>
  <c r="BD260" i="1" s="1"/>
  <c r="AF260" i="1"/>
  <c r="BB260" i="1" s="1"/>
  <c r="AE260" i="1"/>
  <c r="AZ260" i="1" s="1"/>
  <c r="AD260" i="1"/>
  <c r="AC260" i="1"/>
  <c r="AV260" i="1" s="1"/>
  <c r="AG259" i="1"/>
  <c r="BD259" i="1" s="1"/>
  <c r="AF259" i="1"/>
  <c r="BB259" i="1" s="1"/>
  <c r="AE259" i="1"/>
  <c r="AZ259" i="1" s="1"/>
  <c r="AD259" i="1"/>
  <c r="AC259" i="1"/>
  <c r="AV259" i="1" s="1"/>
  <c r="AG258" i="1"/>
  <c r="BD258" i="1" s="1"/>
  <c r="AF258" i="1"/>
  <c r="BB258" i="1" s="1"/>
  <c r="AE258" i="1"/>
  <c r="AZ258" i="1" s="1"/>
  <c r="AD258" i="1"/>
  <c r="AC258" i="1"/>
  <c r="AV258" i="1" s="1"/>
  <c r="AG257" i="1"/>
  <c r="BD257" i="1" s="1"/>
  <c r="AF257" i="1"/>
  <c r="BB257" i="1" s="1"/>
  <c r="AE257" i="1"/>
  <c r="AZ257" i="1" s="1"/>
  <c r="AD257" i="1"/>
  <c r="AC257" i="1"/>
  <c r="AV257" i="1" s="1"/>
  <c r="AG256" i="1"/>
  <c r="BD256" i="1" s="1"/>
  <c r="AF256" i="1"/>
  <c r="BB256" i="1" s="1"/>
  <c r="AE256" i="1"/>
  <c r="AZ256" i="1" s="1"/>
  <c r="AD256" i="1"/>
  <c r="AC256" i="1"/>
  <c r="AV256" i="1" s="1"/>
  <c r="AG255" i="1"/>
  <c r="BD255" i="1" s="1"/>
  <c r="AF255" i="1"/>
  <c r="BB255" i="1" s="1"/>
  <c r="AE255" i="1"/>
  <c r="AZ255" i="1" s="1"/>
  <c r="AD255" i="1"/>
  <c r="AC255" i="1"/>
  <c r="AV255" i="1" s="1"/>
  <c r="AG254" i="1"/>
  <c r="BD254" i="1" s="1"/>
  <c r="AF254" i="1"/>
  <c r="BB254" i="1" s="1"/>
  <c r="AE254" i="1"/>
  <c r="AZ254" i="1" s="1"/>
  <c r="AD254" i="1"/>
  <c r="AC254" i="1"/>
  <c r="AV254" i="1" s="1"/>
  <c r="AG253" i="1"/>
  <c r="BD253" i="1" s="1"/>
  <c r="AF253" i="1"/>
  <c r="BB253" i="1" s="1"/>
  <c r="AE253" i="1"/>
  <c r="AZ253" i="1" s="1"/>
  <c r="AD253" i="1"/>
  <c r="AC253" i="1"/>
  <c r="AV253" i="1" s="1"/>
  <c r="AG252" i="1"/>
  <c r="BD252" i="1" s="1"/>
  <c r="AF252" i="1"/>
  <c r="BB252" i="1" s="1"/>
  <c r="AE252" i="1"/>
  <c r="AZ252" i="1" s="1"/>
  <c r="AD252" i="1"/>
  <c r="AC252" i="1"/>
  <c r="AV252" i="1" s="1"/>
  <c r="AG251" i="1"/>
  <c r="BD251" i="1" s="1"/>
  <c r="AF251" i="1"/>
  <c r="BB251" i="1" s="1"/>
  <c r="AE251" i="1"/>
  <c r="AZ251" i="1" s="1"/>
  <c r="AD251" i="1"/>
  <c r="AC251" i="1"/>
  <c r="AV251" i="1" s="1"/>
  <c r="AG250" i="1"/>
  <c r="BD250" i="1" s="1"/>
  <c r="AF250" i="1"/>
  <c r="BB250" i="1" s="1"/>
  <c r="AE250" i="1"/>
  <c r="AZ250" i="1" s="1"/>
  <c r="AD250" i="1"/>
  <c r="AC250" i="1"/>
  <c r="AV250" i="1" s="1"/>
  <c r="AG249" i="1"/>
  <c r="BD249" i="1" s="1"/>
  <c r="AF249" i="1"/>
  <c r="BB249" i="1" s="1"/>
  <c r="AE249" i="1"/>
  <c r="AZ249" i="1" s="1"/>
  <c r="AD249" i="1"/>
  <c r="AC249" i="1"/>
  <c r="AV249" i="1" s="1"/>
  <c r="AG248" i="1"/>
  <c r="BD248" i="1" s="1"/>
  <c r="AF248" i="1"/>
  <c r="BB248" i="1" s="1"/>
  <c r="AE248" i="1"/>
  <c r="AZ248" i="1" s="1"/>
  <c r="AD248" i="1"/>
  <c r="AC248" i="1"/>
  <c r="AV248" i="1" s="1"/>
  <c r="AG247" i="1"/>
  <c r="BD247" i="1" s="1"/>
  <c r="AF247" i="1"/>
  <c r="BB247" i="1" s="1"/>
  <c r="AE247" i="1"/>
  <c r="AZ247" i="1" s="1"/>
  <c r="AD247" i="1"/>
  <c r="AC247" i="1"/>
  <c r="AV247" i="1" s="1"/>
  <c r="AG246" i="1"/>
  <c r="BD246" i="1" s="1"/>
  <c r="AF246" i="1"/>
  <c r="BB246" i="1" s="1"/>
  <c r="AE246" i="1"/>
  <c r="AZ246" i="1" s="1"/>
  <c r="AD246" i="1"/>
  <c r="AC246" i="1"/>
  <c r="AV246" i="1" s="1"/>
  <c r="AG245" i="1"/>
  <c r="BD245" i="1" s="1"/>
  <c r="AF245" i="1"/>
  <c r="BB245" i="1" s="1"/>
  <c r="AE245" i="1"/>
  <c r="AZ245" i="1" s="1"/>
  <c r="AD245" i="1"/>
  <c r="AC245" i="1"/>
  <c r="AV245" i="1" s="1"/>
  <c r="AG244" i="1"/>
  <c r="BD244" i="1" s="1"/>
  <c r="AF244" i="1"/>
  <c r="BB244" i="1" s="1"/>
  <c r="AE244" i="1"/>
  <c r="AZ244" i="1" s="1"/>
  <c r="AD244" i="1"/>
  <c r="AC244" i="1"/>
  <c r="AV244" i="1" s="1"/>
  <c r="AG243" i="1"/>
  <c r="BD243" i="1" s="1"/>
  <c r="AF243" i="1"/>
  <c r="BB243" i="1" s="1"/>
  <c r="AE243" i="1"/>
  <c r="AZ243" i="1" s="1"/>
  <c r="AD243" i="1"/>
  <c r="AC243" i="1"/>
  <c r="AV243" i="1" s="1"/>
  <c r="AG242" i="1"/>
  <c r="BD242" i="1" s="1"/>
  <c r="AF242" i="1"/>
  <c r="BB242" i="1" s="1"/>
  <c r="AE242" i="1"/>
  <c r="AZ242" i="1" s="1"/>
  <c r="AD242" i="1"/>
  <c r="AC242" i="1"/>
  <c r="AV242" i="1" s="1"/>
  <c r="AG241" i="1"/>
  <c r="BD241" i="1" s="1"/>
  <c r="AF241" i="1"/>
  <c r="BB241" i="1" s="1"/>
  <c r="AE241" i="1"/>
  <c r="AZ241" i="1" s="1"/>
  <c r="AD241" i="1"/>
  <c r="AC241" i="1"/>
  <c r="AV241" i="1" s="1"/>
  <c r="AG240" i="1"/>
  <c r="BD240" i="1" s="1"/>
  <c r="AF240" i="1"/>
  <c r="BB240" i="1" s="1"/>
  <c r="AE240" i="1"/>
  <c r="AZ240" i="1" s="1"/>
  <c r="AD240" i="1"/>
  <c r="AC240" i="1"/>
  <c r="AV240" i="1" s="1"/>
  <c r="AG239" i="1"/>
  <c r="BD239" i="1" s="1"/>
  <c r="AF239" i="1"/>
  <c r="BB239" i="1" s="1"/>
  <c r="AE239" i="1"/>
  <c r="AZ239" i="1" s="1"/>
  <c r="AD239" i="1"/>
  <c r="AC239" i="1"/>
  <c r="AV239" i="1" s="1"/>
  <c r="AG238" i="1"/>
  <c r="BD238" i="1" s="1"/>
  <c r="AF238" i="1"/>
  <c r="BB238" i="1" s="1"/>
  <c r="AE238" i="1"/>
  <c r="AZ238" i="1" s="1"/>
  <c r="AD238" i="1"/>
  <c r="AC238" i="1"/>
  <c r="AV238" i="1" s="1"/>
  <c r="AG237" i="1"/>
  <c r="BD237" i="1" s="1"/>
  <c r="AF237" i="1"/>
  <c r="BB237" i="1" s="1"/>
  <c r="AE237" i="1"/>
  <c r="AZ237" i="1" s="1"/>
  <c r="AD237" i="1"/>
  <c r="AC237" i="1"/>
  <c r="AV237" i="1" s="1"/>
  <c r="AG236" i="1"/>
  <c r="BD236" i="1" s="1"/>
  <c r="AF236" i="1"/>
  <c r="BB236" i="1" s="1"/>
  <c r="AE236" i="1"/>
  <c r="AZ236" i="1" s="1"/>
  <c r="AD236" i="1"/>
  <c r="AC236" i="1"/>
  <c r="AV236" i="1" s="1"/>
  <c r="AG235" i="1"/>
  <c r="BD235" i="1" s="1"/>
  <c r="AF235" i="1"/>
  <c r="BB235" i="1" s="1"/>
  <c r="AE235" i="1"/>
  <c r="AZ235" i="1" s="1"/>
  <c r="AD235" i="1"/>
  <c r="AC235" i="1"/>
  <c r="AV235" i="1" s="1"/>
  <c r="AG234" i="1"/>
  <c r="BD234" i="1" s="1"/>
  <c r="AF234" i="1"/>
  <c r="BB234" i="1" s="1"/>
  <c r="AE234" i="1"/>
  <c r="AZ234" i="1" s="1"/>
  <c r="AD234" i="1"/>
  <c r="AC234" i="1"/>
  <c r="AV234" i="1" s="1"/>
  <c r="AG233" i="1"/>
  <c r="BD233" i="1" s="1"/>
  <c r="AF233" i="1"/>
  <c r="BB233" i="1" s="1"/>
  <c r="AE233" i="1"/>
  <c r="AZ233" i="1" s="1"/>
  <c r="AD233" i="1"/>
  <c r="AC233" i="1"/>
  <c r="AV233" i="1" s="1"/>
  <c r="AG232" i="1"/>
  <c r="BD232" i="1" s="1"/>
  <c r="AF232" i="1"/>
  <c r="BB232" i="1" s="1"/>
  <c r="AE232" i="1"/>
  <c r="AZ232" i="1" s="1"/>
  <c r="AD232" i="1"/>
  <c r="AC232" i="1"/>
  <c r="AV232" i="1" s="1"/>
  <c r="AG231" i="1"/>
  <c r="BD231" i="1" s="1"/>
  <c r="AF231" i="1"/>
  <c r="BB231" i="1" s="1"/>
  <c r="AE231" i="1"/>
  <c r="AZ231" i="1" s="1"/>
  <c r="AD231" i="1"/>
  <c r="AC231" i="1"/>
  <c r="AV231" i="1" s="1"/>
  <c r="AG230" i="1"/>
  <c r="BD230" i="1" s="1"/>
  <c r="AF230" i="1"/>
  <c r="BB230" i="1" s="1"/>
  <c r="AE230" i="1"/>
  <c r="AZ230" i="1" s="1"/>
  <c r="AD230" i="1"/>
  <c r="AC230" i="1"/>
  <c r="AV230" i="1" s="1"/>
  <c r="AG229" i="1"/>
  <c r="BD229" i="1" s="1"/>
  <c r="AF229" i="1"/>
  <c r="BB229" i="1" s="1"/>
  <c r="AE229" i="1"/>
  <c r="AZ229" i="1" s="1"/>
  <c r="AD229" i="1"/>
  <c r="AC229" i="1"/>
  <c r="AV229" i="1" s="1"/>
  <c r="AG228" i="1"/>
  <c r="BD228" i="1" s="1"/>
  <c r="AF228" i="1"/>
  <c r="BB228" i="1" s="1"/>
  <c r="AE228" i="1"/>
  <c r="AZ228" i="1" s="1"/>
  <c r="AD228" i="1"/>
  <c r="AC228" i="1"/>
  <c r="AV228" i="1" s="1"/>
  <c r="AG227" i="1"/>
  <c r="BD227" i="1" s="1"/>
  <c r="AF227" i="1"/>
  <c r="BB227" i="1" s="1"/>
  <c r="AE227" i="1"/>
  <c r="AZ227" i="1" s="1"/>
  <c r="AD227" i="1"/>
  <c r="AC227" i="1"/>
  <c r="AV227" i="1" s="1"/>
  <c r="AG226" i="1"/>
  <c r="BD226" i="1" s="1"/>
  <c r="AF226" i="1"/>
  <c r="BB226" i="1" s="1"/>
  <c r="AE226" i="1"/>
  <c r="AZ226" i="1" s="1"/>
  <c r="AD226" i="1"/>
  <c r="AC226" i="1"/>
  <c r="AV226" i="1" s="1"/>
  <c r="AG225" i="1"/>
  <c r="BD225" i="1" s="1"/>
  <c r="AF225" i="1"/>
  <c r="BB225" i="1" s="1"/>
  <c r="AE225" i="1"/>
  <c r="AZ225" i="1" s="1"/>
  <c r="AD225" i="1"/>
  <c r="AC225" i="1"/>
  <c r="AV225" i="1" s="1"/>
  <c r="AG224" i="1"/>
  <c r="BD224" i="1" s="1"/>
  <c r="AF224" i="1"/>
  <c r="BB224" i="1" s="1"/>
  <c r="AE224" i="1"/>
  <c r="AZ224" i="1" s="1"/>
  <c r="AD224" i="1"/>
  <c r="AC224" i="1"/>
  <c r="AV224" i="1" s="1"/>
  <c r="AG223" i="1"/>
  <c r="BD223" i="1" s="1"/>
  <c r="AF223" i="1"/>
  <c r="BB223" i="1" s="1"/>
  <c r="AE223" i="1"/>
  <c r="AZ223" i="1" s="1"/>
  <c r="AD223" i="1"/>
  <c r="AC223" i="1"/>
  <c r="AV223" i="1" s="1"/>
  <c r="AG222" i="1"/>
  <c r="BD222" i="1" s="1"/>
  <c r="AF222" i="1"/>
  <c r="BB222" i="1" s="1"/>
  <c r="AE222" i="1"/>
  <c r="AZ222" i="1" s="1"/>
  <c r="AD222" i="1"/>
  <c r="AC222" i="1"/>
  <c r="AV222" i="1" s="1"/>
  <c r="AG221" i="1"/>
  <c r="BD221" i="1" s="1"/>
  <c r="AF221" i="1"/>
  <c r="BB221" i="1" s="1"/>
  <c r="AE221" i="1"/>
  <c r="AZ221" i="1" s="1"/>
  <c r="AD221" i="1"/>
  <c r="AC221" i="1"/>
  <c r="AV221" i="1" s="1"/>
  <c r="AG220" i="1"/>
  <c r="BD220" i="1" s="1"/>
  <c r="AF220" i="1"/>
  <c r="BB220" i="1" s="1"/>
  <c r="AE220" i="1"/>
  <c r="AZ220" i="1" s="1"/>
  <c r="AD220" i="1"/>
  <c r="AC220" i="1"/>
  <c r="AV220" i="1" s="1"/>
  <c r="AG219" i="1"/>
  <c r="BD219" i="1" s="1"/>
  <c r="AF219" i="1"/>
  <c r="BB219" i="1" s="1"/>
  <c r="AE219" i="1"/>
  <c r="AZ219" i="1" s="1"/>
  <c r="AD219" i="1"/>
  <c r="AC219" i="1"/>
  <c r="AV219" i="1" s="1"/>
  <c r="AG218" i="1"/>
  <c r="BD218" i="1" s="1"/>
  <c r="AF218" i="1"/>
  <c r="BB218" i="1" s="1"/>
  <c r="AE218" i="1"/>
  <c r="AZ218" i="1" s="1"/>
  <c r="AD218" i="1"/>
  <c r="AC218" i="1"/>
  <c r="AV218" i="1" s="1"/>
  <c r="AG217" i="1"/>
  <c r="BD217" i="1" s="1"/>
  <c r="AF217" i="1"/>
  <c r="BB217" i="1" s="1"/>
  <c r="AE217" i="1"/>
  <c r="AZ217" i="1" s="1"/>
  <c r="AD217" i="1"/>
  <c r="AC217" i="1"/>
  <c r="AV217" i="1" s="1"/>
  <c r="AG216" i="1"/>
  <c r="BD216" i="1" s="1"/>
  <c r="AF216" i="1"/>
  <c r="BB216" i="1" s="1"/>
  <c r="AE216" i="1"/>
  <c r="AZ216" i="1" s="1"/>
  <c r="AD216" i="1"/>
  <c r="AC216" i="1"/>
  <c r="AV216" i="1" s="1"/>
  <c r="AG215" i="1"/>
  <c r="BD215" i="1" s="1"/>
  <c r="AF215" i="1"/>
  <c r="BB215" i="1" s="1"/>
  <c r="AE215" i="1"/>
  <c r="AZ215" i="1" s="1"/>
  <c r="AD215" i="1"/>
  <c r="AC215" i="1"/>
  <c r="AV215" i="1" s="1"/>
  <c r="AG214" i="1"/>
  <c r="BD214" i="1" s="1"/>
  <c r="AF214" i="1"/>
  <c r="BB214" i="1" s="1"/>
  <c r="AE214" i="1"/>
  <c r="AZ214" i="1" s="1"/>
  <c r="AD214" i="1"/>
  <c r="AC214" i="1"/>
  <c r="AV214" i="1" s="1"/>
  <c r="AG213" i="1"/>
  <c r="BD213" i="1" s="1"/>
  <c r="AF213" i="1"/>
  <c r="BB213" i="1" s="1"/>
  <c r="AE213" i="1"/>
  <c r="AZ213" i="1" s="1"/>
  <c r="AD213" i="1"/>
  <c r="AC213" i="1"/>
  <c r="AV213" i="1" s="1"/>
  <c r="AG212" i="1"/>
  <c r="BD212" i="1" s="1"/>
  <c r="AF212" i="1"/>
  <c r="BB212" i="1" s="1"/>
  <c r="AE212" i="1"/>
  <c r="AZ212" i="1" s="1"/>
  <c r="AD212" i="1"/>
  <c r="AC212" i="1"/>
  <c r="AV212" i="1" s="1"/>
  <c r="AG211" i="1"/>
  <c r="BD211" i="1" s="1"/>
  <c r="AF211" i="1"/>
  <c r="BB211" i="1" s="1"/>
  <c r="AE211" i="1"/>
  <c r="AZ211" i="1" s="1"/>
  <c r="AD211" i="1"/>
  <c r="AC211" i="1"/>
  <c r="AV211" i="1" s="1"/>
  <c r="AG210" i="1"/>
  <c r="BD210" i="1" s="1"/>
  <c r="AF210" i="1"/>
  <c r="BB210" i="1" s="1"/>
  <c r="AE210" i="1"/>
  <c r="AZ210" i="1" s="1"/>
  <c r="AD210" i="1"/>
  <c r="AC210" i="1"/>
  <c r="AV210" i="1" s="1"/>
  <c r="AG209" i="1"/>
  <c r="BD209" i="1" s="1"/>
  <c r="AF209" i="1"/>
  <c r="BB209" i="1" s="1"/>
  <c r="AE209" i="1"/>
  <c r="AZ209" i="1" s="1"/>
  <c r="AD209" i="1"/>
  <c r="AC209" i="1"/>
  <c r="AV209" i="1" s="1"/>
  <c r="AG208" i="1"/>
  <c r="BD208" i="1" s="1"/>
  <c r="AF208" i="1"/>
  <c r="BB208" i="1" s="1"/>
  <c r="AE208" i="1"/>
  <c r="AZ208" i="1" s="1"/>
  <c r="AD208" i="1"/>
  <c r="AC208" i="1"/>
  <c r="AV208" i="1" s="1"/>
  <c r="AG207" i="1"/>
  <c r="BD207" i="1" s="1"/>
  <c r="AF207" i="1"/>
  <c r="BB207" i="1" s="1"/>
  <c r="AE207" i="1"/>
  <c r="AZ207" i="1" s="1"/>
  <c r="AD207" i="1"/>
  <c r="AC207" i="1"/>
  <c r="AV207" i="1" s="1"/>
  <c r="AG206" i="1"/>
  <c r="BD206" i="1" s="1"/>
  <c r="AF206" i="1"/>
  <c r="BB206" i="1" s="1"/>
  <c r="AE206" i="1"/>
  <c r="AZ206" i="1" s="1"/>
  <c r="AD206" i="1"/>
  <c r="AC206" i="1"/>
  <c r="AV206" i="1" s="1"/>
  <c r="AG205" i="1"/>
  <c r="BD205" i="1" s="1"/>
  <c r="AF205" i="1"/>
  <c r="BB205" i="1" s="1"/>
  <c r="AE205" i="1"/>
  <c r="AZ205" i="1" s="1"/>
  <c r="AD205" i="1"/>
  <c r="AC205" i="1"/>
  <c r="AV205" i="1" s="1"/>
  <c r="AG204" i="1"/>
  <c r="BD204" i="1" s="1"/>
  <c r="AF204" i="1"/>
  <c r="BB204" i="1" s="1"/>
  <c r="AE204" i="1"/>
  <c r="AZ204" i="1" s="1"/>
  <c r="AD204" i="1"/>
  <c r="AC204" i="1"/>
  <c r="AV204" i="1" s="1"/>
  <c r="AG203" i="1"/>
  <c r="BD203" i="1" s="1"/>
  <c r="AF203" i="1"/>
  <c r="BB203" i="1" s="1"/>
  <c r="AE203" i="1"/>
  <c r="AZ203" i="1" s="1"/>
  <c r="AD203" i="1"/>
  <c r="AC203" i="1"/>
  <c r="AV203" i="1" s="1"/>
  <c r="AG202" i="1"/>
  <c r="BD202" i="1" s="1"/>
  <c r="AF202" i="1"/>
  <c r="BB202" i="1" s="1"/>
  <c r="AE202" i="1"/>
  <c r="AZ202" i="1" s="1"/>
  <c r="AD202" i="1"/>
  <c r="AC202" i="1"/>
  <c r="AV202" i="1" s="1"/>
  <c r="AG201" i="1"/>
  <c r="BD201" i="1" s="1"/>
  <c r="AF201" i="1"/>
  <c r="BB201" i="1" s="1"/>
  <c r="AE201" i="1"/>
  <c r="AZ201" i="1" s="1"/>
  <c r="AD201" i="1"/>
  <c r="AC201" i="1"/>
  <c r="AV201" i="1" s="1"/>
  <c r="AG200" i="1"/>
  <c r="BD200" i="1" s="1"/>
  <c r="AF200" i="1"/>
  <c r="BB200" i="1" s="1"/>
  <c r="AE200" i="1"/>
  <c r="AZ200" i="1" s="1"/>
  <c r="AD200" i="1"/>
  <c r="AC200" i="1"/>
  <c r="AV200" i="1" s="1"/>
  <c r="AG199" i="1"/>
  <c r="BD199" i="1" s="1"/>
  <c r="AF199" i="1"/>
  <c r="BB199" i="1" s="1"/>
  <c r="AE199" i="1"/>
  <c r="AZ199" i="1" s="1"/>
  <c r="AD199" i="1"/>
  <c r="AC199" i="1"/>
  <c r="AV199" i="1" s="1"/>
  <c r="AG198" i="1"/>
  <c r="BD198" i="1" s="1"/>
  <c r="AF198" i="1"/>
  <c r="BB198" i="1" s="1"/>
  <c r="AE198" i="1"/>
  <c r="AZ198" i="1" s="1"/>
  <c r="AD198" i="1"/>
  <c r="AC198" i="1"/>
  <c r="AV198" i="1" s="1"/>
  <c r="AG197" i="1"/>
  <c r="BD197" i="1" s="1"/>
  <c r="AF197" i="1"/>
  <c r="BB197" i="1" s="1"/>
  <c r="AE197" i="1"/>
  <c r="AZ197" i="1" s="1"/>
  <c r="AD197" i="1"/>
  <c r="AC197" i="1"/>
  <c r="AV197" i="1" s="1"/>
  <c r="AG196" i="1"/>
  <c r="BD196" i="1" s="1"/>
  <c r="AF196" i="1"/>
  <c r="BB196" i="1" s="1"/>
  <c r="AE196" i="1"/>
  <c r="AZ196" i="1" s="1"/>
  <c r="AD196" i="1"/>
  <c r="AC196" i="1"/>
  <c r="AV196" i="1" s="1"/>
  <c r="AG195" i="1"/>
  <c r="BD195" i="1" s="1"/>
  <c r="AF195" i="1"/>
  <c r="BB195" i="1" s="1"/>
  <c r="AE195" i="1"/>
  <c r="AZ195" i="1" s="1"/>
  <c r="AD195" i="1"/>
  <c r="AC195" i="1"/>
  <c r="AV195" i="1" s="1"/>
  <c r="AG194" i="1"/>
  <c r="BD194" i="1" s="1"/>
  <c r="AF194" i="1"/>
  <c r="BB194" i="1" s="1"/>
  <c r="AE194" i="1"/>
  <c r="AZ194" i="1" s="1"/>
  <c r="AD194" i="1"/>
  <c r="AC194" i="1"/>
  <c r="AV194" i="1" s="1"/>
  <c r="AG193" i="1"/>
  <c r="BD193" i="1" s="1"/>
  <c r="AF193" i="1"/>
  <c r="BB193" i="1" s="1"/>
  <c r="AE193" i="1"/>
  <c r="AZ193" i="1" s="1"/>
  <c r="AD193" i="1"/>
  <c r="AC193" i="1"/>
  <c r="AV193" i="1" s="1"/>
  <c r="AG192" i="1"/>
  <c r="BD192" i="1" s="1"/>
  <c r="AF192" i="1"/>
  <c r="BB192" i="1" s="1"/>
  <c r="AE192" i="1"/>
  <c r="AZ192" i="1" s="1"/>
  <c r="AD192" i="1"/>
  <c r="AC192" i="1"/>
  <c r="AV192" i="1" s="1"/>
  <c r="AG191" i="1"/>
  <c r="BD191" i="1" s="1"/>
  <c r="AF191" i="1"/>
  <c r="BB191" i="1" s="1"/>
  <c r="AE191" i="1"/>
  <c r="AZ191" i="1" s="1"/>
  <c r="AD191" i="1"/>
  <c r="AC191" i="1"/>
  <c r="AV191" i="1" s="1"/>
  <c r="AG190" i="1"/>
  <c r="BD190" i="1" s="1"/>
  <c r="AF190" i="1"/>
  <c r="BB190" i="1" s="1"/>
  <c r="AE190" i="1"/>
  <c r="AZ190" i="1" s="1"/>
  <c r="AD190" i="1"/>
  <c r="AC190" i="1"/>
  <c r="AV190" i="1" s="1"/>
  <c r="AG189" i="1"/>
  <c r="BD189" i="1" s="1"/>
  <c r="AF189" i="1"/>
  <c r="BB189" i="1" s="1"/>
  <c r="AE189" i="1"/>
  <c r="AZ189" i="1" s="1"/>
  <c r="AD189" i="1"/>
  <c r="AC189" i="1"/>
  <c r="AV189" i="1" s="1"/>
  <c r="AG188" i="1"/>
  <c r="BD188" i="1" s="1"/>
  <c r="AF188" i="1"/>
  <c r="BB188" i="1" s="1"/>
  <c r="AE188" i="1"/>
  <c r="AZ188" i="1" s="1"/>
  <c r="AD188" i="1"/>
  <c r="AC188" i="1"/>
  <c r="AV188" i="1" s="1"/>
  <c r="AG187" i="1"/>
  <c r="BD187" i="1" s="1"/>
  <c r="AF187" i="1"/>
  <c r="BB187" i="1" s="1"/>
  <c r="AE187" i="1"/>
  <c r="AZ187" i="1" s="1"/>
  <c r="AD187" i="1"/>
  <c r="AC187" i="1"/>
  <c r="AV187" i="1" s="1"/>
  <c r="AG186" i="1"/>
  <c r="BD186" i="1" s="1"/>
  <c r="AF186" i="1"/>
  <c r="BB186" i="1" s="1"/>
  <c r="AE186" i="1"/>
  <c r="AZ186" i="1" s="1"/>
  <c r="AD186" i="1"/>
  <c r="AC186" i="1"/>
  <c r="AV186" i="1" s="1"/>
  <c r="AG185" i="1"/>
  <c r="BD185" i="1" s="1"/>
  <c r="AF185" i="1"/>
  <c r="BB185" i="1" s="1"/>
  <c r="AE185" i="1"/>
  <c r="AZ185" i="1" s="1"/>
  <c r="AD185" i="1"/>
  <c r="AC185" i="1"/>
  <c r="AV185" i="1" s="1"/>
  <c r="AG184" i="1"/>
  <c r="BD184" i="1" s="1"/>
  <c r="AF184" i="1"/>
  <c r="BB184" i="1" s="1"/>
  <c r="AE184" i="1"/>
  <c r="AZ184" i="1" s="1"/>
  <c r="AD184" i="1"/>
  <c r="AC184" i="1"/>
  <c r="AV184" i="1" s="1"/>
  <c r="AG183" i="1"/>
  <c r="BD183" i="1" s="1"/>
  <c r="AF183" i="1"/>
  <c r="BB183" i="1" s="1"/>
  <c r="AE183" i="1"/>
  <c r="AZ183" i="1" s="1"/>
  <c r="AD183" i="1"/>
  <c r="AC183" i="1"/>
  <c r="AV183" i="1" s="1"/>
  <c r="AG182" i="1"/>
  <c r="BD182" i="1" s="1"/>
  <c r="AF182" i="1"/>
  <c r="BB182" i="1" s="1"/>
  <c r="AE182" i="1"/>
  <c r="AZ182" i="1" s="1"/>
  <c r="AD182" i="1"/>
  <c r="AC182" i="1"/>
  <c r="AV182" i="1" s="1"/>
  <c r="AG181" i="1"/>
  <c r="BD181" i="1" s="1"/>
  <c r="AF181" i="1"/>
  <c r="BB181" i="1" s="1"/>
  <c r="AE181" i="1"/>
  <c r="AZ181" i="1" s="1"/>
  <c r="AD181" i="1"/>
  <c r="AC181" i="1"/>
  <c r="AV181" i="1" s="1"/>
  <c r="AG180" i="1"/>
  <c r="BD180" i="1" s="1"/>
  <c r="AF180" i="1"/>
  <c r="BB180" i="1" s="1"/>
  <c r="AE180" i="1"/>
  <c r="AZ180" i="1" s="1"/>
  <c r="AD180" i="1"/>
  <c r="AC180" i="1"/>
  <c r="AV180" i="1" s="1"/>
  <c r="AG179" i="1"/>
  <c r="BD179" i="1" s="1"/>
  <c r="AF179" i="1"/>
  <c r="BB179" i="1" s="1"/>
  <c r="AE179" i="1"/>
  <c r="AZ179" i="1" s="1"/>
  <c r="AD179" i="1"/>
  <c r="AC179" i="1"/>
  <c r="AV179" i="1" s="1"/>
  <c r="AG178" i="1"/>
  <c r="BD178" i="1" s="1"/>
  <c r="AF178" i="1"/>
  <c r="BB178" i="1" s="1"/>
  <c r="AE178" i="1"/>
  <c r="AZ178" i="1" s="1"/>
  <c r="AD178" i="1"/>
  <c r="AC178" i="1"/>
  <c r="AV178" i="1" s="1"/>
  <c r="AG177" i="1"/>
  <c r="BD177" i="1" s="1"/>
  <c r="AF177" i="1"/>
  <c r="BB177" i="1" s="1"/>
  <c r="AE177" i="1"/>
  <c r="AZ177" i="1" s="1"/>
  <c r="AD177" i="1"/>
  <c r="AC177" i="1"/>
  <c r="AV177" i="1" s="1"/>
  <c r="AG176" i="1"/>
  <c r="BD176" i="1" s="1"/>
  <c r="AF176" i="1"/>
  <c r="BB176" i="1" s="1"/>
  <c r="AE176" i="1"/>
  <c r="AZ176" i="1" s="1"/>
  <c r="AD176" i="1"/>
  <c r="AC176" i="1"/>
  <c r="AV176" i="1" s="1"/>
  <c r="AG175" i="1"/>
  <c r="BD175" i="1" s="1"/>
  <c r="AF175" i="1"/>
  <c r="BB175" i="1" s="1"/>
  <c r="AE175" i="1"/>
  <c r="AZ175" i="1" s="1"/>
  <c r="AD175" i="1"/>
  <c r="AC175" i="1"/>
  <c r="AV175" i="1" s="1"/>
  <c r="AG174" i="1"/>
  <c r="BD174" i="1" s="1"/>
  <c r="AF174" i="1"/>
  <c r="BB174" i="1" s="1"/>
  <c r="AE174" i="1"/>
  <c r="AZ174" i="1" s="1"/>
  <c r="AD174" i="1"/>
  <c r="AC174" i="1"/>
  <c r="AV174" i="1" s="1"/>
  <c r="AG173" i="1"/>
  <c r="BD173" i="1" s="1"/>
  <c r="AF173" i="1"/>
  <c r="BB173" i="1" s="1"/>
  <c r="AE173" i="1"/>
  <c r="AZ173" i="1" s="1"/>
  <c r="AD173" i="1"/>
  <c r="AC173" i="1"/>
  <c r="AV173" i="1" s="1"/>
  <c r="AG172" i="1"/>
  <c r="BD172" i="1" s="1"/>
  <c r="AF172" i="1"/>
  <c r="BB172" i="1" s="1"/>
  <c r="AE172" i="1"/>
  <c r="AZ172" i="1" s="1"/>
  <c r="AD172" i="1"/>
  <c r="AC172" i="1"/>
  <c r="AV172" i="1" s="1"/>
  <c r="AG171" i="1"/>
  <c r="BD171" i="1" s="1"/>
  <c r="AF171" i="1"/>
  <c r="BB171" i="1" s="1"/>
  <c r="AE171" i="1"/>
  <c r="AZ171" i="1" s="1"/>
  <c r="AD171" i="1"/>
  <c r="AC171" i="1"/>
  <c r="AV171" i="1" s="1"/>
  <c r="AG170" i="1"/>
  <c r="BD170" i="1" s="1"/>
  <c r="AF170" i="1"/>
  <c r="BB170" i="1" s="1"/>
  <c r="AE170" i="1"/>
  <c r="AZ170" i="1" s="1"/>
  <c r="AD170" i="1"/>
  <c r="AC170" i="1"/>
  <c r="AV170" i="1" s="1"/>
  <c r="AG169" i="1"/>
  <c r="BD169" i="1" s="1"/>
  <c r="AF169" i="1"/>
  <c r="BB169" i="1" s="1"/>
  <c r="AE169" i="1"/>
  <c r="AZ169" i="1" s="1"/>
  <c r="AD169" i="1"/>
  <c r="AC169" i="1"/>
  <c r="AV169" i="1" s="1"/>
  <c r="AG168" i="1"/>
  <c r="BD168" i="1" s="1"/>
  <c r="AF168" i="1"/>
  <c r="BB168" i="1" s="1"/>
  <c r="AE168" i="1"/>
  <c r="AZ168" i="1" s="1"/>
  <c r="AD168" i="1"/>
  <c r="AC168" i="1"/>
  <c r="AV168" i="1" s="1"/>
  <c r="AG167" i="1"/>
  <c r="BD167" i="1" s="1"/>
  <c r="AF167" i="1"/>
  <c r="BB167" i="1" s="1"/>
  <c r="AE167" i="1"/>
  <c r="AZ167" i="1" s="1"/>
  <c r="AD167" i="1"/>
  <c r="AC167" i="1"/>
  <c r="AV167" i="1" s="1"/>
  <c r="AG166" i="1"/>
  <c r="BD166" i="1" s="1"/>
  <c r="AF166" i="1"/>
  <c r="BB166" i="1" s="1"/>
  <c r="AE166" i="1"/>
  <c r="AZ166" i="1" s="1"/>
  <c r="AD166" i="1"/>
  <c r="AC166" i="1"/>
  <c r="AV166" i="1" s="1"/>
  <c r="AG165" i="1"/>
  <c r="BD165" i="1" s="1"/>
  <c r="AF165" i="1"/>
  <c r="BB165" i="1" s="1"/>
  <c r="AE165" i="1"/>
  <c r="AZ165" i="1" s="1"/>
  <c r="AD165" i="1"/>
  <c r="AC165" i="1"/>
  <c r="AV165" i="1" s="1"/>
  <c r="AG164" i="1"/>
  <c r="BD164" i="1" s="1"/>
  <c r="AF164" i="1"/>
  <c r="BB164" i="1" s="1"/>
  <c r="AE164" i="1"/>
  <c r="AZ164" i="1" s="1"/>
  <c r="AD164" i="1"/>
  <c r="AC164" i="1"/>
  <c r="AV164" i="1" s="1"/>
  <c r="AG163" i="1"/>
  <c r="BD163" i="1" s="1"/>
  <c r="AF163" i="1"/>
  <c r="BB163" i="1" s="1"/>
  <c r="AE163" i="1"/>
  <c r="AZ163" i="1" s="1"/>
  <c r="AD163" i="1"/>
  <c r="AC163" i="1"/>
  <c r="AV163" i="1" s="1"/>
  <c r="AG162" i="1"/>
  <c r="BD162" i="1" s="1"/>
  <c r="AF162" i="1"/>
  <c r="BB162" i="1" s="1"/>
  <c r="AE162" i="1"/>
  <c r="AZ162" i="1" s="1"/>
  <c r="AD162" i="1"/>
  <c r="AC162" i="1"/>
  <c r="AV162" i="1" s="1"/>
  <c r="AG161" i="1"/>
  <c r="BD161" i="1" s="1"/>
  <c r="AF161" i="1"/>
  <c r="BB161" i="1" s="1"/>
  <c r="AE161" i="1"/>
  <c r="AZ161" i="1" s="1"/>
  <c r="AD161" i="1"/>
  <c r="AC161" i="1"/>
  <c r="AV161" i="1" s="1"/>
  <c r="AG160" i="1"/>
  <c r="BD160" i="1" s="1"/>
  <c r="AF160" i="1"/>
  <c r="BB160" i="1" s="1"/>
  <c r="AE160" i="1"/>
  <c r="AZ160" i="1" s="1"/>
  <c r="AD160" i="1"/>
  <c r="AC160" i="1"/>
  <c r="AV160" i="1" s="1"/>
  <c r="AG159" i="1"/>
  <c r="BD159" i="1" s="1"/>
  <c r="AF159" i="1"/>
  <c r="BB159" i="1" s="1"/>
  <c r="AE159" i="1"/>
  <c r="AZ159" i="1" s="1"/>
  <c r="AD159" i="1"/>
  <c r="AC159" i="1"/>
  <c r="AV159" i="1" s="1"/>
  <c r="AG158" i="1"/>
  <c r="BD158" i="1" s="1"/>
  <c r="AF158" i="1"/>
  <c r="BB158" i="1" s="1"/>
  <c r="AE158" i="1"/>
  <c r="AZ158" i="1" s="1"/>
  <c r="AD158" i="1"/>
  <c r="AC158" i="1"/>
  <c r="AV158" i="1" s="1"/>
  <c r="AG157" i="1"/>
  <c r="BD157" i="1" s="1"/>
  <c r="AF157" i="1"/>
  <c r="BB157" i="1" s="1"/>
  <c r="AE157" i="1"/>
  <c r="AZ157" i="1" s="1"/>
  <c r="AD157" i="1"/>
  <c r="AC157" i="1"/>
  <c r="AV157" i="1" s="1"/>
  <c r="AG156" i="1"/>
  <c r="BD156" i="1" s="1"/>
  <c r="AF156" i="1"/>
  <c r="BB156" i="1" s="1"/>
  <c r="AE156" i="1"/>
  <c r="AZ156" i="1" s="1"/>
  <c r="AD156" i="1"/>
  <c r="AC156" i="1"/>
  <c r="AV156" i="1" s="1"/>
  <c r="AG155" i="1"/>
  <c r="BD155" i="1" s="1"/>
  <c r="AF155" i="1"/>
  <c r="BB155" i="1" s="1"/>
  <c r="AE155" i="1"/>
  <c r="AZ155" i="1" s="1"/>
  <c r="AD155" i="1"/>
  <c r="AC155" i="1"/>
  <c r="AV155" i="1" s="1"/>
  <c r="AG154" i="1"/>
  <c r="BD154" i="1" s="1"/>
  <c r="AF154" i="1"/>
  <c r="BB154" i="1" s="1"/>
  <c r="AE154" i="1"/>
  <c r="AZ154" i="1" s="1"/>
  <c r="AD154" i="1"/>
  <c r="AC154" i="1"/>
  <c r="AV154" i="1" s="1"/>
  <c r="AG153" i="1"/>
  <c r="BD153" i="1" s="1"/>
  <c r="AF153" i="1"/>
  <c r="BB153" i="1" s="1"/>
  <c r="AE153" i="1"/>
  <c r="AZ153" i="1" s="1"/>
  <c r="AD153" i="1"/>
  <c r="AC153" i="1"/>
  <c r="AV153" i="1" s="1"/>
  <c r="AG152" i="1"/>
  <c r="BD152" i="1" s="1"/>
  <c r="AF152" i="1"/>
  <c r="BB152" i="1" s="1"/>
  <c r="AE152" i="1"/>
  <c r="AZ152" i="1" s="1"/>
  <c r="AD152" i="1"/>
  <c r="AC152" i="1"/>
  <c r="AV152" i="1" s="1"/>
  <c r="AG151" i="1"/>
  <c r="BD151" i="1" s="1"/>
  <c r="AF151" i="1"/>
  <c r="BB151" i="1" s="1"/>
  <c r="AE151" i="1"/>
  <c r="AZ151" i="1" s="1"/>
  <c r="AD151" i="1"/>
  <c r="AC151" i="1"/>
  <c r="AV151" i="1" s="1"/>
  <c r="AG150" i="1"/>
  <c r="BD150" i="1" s="1"/>
  <c r="AF150" i="1"/>
  <c r="BB150" i="1" s="1"/>
  <c r="AE150" i="1"/>
  <c r="AZ150" i="1" s="1"/>
  <c r="AD150" i="1"/>
  <c r="AC150" i="1"/>
  <c r="AV150" i="1" s="1"/>
  <c r="AG149" i="1"/>
  <c r="BD149" i="1" s="1"/>
  <c r="AF149" i="1"/>
  <c r="BB149" i="1" s="1"/>
  <c r="AE149" i="1"/>
  <c r="AZ149" i="1" s="1"/>
  <c r="AD149" i="1"/>
  <c r="AC149" i="1"/>
  <c r="AV149" i="1" s="1"/>
  <c r="AG148" i="1"/>
  <c r="BD148" i="1" s="1"/>
  <c r="AF148" i="1"/>
  <c r="BB148" i="1" s="1"/>
  <c r="AE148" i="1"/>
  <c r="AZ148" i="1" s="1"/>
  <c r="AD148" i="1"/>
  <c r="AC148" i="1"/>
  <c r="AV148" i="1" s="1"/>
  <c r="AG147" i="1"/>
  <c r="BD147" i="1" s="1"/>
  <c r="AF147" i="1"/>
  <c r="BB147" i="1" s="1"/>
  <c r="AE147" i="1"/>
  <c r="AZ147" i="1" s="1"/>
  <c r="AD147" i="1"/>
  <c r="AC147" i="1"/>
  <c r="AV147" i="1" s="1"/>
  <c r="AG146" i="1"/>
  <c r="BD146" i="1" s="1"/>
  <c r="AF146" i="1"/>
  <c r="BB146" i="1" s="1"/>
  <c r="AE146" i="1"/>
  <c r="AZ146" i="1" s="1"/>
  <c r="AD146" i="1"/>
  <c r="AC146" i="1"/>
  <c r="AV146" i="1" s="1"/>
  <c r="AG145" i="1"/>
  <c r="BD145" i="1" s="1"/>
  <c r="AF145" i="1"/>
  <c r="BB145" i="1" s="1"/>
  <c r="AE145" i="1"/>
  <c r="AZ145" i="1" s="1"/>
  <c r="AD145" i="1"/>
  <c r="AC145" i="1"/>
  <c r="AV145" i="1" s="1"/>
  <c r="AG144" i="1"/>
  <c r="BD144" i="1" s="1"/>
  <c r="AF144" i="1"/>
  <c r="BB144" i="1" s="1"/>
  <c r="AE144" i="1"/>
  <c r="AZ144" i="1" s="1"/>
  <c r="AD144" i="1"/>
  <c r="AC144" i="1"/>
  <c r="AV144" i="1" s="1"/>
  <c r="AG143" i="1"/>
  <c r="BD143" i="1" s="1"/>
  <c r="AF143" i="1"/>
  <c r="BB143" i="1" s="1"/>
  <c r="AE143" i="1"/>
  <c r="AZ143" i="1" s="1"/>
  <c r="AD143" i="1"/>
  <c r="AC143" i="1"/>
  <c r="AV143" i="1" s="1"/>
  <c r="AG142" i="1"/>
  <c r="BD142" i="1" s="1"/>
  <c r="AF142" i="1"/>
  <c r="BB142" i="1" s="1"/>
  <c r="AE142" i="1"/>
  <c r="AZ142" i="1" s="1"/>
  <c r="AD142" i="1"/>
  <c r="AC142" i="1"/>
  <c r="AV142" i="1" s="1"/>
  <c r="AG141" i="1"/>
  <c r="BD141" i="1" s="1"/>
  <c r="AF141" i="1"/>
  <c r="BB141" i="1" s="1"/>
  <c r="AE141" i="1"/>
  <c r="AZ141" i="1" s="1"/>
  <c r="AD141" i="1"/>
  <c r="AC141" i="1"/>
  <c r="AV141" i="1" s="1"/>
  <c r="AG140" i="1"/>
  <c r="BD140" i="1" s="1"/>
  <c r="AF140" i="1"/>
  <c r="BB140" i="1" s="1"/>
  <c r="AE140" i="1"/>
  <c r="AZ140" i="1" s="1"/>
  <c r="AD140" i="1"/>
  <c r="AC140" i="1"/>
  <c r="AV140" i="1" s="1"/>
  <c r="AG139" i="1"/>
  <c r="BD139" i="1" s="1"/>
  <c r="AF139" i="1"/>
  <c r="BB139" i="1" s="1"/>
  <c r="AE139" i="1"/>
  <c r="AZ139" i="1" s="1"/>
  <c r="AD139" i="1"/>
  <c r="AC139" i="1"/>
  <c r="AV139" i="1" s="1"/>
  <c r="AG138" i="1"/>
  <c r="BD138" i="1" s="1"/>
  <c r="AF138" i="1"/>
  <c r="BB138" i="1" s="1"/>
  <c r="AE138" i="1"/>
  <c r="AZ138" i="1" s="1"/>
  <c r="AD138" i="1"/>
  <c r="AC138" i="1"/>
  <c r="AV138" i="1" s="1"/>
  <c r="AG137" i="1"/>
  <c r="BD137" i="1" s="1"/>
  <c r="AF137" i="1"/>
  <c r="BB137" i="1" s="1"/>
  <c r="AE137" i="1"/>
  <c r="AZ137" i="1" s="1"/>
  <c r="AD137" i="1"/>
  <c r="AC137" i="1"/>
  <c r="AV137" i="1" s="1"/>
  <c r="AG136" i="1"/>
  <c r="BD136" i="1" s="1"/>
  <c r="AF136" i="1"/>
  <c r="BB136" i="1" s="1"/>
  <c r="AE136" i="1"/>
  <c r="AZ136" i="1" s="1"/>
  <c r="AD136" i="1"/>
  <c r="AC136" i="1"/>
  <c r="AV136" i="1" s="1"/>
  <c r="AG135" i="1"/>
  <c r="BD135" i="1" s="1"/>
  <c r="AF135" i="1"/>
  <c r="BB135" i="1" s="1"/>
  <c r="AE135" i="1"/>
  <c r="AZ135" i="1" s="1"/>
  <c r="AD135" i="1"/>
  <c r="AC135" i="1"/>
  <c r="AV135" i="1" s="1"/>
  <c r="AG134" i="1"/>
  <c r="BD134" i="1" s="1"/>
  <c r="AF134" i="1"/>
  <c r="BB134" i="1" s="1"/>
  <c r="AE134" i="1"/>
  <c r="AZ134" i="1" s="1"/>
  <c r="AD134" i="1"/>
  <c r="AC134" i="1"/>
  <c r="AG133" i="1"/>
  <c r="BD133" i="1" s="1"/>
  <c r="AF133" i="1"/>
  <c r="BB133" i="1" s="1"/>
  <c r="AE133" i="1"/>
  <c r="AZ133" i="1" s="1"/>
  <c r="AD133" i="1"/>
  <c r="AC133" i="1"/>
  <c r="AV133" i="1" s="1"/>
  <c r="AG132" i="1"/>
  <c r="BD132" i="1" s="1"/>
  <c r="AF132" i="1"/>
  <c r="BB132" i="1" s="1"/>
  <c r="AE132" i="1"/>
  <c r="AZ132" i="1" s="1"/>
  <c r="AD132" i="1"/>
  <c r="AC132" i="1"/>
  <c r="AV132" i="1" s="1"/>
  <c r="AG131" i="1"/>
  <c r="BD131" i="1" s="1"/>
  <c r="AF131" i="1"/>
  <c r="BB131" i="1" s="1"/>
  <c r="AE131" i="1"/>
  <c r="AZ131" i="1" s="1"/>
  <c r="AD131" i="1"/>
  <c r="AC131" i="1"/>
  <c r="AV131" i="1" s="1"/>
  <c r="AG130" i="1"/>
  <c r="BD130" i="1" s="1"/>
  <c r="AF130" i="1"/>
  <c r="BB130" i="1" s="1"/>
  <c r="AE130" i="1"/>
  <c r="AZ130" i="1" s="1"/>
  <c r="AD130" i="1"/>
  <c r="AC130" i="1"/>
  <c r="AV130" i="1" s="1"/>
  <c r="AG129" i="1"/>
  <c r="BD129" i="1" s="1"/>
  <c r="AF129" i="1"/>
  <c r="BB129" i="1" s="1"/>
  <c r="AE129" i="1"/>
  <c r="AZ129" i="1" s="1"/>
  <c r="AD129" i="1"/>
  <c r="AC129" i="1"/>
  <c r="AV129" i="1" s="1"/>
  <c r="AG128" i="1"/>
  <c r="BD128" i="1" s="1"/>
  <c r="AF128" i="1"/>
  <c r="BB128" i="1" s="1"/>
  <c r="AE128" i="1"/>
  <c r="AZ128" i="1" s="1"/>
  <c r="AD128" i="1"/>
  <c r="AC128" i="1"/>
  <c r="AV128" i="1" s="1"/>
  <c r="AG127" i="1"/>
  <c r="BD127" i="1" s="1"/>
  <c r="AF127" i="1"/>
  <c r="BB127" i="1" s="1"/>
  <c r="AE127" i="1"/>
  <c r="AZ127" i="1" s="1"/>
  <c r="AD127" i="1"/>
  <c r="AC127" i="1"/>
  <c r="AV127" i="1" s="1"/>
  <c r="AG126" i="1"/>
  <c r="BD126" i="1" s="1"/>
  <c r="AF126" i="1"/>
  <c r="BB126" i="1" s="1"/>
  <c r="AE126" i="1"/>
  <c r="AZ126" i="1" s="1"/>
  <c r="AD126" i="1"/>
  <c r="AC126" i="1"/>
  <c r="AV126" i="1" s="1"/>
  <c r="AG125" i="1"/>
  <c r="BD125" i="1" s="1"/>
  <c r="AF125" i="1"/>
  <c r="BB125" i="1" s="1"/>
  <c r="AE125" i="1"/>
  <c r="AZ125" i="1" s="1"/>
  <c r="AD125" i="1"/>
  <c r="AC125" i="1"/>
  <c r="AV125" i="1" s="1"/>
  <c r="AG124" i="1"/>
  <c r="BD124" i="1" s="1"/>
  <c r="AF124" i="1"/>
  <c r="BB124" i="1" s="1"/>
  <c r="AE124" i="1"/>
  <c r="AZ124" i="1" s="1"/>
  <c r="AD124" i="1"/>
  <c r="AC124" i="1"/>
  <c r="AV124" i="1" s="1"/>
  <c r="AG123" i="1"/>
  <c r="BD123" i="1" s="1"/>
  <c r="AF123" i="1"/>
  <c r="BB123" i="1" s="1"/>
  <c r="AE123" i="1"/>
  <c r="AZ123" i="1" s="1"/>
  <c r="AD123" i="1"/>
  <c r="AC123" i="1"/>
  <c r="AV123" i="1" s="1"/>
  <c r="AG122" i="1"/>
  <c r="BD122" i="1" s="1"/>
  <c r="AF122" i="1"/>
  <c r="BB122" i="1" s="1"/>
  <c r="AE122" i="1"/>
  <c r="AZ122" i="1" s="1"/>
  <c r="AD122" i="1"/>
  <c r="AC122" i="1"/>
  <c r="AV122" i="1" s="1"/>
  <c r="AG121" i="1"/>
  <c r="BD121" i="1" s="1"/>
  <c r="AF121" i="1"/>
  <c r="BB121" i="1" s="1"/>
  <c r="AE121" i="1"/>
  <c r="AZ121" i="1" s="1"/>
  <c r="AD121" i="1"/>
  <c r="AC121" i="1"/>
  <c r="AV121" i="1" s="1"/>
  <c r="AG120" i="1"/>
  <c r="BD120" i="1" s="1"/>
  <c r="AF120" i="1"/>
  <c r="BB120" i="1" s="1"/>
  <c r="AE120" i="1"/>
  <c r="AZ120" i="1" s="1"/>
  <c r="AD120" i="1"/>
  <c r="AC120" i="1"/>
  <c r="AV120" i="1" s="1"/>
  <c r="AG119" i="1"/>
  <c r="BD119" i="1" s="1"/>
  <c r="AF119" i="1"/>
  <c r="BB119" i="1" s="1"/>
  <c r="AE119" i="1"/>
  <c r="AZ119" i="1" s="1"/>
  <c r="AD119" i="1"/>
  <c r="AC119" i="1"/>
  <c r="AV119" i="1" s="1"/>
  <c r="AG118" i="1"/>
  <c r="BD118" i="1" s="1"/>
  <c r="AF118" i="1"/>
  <c r="BB118" i="1" s="1"/>
  <c r="AE118" i="1"/>
  <c r="AZ118" i="1" s="1"/>
  <c r="AD118" i="1"/>
  <c r="AC118" i="1"/>
  <c r="AV118" i="1" s="1"/>
  <c r="AG117" i="1"/>
  <c r="BD117" i="1" s="1"/>
  <c r="AF117" i="1"/>
  <c r="BB117" i="1" s="1"/>
  <c r="AE117" i="1"/>
  <c r="AZ117" i="1" s="1"/>
  <c r="AD117" i="1"/>
  <c r="AC117" i="1"/>
  <c r="AV117" i="1" s="1"/>
  <c r="AG116" i="1"/>
  <c r="BD116" i="1" s="1"/>
  <c r="AF116" i="1"/>
  <c r="BB116" i="1" s="1"/>
  <c r="AE116" i="1"/>
  <c r="AZ116" i="1" s="1"/>
  <c r="AD116" i="1"/>
  <c r="AC116" i="1"/>
  <c r="AV116" i="1" s="1"/>
  <c r="AG115" i="1"/>
  <c r="BD115" i="1" s="1"/>
  <c r="AF115" i="1"/>
  <c r="BB115" i="1" s="1"/>
  <c r="AE115" i="1"/>
  <c r="AZ115" i="1" s="1"/>
  <c r="AD115" i="1"/>
  <c r="AC115" i="1"/>
  <c r="AV115" i="1" s="1"/>
  <c r="AG114" i="1"/>
  <c r="BD114" i="1" s="1"/>
  <c r="AF114" i="1"/>
  <c r="BB114" i="1" s="1"/>
  <c r="AE114" i="1"/>
  <c r="AD114" i="1"/>
  <c r="AC114" i="1"/>
  <c r="AV114" i="1" s="1"/>
  <c r="AG113" i="1"/>
  <c r="BD113" i="1" s="1"/>
  <c r="AF113" i="1"/>
  <c r="BB113" i="1" s="1"/>
  <c r="AE113" i="1"/>
  <c r="AZ113" i="1" s="1"/>
  <c r="AD113" i="1"/>
  <c r="AC113" i="1"/>
  <c r="AV113" i="1" s="1"/>
  <c r="AG112" i="1"/>
  <c r="BD112" i="1" s="1"/>
  <c r="AF112" i="1"/>
  <c r="BB112" i="1" s="1"/>
  <c r="AE112" i="1"/>
  <c r="AZ112" i="1" s="1"/>
  <c r="AD112" i="1"/>
  <c r="AC112" i="1"/>
  <c r="AV112" i="1" s="1"/>
  <c r="AG111" i="1"/>
  <c r="BD111" i="1" s="1"/>
  <c r="AF111" i="1"/>
  <c r="BB111" i="1" s="1"/>
  <c r="AE111" i="1"/>
  <c r="AZ111" i="1" s="1"/>
  <c r="AD111" i="1"/>
  <c r="AC111" i="1"/>
  <c r="AV111" i="1" s="1"/>
  <c r="AG110" i="1"/>
  <c r="BD110" i="1" s="1"/>
  <c r="AF110" i="1"/>
  <c r="BB110" i="1" s="1"/>
  <c r="AE110" i="1"/>
  <c r="AZ110" i="1" s="1"/>
  <c r="AD110" i="1"/>
  <c r="AC110" i="1"/>
  <c r="AV110" i="1" s="1"/>
  <c r="AG109" i="1"/>
  <c r="BD109" i="1" s="1"/>
  <c r="AF109" i="1"/>
  <c r="BB109" i="1" s="1"/>
  <c r="AE109" i="1"/>
  <c r="AZ109" i="1" s="1"/>
  <c r="AD109" i="1"/>
  <c r="AC109" i="1"/>
  <c r="AV109" i="1" s="1"/>
  <c r="AG108" i="1"/>
  <c r="BD108" i="1" s="1"/>
  <c r="AF108" i="1"/>
  <c r="BB108" i="1" s="1"/>
  <c r="AE108" i="1"/>
  <c r="AZ108" i="1" s="1"/>
  <c r="AD108" i="1"/>
  <c r="AC108" i="1"/>
  <c r="AV108" i="1" s="1"/>
  <c r="AG107" i="1"/>
  <c r="BD107" i="1" s="1"/>
  <c r="AF107" i="1"/>
  <c r="BB107" i="1" s="1"/>
  <c r="AE107" i="1"/>
  <c r="AZ107" i="1" s="1"/>
  <c r="AD107" i="1"/>
  <c r="AC107" i="1"/>
  <c r="AV107" i="1" s="1"/>
  <c r="AG106" i="1"/>
  <c r="BD106" i="1" s="1"/>
  <c r="AF106" i="1"/>
  <c r="BB106" i="1" s="1"/>
  <c r="AE106" i="1"/>
  <c r="AZ106" i="1" s="1"/>
  <c r="AD106" i="1"/>
  <c r="AC106" i="1"/>
  <c r="AV106" i="1" s="1"/>
  <c r="AG105" i="1"/>
  <c r="BD105" i="1" s="1"/>
  <c r="AF105" i="1"/>
  <c r="BB105" i="1" s="1"/>
  <c r="AE105" i="1"/>
  <c r="AZ105" i="1" s="1"/>
  <c r="AD105" i="1"/>
  <c r="AC105" i="1"/>
  <c r="AV105" i="1" s="1"/>
  <c r="AG104" i="1"/>
  <c r="BD104" i="1" s="1"/>
  <c r="AF104" i="1"/>
  <c r="BB104" i="1" s="1"/>
  <c r="AE104" i="1"/>
  <c r="AZ104" i="1" s="1"/>
  <c r="AD104" i="1"/>
  <c r="AC104" i="1"/>
  <c r="AV104" i="1" s="1"/>
  <c r="AG103" i="1"/>
  <c r="BD103" i="1" s="1"/>
  <c r="AF103" i="1"/>
  <c r="BB103" i="1" s="1"/>
  <c r="AE103" i="1"/>
  <c r="AZ103" i="1" s="1"/>
  <c r="AD103" i="1"/>
  <c r="AC103" i="1"/>
  <c r="AV103" i="1" s="1"/>
  <c r="AG102" i="1"/>
  <c r="BD102" i="1" s="1"/>
  <c r="AF102" i="1"/>
  <c r="BB102" i="1" s="1"/>
  <c r="AE102" i="1"/>
  <c r="AZ102" i="1" s="1"/>
  <c r="AD102" i="1"/>
  <c r="AC102" i="1"/>
  <c r="AV102" i="1" s="1"/>
  <c r="AG101" i="1"/>
  <c r="BD101" i="1" s="1"/>
  <c r="AF101" i="1"/>
  <c r="BB101" i="1" s="1"/>
  <c r="AE101" i="1"/>
  <c r="AZ101" i="1" s="1"/>
  <c r="AD101" i="1"/>
  <c r="AC101" i="1"/>
  <c r="AV101" i="1" s="1"/>
  <c r="AG100" i="1"/>
  <c r="BD100" i="1" s="1"/>
  <c r="AF100" i="1"/>
  <c r="BB100" i="1" s="1"/>
  <c r="AE100" i="1"/>
  <c r="AZ100" i="1" s="1"/>
  <c r="AD100" i="1"/>
  <c r="AC100" i="1"/>
  <c r="AV100" i="1" s="1"/>
  <c r="AG99" i="1"/>
  <c r="BD99" i="1" s="1"/>
  <c r="AF99" i="1"/>
  <c r="BB99" i="1" s="1"/>
  <c r="AE99" i="1"/>
  <c r="AZ99" i="1" s="1"/>
  <c r="AD99" i="1"/>
  <c r="AC99" i="1"/>
  <c r="AV99" i="1" s="1"/>
  <c r="AG98" i="1"/>
  <c r="BD98" i="1" s="1"/>
  <c r="AF98" i="1"/>
  <c r="BB98" i="1" s="1"/>
  <c r="AE98" i="1"/>
  <c r="AZ98" i="1" s="1"/>
  <c r="AD98" i="1"/>
  <c r="AC98" i="1"/>
  <c r="AV98" i="1" s="1"/>
  <c r="AG97" i="1"/>
  <c r="BD97" i="1" s="1"/>
  <c r="AF97" i="1"/>
  <c r="BB97" i="1" s="1"/>
  <c r="AE97" i="1"/>
  <c r="AZ97" i="1" s="1"/>
  <c r="AD97" i="1"/>
  <c r="AC97" i="1"/>
  <c r="AV97" i="1" s="1"/>
  <c r="AG96" i="1"/>
  <c r="BD96" i="1" s="1"/>
  <c r="AF96" i="1"/>
  <c r="BB96" i="1" s="1"/>
  <c r="AE96" i="1"/>
  <c r="AZ96" i="1" s="1"/>
  <c r="AD96" i="1"/>
  <c r="AC96" i="1"/>
  <c r="AV96" i="1" s="1"/>
  <c r="AG95" i="1"/>
  <c r="BD95" i="1" s="1"/>
  <c r="AF95" i="1"/>
  <c r="BB95" i="1" s="1"/>
  <c r="AE95" i="1"/>
  <c r="AZ95" i="1" s="1"/>
  <c r="AD95" i="1"/>
  <c r="AC95" i="1"/>
  <c r="AV95" i="1" s="1"/>
  <c r="AG94" i="1"/>
  <c r="BD94" i="1" s="1"/>
  <c r="AF94" i="1"/>
  <c r="BB94" i="1" s="1"/>
  <c r="AE94" i="1"/>
  <c r="AZ94" i="1" s="1"/>
  <c r="AD94" i="1"/>
  <c r="AC94" i="1"/>
  <c r="AV94" i="1" s="1"/>
  <c r="AG93" i="1"/>
  <c r="BD93" i="1" s="1"/>
  <c r="AF93" i="1"/>
  <c r="BB93" i="1" s="1"/>
  <c r="AE93" i="1"/>
  <c r="AZ93" i="1" s="1"/>
  <c r="AD93" i="1"/>
  <c r="AC93" i="1"/>
  <c r="AV93" i="1" s="1"/>
  <c r="AG92" i="1"/>
  <c r="BD92" i="1" s="1"/>
  <c r="AF92" i="1"/>
  <c r="BB92" i="1" s="1"/>
  <c r="AE92" i="1"/>
  <c r="AZ92" i="1" s="1"/>
  <c r="AD92" i="1"/>
  <c r="AC92" i="1"/>
  <c r="AV92" i="1" s="1"/>
  <c r="AG91" i="1"/>
  <c r="BD91" i="1" s="1"/>
  <c r="AF91" i="1"/>
  <c r="BB91" i="1" s="1"/>
  <c r="AE91" i="1"/>
  <c r="AZ91" i="1" s="1"/>
  <c r="AD91" i="1"/>
  <c r="AC91" i="1"/>
  <c r="AV91" i="1" s="1"/>
  <c r="AG90" i="1"/>
  <c r="BD90" i="1" s="1"/>
  <c r="AF90" i="1"/>
  <c r="BB90" i="1" s="1"/>
  <c r="AE90" i="1"/>
  <c r="AZ90" i="1" s="1"/>
  <c r="AD90" i="1"/>
  <c r="AC90" i="1"/>
  <c r="AV90" i="1" s="1"/>
  <c r="AG89" i="1"/>
  <c r="BD89" i="1" s="1"/>
  <c r="AF89" i="1"/>
  <c r="BB89" i="1" s="1"/>
  <c r="AE89" i="1"/>
  <c r="AZ89" i="1" s="1"/>
  <c r="AD89" i="1"/>
  <c r="AC89" i="1"/>
  <c r="AV89" i="1" s="1"/>
  <c r="AG88" i="1"/>
  <c r="BD88" i="1" s="1"/>
  <c r="AF88" i="1"/>
  <c r="BB88" i="1" s="1"/>
  <c r="AE88" i="1"/>
  <c r="AZ88" i="1" s="1"/>
  <c r="AD88" i="1"/>
  <c r="AC88" i="1"/>
  <c r="AV88" i="1" s="1"/>
  <c r="AG87" i="1"/>
  <c r="BD87" i="1" s="1"/>
  <c r="AF87" i="1"/>
  <c r="BB87" i="1" s="1"/>
  <c r="AE87" i="1"/>
  <c r="AZ87" i="1" s="1"/>
  <c r="AD87" i="1"/>
  <c r="AC87" i="1"/>
  <c r="AV87" i="1" s="1"/>
  <c r="AG86" i="1"/>
  <c r="BD86" i="1" s="1"/>
  <c r="AF86" i="1"/>
  <c r="BB86" i="1" s="1"/>
  <c r="AE86" i="1"/>
  <c r="AZ86" i="1" s="1"/>
  <c r="AD86" i="1"/>
  <c r="AC86" i="1"/>
  <c r="AV86" i="1" s="1"/>
  <c r="AG85" i="1"/>
  <c r="BD85" i="1" s="1"/>
  <c r="AF85" i="1"/>
  <c r="BB85" i="1" s="1"/>
  <c r="AE85" i="1"/>
  <c r="AZ85" i="1" s="1"/>
  <c r="AD85" i="1"/>
  <c r="AC85" i="1"/>
  <c r="AV85" i="1" s="1"/>
  <c r="AG84" i="1"/>
  <c r="BD84" i="1" s="1"/>
  <c r="AF84" i="1"/>
  <c r="BB84" i="1" s="1"/>
  <c r="AE84" i="1"/>
  <c r="AZ84" i="1" s="1"/>
  <c r="AD84" i="1"/>
  <c r="AC84" i="1"/>
  <c r="AV84" i="1" s="1"/>
  <c r="AG83" i="1"/>
  <c r="BD83" i="1" s="1"/>
  <c r="AF83" i="1"/>
  <c r="BB83" i="1" s="1"/>
  <c r="AE83" i="1"/>
  <c r="AZ83" i="1" s="1"/>
  <c r="AD83" i="1"/>
  <c r="AC83" i="1"/>
  <c r="AV83" i="1" s="1"/>
  <c r="AG82" i="1"/>
  <c r="BD82" i="1" s="1"/>
  <c r="AF82" i="1"/>
  <c r="BB82" i="1" s="1"/>
  <c r="AE82" i="1"/>
  <c r="AZ82" i="1" s="1"/>
  <c r="AD82" i="1"/>
  <c r="AC82" i="1"/>
  <c r="AV82" i="1" s="1"/>
  <c r="AG81" i="1"/>
  <c r="BD81" i="1" s="1"/>
  <c r="AF81" i="1"/>
  <c r="BB81" i="1" s="1"/>
  <c r="AE81" i="1"/>
  <c r="AZ81" i="1" s="1"/>
  <c r="AD81" i="1"/>
  <c r="AC81" i="1"/>
  <c r="AV81" i="1" s="1"/>
  <c r="AG80" i="1"/>
  <c r="BD80" i="1" s="1"/>
  <c r="AF80" i="1"/>
  <c r="BB80" i="1" s="1"/>
  <c r="AE80" i="1"/>
  <c r="AZ80" i="1" s="1"/>
  <c r="AD80" i="1"/>
  <c r="AC80" i="1"/>
  <c r="AV80" i="1" s="1"/>
  <c r="AG79" i="1"/>
  <c r="BD79" i="1" s="1"/>
  <c r="AF79" i="1"/>
  <c r="BB79" i="1" s="1"/>
  <c r="AE79" i="1"/>
  <c r="AZ79" i="1" s="1"/>
  <c r="AD79" i="1"/>
  <c r="AC79" i="1"/>
  <c r="AV79" i="1" s="1"/>
  <c r="AG78" i="1"/>
  <c r="BD78" i="1" s="1"/>
  <c r="AF78" i="1"/>
  <c r="BB78" i="1" s="1"/>
  <c r="AE78" i="1"/>
  <c r="AZ78" i="1" s="1"/>
  <c r="AD78" i="1"/>
  <c r="AC78" i="1"/>
  <c r="AV78" i="1" s="1"/>
  <c r="AG77" i="1"/>
  <c r="BD77" i="1" s="1"/>
  <c r="AF77" i="1"/>
  <c r="BB77" i="1" s="1"/>
  <c r="AE77" i="1"/>
  <c r="AZ77" i="1" s="1"/>
  <c r="AD77" i="1"/>
  <c r="AC77" i="1"/>
  <c r="AV77" i="1" s="1"/>
  <c r="AG76" i="1"/>
  <c r="BD76" i="1" s="1"/>
  <c r="AF76" i="1"/>
  <c r="BB76" i="1" s="1"/>
  <c r="AE76" i="1"/>
  <c r="AZ76" i="1" s="1"/>
  <c r="AD76" i="1"/>
  <c r="AC76" i="1"/>
  <c r="AV76" i="1" s="1"/>
  <c r="AG75" i="1"/>
  <c r="BD75" i="1" s="1"/>
  <c r="AF75" i="1"/>
  <c r="BB75" i="1" s="1"/>
  <c r="AE75" i="1"/>
  <c r="AZ75" i="1" s="1"/>
  <c r="AD75" i="1"/>
  <c r="AC75" i="1"/>
  <c r="AV75" i="1" s="1"/>
  <c r="AG74" i="1"/>
  <c r="BD74" i="1" s="1"/>
  <c r="AF74" i="1"/>
  <c r="BB74" i="1" s="1"/>
  <c r="AE74" i="1"/>
  <c r="AZ74" i="1" s="1"/>
  <c r="AD74" i="1"/>
  <c r="AC74" i="1"/>
  <c r="AV74" i="1" s="1"/>
  <c r="AG73" i="1"/>
  <c r="BD73" i="1" s="1"/>
  <c r="AF73" i="1"/>
  <c r="BB73" i="1" s="1"/>
  <c r="AE73" i="1"/>
  <c r="AZ73" i="1" s="1"/>
  <c r="AD73" i="1"/>
  <c r="AC73" i="1"/>
  <c r="AV73" i="1" s="1"/>
  <c r="AG72" i="1"/>
  <c r="BD72" i="1" s="1"/>
  <c r="AF72" i="1"/>
  <c r="BB72" i="1" s="1"/>
  <c r="AE72" i="1"/>
  <c r="AZ72" i="1" s="1"/>
  <c r="AD72" i="1"/>
  <c r="AC72" i="1"/>
  <c r="AV72" i="1" s="1"/>
  <c r="AG71" i="1"/>
  <c r="BD71" i="1" s="1"/>
  <c r="AF71" i="1"/>
  <c r="BB71" i="1" s="1"/>
  <c r="AE71" i="1"/>
  <c r="AZ71" i="1" s="1"/>
  <c r="AD71" i="1"/>
  <c r="AC71" i="1"/>
  <c r="AV71" i="1" s="1"/>
  <c r="AG70" i="1"/>
  <c r="BD70" i="1" s="1"/>
  <c r="AF70" i="1"/>
  <c r="BB70" i="1" s="1"/>
  <c r="AE70" i="1"/>
  <c r="AZ70" i="1" s="1"/>
  <c r="AD70" i="1"/>
  <c r="AC70" i="1"/>
  <c r="AG69" i="1"/>
  <c r="BD69" i="1" s="1"/>
  <c r="AF69" i="1"/>
  <c r="BB69" i="1" s="1"/>
  <c r="AE69" i="1"/>
  <c r="AZ69" i="1" s="1"/>
  <c r="AD69" i="1"/>
  <c r="AC69" i="1"/>
  <c r="AV69" i="1" s="1"/>
  <c r="AG68" i="1"/>
  <c r="BD68" i="1" s="1"/>
  <c r="AF68" i="1"/>
  <c r="BB68" i="1" s="1"/>
  <c r="AE68" i="1"/>
  <c r="AZ68" i="1" s="1"/>
  <c r="AD68" i="1"/>
  <c r="AC68" i="1"/>
  <c r="AV68" i="1" s="1"/>
  <c r="AG67" i="1"/>
  <c r="BD67" i="1" s="1"/>
  <c r="AF67" i="1"/>
  <c r="BB67" i="1" s="1"/>
  <c r="AE67" i="1"/>
  <c r="AZ67" i="1" s="1"/>
  <c r="AD67" i="1"/>
  <c r="AC67" i="1"/>
  <c r="AV67" i="1" s="1"/>
  <c r="AG66" i="1"/>
  <c r="BD66" i="1" s="1"/>
  <c r="AF66" i="1"/>
  <c r="BB66" i="1" s="1"/>
  <c r="AE66" i="1"/>
  <c r="AZ66" i="1" s="1"/>
  <c r="AD66" i="1"/>
  <c r="AC66" i="1"/>
  <c r="AV66" i="1" s="1"/>
  <c r="AG65" i="1"/>
  <c r="BD65" i="1" s="1"/>
  <c r="AF65" i="1"/>
  <c r="BB65" i="1" s="1"/>
  <c r="AE65" i="1"/>
  <c r="AZ65" i="1" s="1"/>
  <c r="AD65" i="1"/>
  <c r="AC65" i="1"/>
  <c r="AV65" i="1" s="1"/>
  <c r="AG64" i="1"/>
  <c r="BD64" i="1" s="1"/>
  <c r="AF64" i="1"/>
  <c r="BB64" i="1" s="1"/>
  <c r="AE64" i="1"/>
  <c r="AZ64" i="1" s="1"/>
  <c r="AD64" i="1"/>
  <c r="AC64" i="1"/>
  <c r="AV64" i="1" s="1"/>
  <c r="AG63" i="1"/>
  <c r="BD63" i="1" s="1"/>
  <c r="AF63" i="1"/>
  <c r="BB63" i="1" s="1"/>
  <c r="AE63" i="1"/>
  <c r="AZ63" i="1" s="1"/>
  <c r="AD63" i="1"/>
  <c r="AC63" i="1"/>
  <c r="AV63" i="1" s="1"/>
  <c r="AG62" i="1"/>
  <c r="BD62" i="1" s="1"/>
  <c r="AF62" i="1"/>
  <c r="BB62" i="1" s="1"/>
  <c r="AE62" i="1"/>
  <c r="AZ62" i="1" s="1"/>
  <c r="AD62" i="1"/>
  <c r="AC62" i="1"/>
  <c r="AV62" i="1" s="1"/>
  <c r="AG61" i="1"/>
  <c r="BD61" i="1" s="1"/>
  <c r="AF61" i="1"/>
  <c r="BB61" i="1" s="1"/>
  <c r="AE61" i="1"/>
  <c r="AZ61" i="1" s="1"/>
  <c r="AD61" i="1"/>
  <c r="AC61" i="1"/>
  <c r="AV61" i="1" s="1"/>
  <c r="AG60" i="1"/>
  <c r="BD60" i="1" s="1"/>
  <c r="AF60" i="1"/>
  <c r="BB60" i="1" s="1"/>
  <c r="AE60" i="1"/>
  <c r="AZ60" i="1" s="1"/>
  <c r="AD60" i="1"/>
  <c r="AC60" i="1"/>
  <c r="AV60" i="1" s="1"/>
  <c r="AG59" i="1"/>
  <c r="BD59" i="1" s="1"/>
  <c r="AF59" i="1"/>
  <c r="BB59" i="1" s="1"/>
  <c r="AE59" i="1"/>
  <c r="AZ59" i="1" s="1"/>
  <c r="AD59" i="1"/>
  <c r="AC59" i="1"/>
  <c r="AV59" i="1" s="1"/>
  <c r="AG58" i="1"/>
  <c r="BD58" i="1" s="1"/>
  <c r="AF58" i="1"/>
  <c r="BB58" i="1" s="1"/>
  <c r="AE58" i="1"/>
  <c r="AZ58" i="1" s="1"/>
  <c r="AD58" i="1"/>
  <c r="AC58" i="1"/>
  <c r="AV58" i="1" s="1"/>
  <c r="AG57" i="1"/>
  <c r="BD57" i="1" s="1"/>
  <c r="AF57" i="1"/>
  <c r="BB57" i="1" s="1"/>
  <c r="AE57" i="1"/>
  <c r="AZ57" i="1" s="1"/>
  <c r="AD57" i="1"/>
  <c r="AC57" i="1"/>
  <c r="AV57" i="1" s="1"/>
  <c r="AG56" i="1"/>
  <c r="BD56" i="1" s="1"/>
  <c r="AF56" i="1"/>
  <c r="BB56" i="1" s="1"/>
  <c r="AE56" i="1"/>
  <c r="AZ56" i="1" s="1"/>
  <c r="AD56" i="1"/>
  <c r="AC56" i="1"/>
  <c r="AV56" i="1" s="1"/>
  <c r="AG55" i="1"/>
  <c r="BD55" i="1" s="1"/>
  <c r="AF55" i="1"/>
  <c r="BB55" i="1" s="1"/>
  <c r="AE55" i="1"/>
  <c r="AZ55" i="1" s="1"/>
  <c r="AD55" i="1"/>
  <c r="AC55" i="1"/>
  <c r="AV55" i="1" s="1"/>
  <c r="AG54" i="1"/>
  <c r="BD54" i="1" s="1"/>
  <c r="AF54" i="1"/>
  <c r="BB54" i="1" s="1"/>
  <c r="AE54" i="1"/>
  <c r="AZ54" i="1" s="1"/>
  <c r="AD54" i="1"/>
  <c r="AC54" i="1"/>
  <c r="AV54" i="1" s="1"/>
  <c r="AG53" i="1"/>
  <c r="BD53" i="1" s="1"/>
  <c r="AF53" i="1"/>
  <c r="BB53" i="1" s="1"/>
  <c r="AE53" i="1"/>
  <c r="AZ53" i="1" s="1"/>
  <c r="AD53" i="1"/>
  <c r="AC53" i="1"/>
  <c r="AV53" i="1" s="1"/>
  <c r="AG52" i="1"/>
  <c r="BD52" i="1" s="1"/>
  <c r="AF52" i="1"/>
  <c r="BB52" i="1" s="1"/>
  <c r="AE52" i="1"/>
  <c r="AZ52" i="1" s="1"/>
  <c r="AD52" i="1"/>
  <c r="AC52" i="1"/>
  <c r="AV52" i="1" s="1"/>
  <c r="AG51" i="1"/>
  <c r="BD51" i="1" s="1"/>
  <c r="AF51" i="1"/>
  <c r="BB51" i="1" s="1"/>
  <c r="AE51" i="1"/>
  <c r="AZ51" i="1" s="1"/>
  <c r="AD51" i="1"/>
  <c r="AC51" i="1"/>
  <c r="AV51" i="1" s="1"/>
  <c r="AG50" i="1"/>
  <c r="BD50" i="1" s="1"/>
  <c r="AF50" i="1"/>
  <c r="BB50" i="1" s="1"/>
  <c r="AE50" i="1"/>
  <c r="AZ50" i="1" s="1"/>
  <c r="AD50" i="1"/>
  <c r="AC50" i="1"/>
  <c r="AV50" i="1" s="1"/>
  <c r="AG49" i="1"/>
  <c r="BD49" i="1" s="1"/>
  <c r="AF49" i="1"/>
  <c r="BB49" i="1" s="1"/>
  <c r="AE49" i="1"/>
  <c r="AZ49" i="1" s="1"/>
  <c r="AD49" i="1"/>
  <c r="AC49" i="1"/>
  <c r="AV49" i="1" s="1"/>
  <c r="AG48" i="1"/>
  <c r="BD48" i="1" s="1"/>
  <c r="AF48" i="1"/>
  <c r="BB48" i="1" s="1"/>
  <c r="AE48" i="1"/>
  <c r="AZ48" i="1" s="1"/>
  <c r="AD48" i="1"/>
  <c r="AC48" i="1"/>
  <c r="AV48" i="1" s="1"/>
  <c r="AG47" i="1"/>
  <c r="BD47" i="1" s="1"/>
  <c r="AF47" i="1"/>
  <c r="BB47" i="1" s="1"/>
  <c r="AE47" i="1"/>
  <c r="AZ47" i="1" s="1"/>
  <c r="AD47" i="1"/>
  <c r="AC47" i="1"/>
  <c r="AV47" i="1" s="1"/>
  <c r="AG46" i="1"/>
  <c r="BD46" i="1" s="1"/>
  <c r="AF46" i="1"/>
  <c r="BB46" i="1" s="1"/>
  <c r="AE46" i="1"/>
  <c r="AZ46" i="1" s="1"/>
  <c r="AD46" i="1"/>
  <c r="AC46" i="1"/>
  <c r="AV46" i="1" s="1"/>
  <c r="AG45" i="1"/>
  <c r="BD45" i="1" s="1"/>
  <c r="AF45" i="1"/>
  <c r="BB45" i="1" s="1"/>
  <c r="AE45" i="1"/>
  <c r="AZ45" i="1" s="1"/>
  <c r="AD45" i="1"/>
  <c r="AC45" i="1"/>
  <c r="AV45" i="1" s="1"/>
  <c r="AG44" i="1"/>
  <c r="BD44" i="1" s="1"/>
  <c r="AF44" i="1"/>
  <c r="BB44" i="1" s="1"/>
  <c r="AE44" i="1"/>
  <c r="AZ44" i="1" s="1"/>
  <c r="AD44" i="1"/>
  <c r="AC44" i="1"/>
  <c r="AV44" i="1" s="1"/>
  <c r="AG43" i="1"/>
  <c r="BD43" i="1" s="1"/>
  <c r="AF43" i="1"/>
  <c r="BB43" i="1" s="1"/>
  <c r="AE43" i="1"/>
  <c r="AZ43" i="1" s="1"/>
  <c r="AD43" i="1"/>
  <c r="AC43" i="1"/>
  <c r="AV43" i="1" s="1"/>
  <c r="AG42" i="1"/>
  <c r="BD42" i="1" s="1"/>
  <c r="AF42" i="1"/>
  <c r="BB42" i="1" s="1"/>
  <c r="AE42" i="1"/>
  <c r="AZ42" i="1" s="1"/>
  <c r="AD42" i="1"/>
  <c r="AC42" i="1"/>
  <c r="AV42" i="1" s="1"/>
  <c r="AG41" i="1"/>
  <c r="BD41" i="1" s="1"/>
  <c r="AF41" i="1"/>
  <c r="BB41" i="1" s="1"/>
  <c r="AE41" i="1"/>
  <c r="AZ41" i="1" s="1"/>
  <c r="AD41" i="1"/>
  <c r="AC41" i="1"/>
  <c r="AV41" i="1" s="1"/>
  <c r="AG40" i="1"/>
  <c r="BD40" i="1" s="1"/>
  <c r="AF40" i="1"/>
  <c r="BB40" i="1" s="1"/>
  <c r="AE40" i="1"/>
  <c r="AZ40" i="1" s="1"/>
  <c r="AD40" i="1"/>
  <c r="AC40" i="1"/>
  <c r="AV40" i="1" s="1"/>
  <c r="AG39" i="1"/>
  <c r="BD39" i="1" s="1"/>
  <c r="AF39" i="1"/>
  <c r="BB39" i="1" s="1"/>
  <c r="AE39" i="1"/>
  <c r="AZ39" i="1" s="1"/>
  <c r="AD39" i="1"/>
  <c r="AC39" i="1"/>
  <c r="AV39" i="1" s="1"/>
  <c r="AG38" i="1"/>
  <c r="BD38" i="1" s="1"/>
  <c r="AF38" i="1"/>
  <c r="BB38" i="1" s="1"/>
  <c r="AE38" i="1"/>
  <c r="AZ38" i="1" s="1"/>
  <c r="AD38" i="1"/>
  <c r="AC38" i="1"/>
  <c r="AV38" i="1" s="1"/>
  <c r="AG37" i="1"/>
  <c r="BD37" i="1" s="1"/>
  <c r="AF37" i="1"/>
  <c r="BB37" i="1" s="1"/>
  <c r="AE37" i="1"/>
  <c r="AZ37" i="1" s="1"/>
  <c r="AD37" i="1"/>
  <c r="AC37" i="1"/>
  <c r="AV37" i="1" s="1"/>
  <c r="AG36" i="1"/>
  <c r="BD36" i="1" s="1"/>
  <c r="AF36" i="1"/>
  <c r="BB36" i="1" s="1"/>
  <c r="AE36" i="1"/>
  <c r="AZ36" i="1" s="1"/>
  <c r="AD36" i="1"/>
  <c r="AC36" i="1"/>
  <c r="AV36" i="1" s="1"/>
  <c r="AG35" i="1"/>
  <c r="BD35" i="1" s="1"/>
  <c r="AF35" i="1"/>
  <c r="BB35" i="1" s="1"/>
  <c r="AE35" i="1"/>
  <c r="AZ35" i="1" s="1"/>
  <c r="AD35" i="1"/>
  <c r="AC35" i="1"/>
  <c r="AV35" i="1" s="1"/>
  <c r="AG34" i="1"/>
  <c r="BD34" i="1" s="1"/>
  <c r="AF34" i="1"/>
  <c r="BB34" i="1" s="1"/>
  <c r="AE34" i="1"/>
  <c r="AZ34" i="1" s="1"/>
  <c r="AD34" i="1"/>
  <c r="AC34" i="1"/>
  <c r="AV34" i="1" s="1"/>
  <c r="AG33" i="1"/>
  <c r="BD33" i="1" s="1"/>
  <c r="AF33" i="1"/>
  <c r="BB33" i="1" s="1"/>
  <c r="AE33" i="1"/>
  <c r="AZ33" i="1" s="1"/>
  <c r="AD33" i="1"/>
  <c r="AC33" i="1"/>
  <c r="AV33" i="1" s="1"/>
  <c r="AG32" i="1"/>
  <c r="BD32" i="1" s="1"/>
  <c r="AF32" i="1"/>
  <c r="BB32" i="1" s="1"/>
  <c r="AE32" i="1"/>
  <c r="AZ32" i="1" s="1"/>
  <c r="AD32" i="1"/>
  <c r="AC32" i="1"/>
  <c r="AV32" i="1" s="1"/>
  <c r="AG31" i="1"/>
  <c r="BD31" i="1" s="1"/>
  <c r="AF31" i="1"/>
  <c r="BB31" i="1" s="1"/>
  <c r="AE31" i="1"/>
  <c r="AZ31" i="1" s="1"/>
  <c r="AD31" i="1"/>
  <c r="AC31" i="1"/>
  <c r="AV31" i="1" s="1"/>
  <c r="AG30" i="1"/>
  <c r="BD30" i="1" s="1"/>
  <c r="AF30" i="1"/>
  <c r="BB30" i="1" s="1"/>
  <c r="AE30" i="1"/>
  <c r="AZ30" i="1" s="1"/>
  <c r="AD30" i="1"/>
  <c r="AC30" i="1"/>
  <c r="AV30" i="1" s="1"/>
  <c r="AG29" i="1"/>
  <c r="BD29" i="1" s="1"/>
  <c r="AF29" i="1"/>
  <c r="BB29" i="1" s="1"/>
  <c r="AE29" i="1"/>
  <c r="AZ29" i="1" s="1"/>
  <c r="AD29" i="1"/>
  <c r="AC29" i="1"/>
  <c r="AV29" i="1" s="1"/>
  <c r="AG28" i="1"/>
  <c r="BD28" i="1" s="1"/>
  <c r="AF28" i="1"/>
  <c r="BB28" i="1" s="1"/>
  <c r="AE28" i="1"/>
  <c r="AZ28" i="1" s="1"/>
  <c r="AD28" i="1"/>
  <c r="AC28" i="1"/>
  <c r="AV28" i="1" s="1"/>
  <c r="AG27" i="1"/>
  <c r="BD27" i="1" s="1"/>
  <c r="AF27" i="1"/>
  <c r="BB27" i="1" s="1"/>
  <c r="AE27" i="1"/>
  <c r="AZ27" i="1" s="1"/>
  <c r="AD27" i="1"/>
  <c r="AC27" i="1"/>
  <c r="AV27" i="1" s="1"/>
  <c r="AG26" i="1"/>
  <c r="BD26" i="1" s="1"/>
  <c r="AF26" i="1"/>
  <c r="BB26" i="1" s="1"/>
  <c r="AE26" i="1"/>
  <c r="AZ26" i="1" s="1"/>
  <c r="AD26" i="1"/>
  <c r="AC26" i="1"/>
  <c r="AV26" i="1" s="1"/>
  <c r="AG25" i="1"/>
  <c r="BD25" i="1" s="1"/>
  <c r="AF25" i="1"/>
  <c r="BB25" i="1" s="1"/>
  <c r="AE25" i="1"/>
  <c r="AZ25" i="1" s="1"/>
  <c r="AD25" i="1"/>
  <c r="AC25" i="1"/>
  <c r="AV25" i="1" s="1"/>
  <c r="AG24" i="1"/>
  <c r="BD24" i="1" s="1"/>
  <c r="AF24" i="1"/>
  <c r="BB24" i="1" s="1"/>
  <c r="AE24" i="1"/>
  <c r="AZ24" i="1" s="1"/>
  <c r="AD24" i="1"/>
  <c r="AC24" i="1"/>
  <c r="AV24" i="1" s="1"/>
  <c r="AG23" i="1"/>
  <c r="BD23" i="1" s="1"/>
  <c r="AF23" i="1"/>
  <c r="BB23" i="1" s="1"/>
  <c r="AE23" i="1"/>
  <c r="AZ23" i="1" s="1"/>
  <c r="AD23" i="1"/>
  <c r="AC23" i="1"/>
  <c r="AV23" i="1" s="1"/>
  <c r="AG22" i="1"/>
  <c r="BD22" i="1" s="1"/>
  <c r="AF22" i="1"/>
  <c r="BB22" i="1" s="1"/>
  <c r="AE22" i="1"/>
  <c r="AZ22" i="1" s="1"/>
  <c r="AD22" i="1"/>
  <c r="AC22" i="1"/>
  <c r="AV22" i="1" s="1"/>
  <c r="AG21" i="1"/>
  <c r="BD21" i="1" s="1"/>
  <c r="AF21" i="1"/>
  <c r="BB21" i="1" s="1"/>
  <c r="AE21" i="1"/>
  <c r="AZ21" i="1" s="1"/>
  <c r="AD21" i="1"/>
  <c r="AC21" i="1"/>
  <c r="AV21" i="1" s="1"/>
  <c r="AG20" i="1"/>
  <c r="BD20" i="1" s="1"/>
  <c r="AF20" i="1"/>
  <c r="BB20" i="1" s="1"/>
  <c r="AE20" i="1"/>
  <c r="AZ20" i="1" s="1"/>
  <c r="AD20" i="1"/>
  <c r="AC20" i="1"/>
  <c r="AV20" i="1" s="1"/>
  <c r="AG19" i="1"/>
  <c r="BD19" i="1" s="1"/>
  <c r="AF19" i="1"/>
  <c r="BB19" i="1" s="1"/>
  <c r="AE19" i="1"/>
  <c r="AZ19" i="1" s="1"/>
  <c r="AD19" i="1"/>
  <c r="AC19" i="1"/>
  <c r="AV19" i="1" s="1"/>
  <c r="AG18" i="1"/>
  <c r="BD18" i="1" s="1"/>
  <c r="AF18" i="1"/>
  <c r="BB18" i="1" s="1"/>
  <c r="AE18" i="1"/>
  <c r="AZ18" i="1" s="1"/>
  <c r="AD18" i="1"/>
  <c r="AC18" i="1"/>
  <c r="AV18" i="1" s="1"/>
  <c r="AG17" i="1"/>
  <c r="BD17" i="1" s="1"/>
  <c r="AF17" i="1"/>
  <c r="BB17" i="1" s="1"/>
  <c r="AE17" i="1"/>
  <c r="AZ17" i="1" s="1"/>
  <c r="AD17" i="1"/>
  <c r="AC17" i="1"/>
  <c r="AV17" i="1" s="1"/>
  <c r="AG16" i="1"/>
  <c r="BD16" i="1" s="1"/>
  <c r="AF16" i="1"/>
  <c r="BB16" i="1" s="1"/>
  <c r="AE16" i="1"/>
  <c r="AZ16" i="1" s="1"/>
  <c r="AD16" i="1"/>
  <c r="AC16" i="1"/>
  <c r="AV16" i="1" s="1"/>
  <c r="AG15" i="1"/>
  <c r="BD15" i="1" s="1"/>
  <c r="AF15" i="1"/>
  <c r="BB15" i="1" s="1"/>
  <c r="AE15" i="1"/>
  <c r="AZ15" i="1" s="1"/>
  <c r="AD15" i="1"/>
  <c r="AC15" i="1"/>
  <c r="AV15" i="1" s="1"/>
  <c r="AG14" i="1"/>
  <c r="BD14" i="1" s="1"/>
  <c r="AF14" i="1"/>
  <c r="BB14" i="1" s="1"/>
  <c r="AE14" i="1"/>
  <c r="AZ14" i="1" s="1"/>
  <c r="AD14" i="1"/>
  <c r="AC14" i="1"/>
  <c r="AV14" i="1" s="1"/>
  <c r="AG13" i="1"/>
  <c r="BD13" i="1" s="1"/>
  <c r="AF13" i="1"/>
  <c r="BB13" i="1" s="1"/>
  <c r="AE13" i="1"/>
  <c r="AZ13" i="1" s="1"/>
  <c r="AD13" i="1"/>
  <c r="AC13" i="1"/>
  <c r="AV13" i="1" s="1"/>
  <c r="AG12" i="1"/>
  <c r="BD12" i="1" s="1"/>
  <c r="AF12" i="1"/>
  <c r="BB12" i="1" s="1"/>
  <c r="AE12" i="1"/>
  <c r="AZ12" i="1" s="1"/>
  <c r="AD12" i="1"/>
  <c r="AC12" i="1"/>
  <c r="AV12" i="1" s="1"/>
  <c r="AG11" i="1"/>
  <c r="BD11" i="1" s="1"/>
  <c r="AF11" i="1"/>
  <c r="BB11" i="1" s="1"/>
  <c r="AE11" i="1"/>
  <c r="AZ11" i="1" s="1"/>
  <c r="AD11" i="1"/>
  <c r="AC11" i="1"/>
  <c r="AV11" i="1" s="1"/>
  <c r="AG10" i="1"/>
  <c r="BD10" i="1" s="1"/>
  <c r="AF10" i="1"/>
  <c r="BB10" i="1" s="1"/>
  <c r="AE10" i="1"/>
  <c r="AZ10" i="1" s="1"/>
  <c r="AD10" i="1"/>
  <c r="AC10" i="1"/>
  <c r="AV10" i="1" s="1"/>
  <c r="AG9" i="1"/>
  <c r="BD9" i="1" s="1"/>
  <c r="AF9" i="1"/>
  <c r="BB9" i="1" s="1"/>
  <c r="AE9" i="1"/>
  <c r="AZ9" i="1" s="1"/>
  <c r="AD9" i="1"/>
  <c r="AC9" i="1"/>
  <c r="AV9" i="1" s="1"/>
  <c r="AG8" i="1"/>
  <c r="BD8" i="1" s="1"/>
  <c r="AF8" i="1"/>
  <c r="BB8" i="1" s="1"/>
  <c r="AE8" i="1"/>
  <c r="AZ8" i="1" s="1"/>
  <c r="AD8" i="1"/>
  <c r="AC8" i="1"/>
  <c r="AV8" i="1" s="1"/>
  <c r="AG7" i="1"/>
  <c r="BD7" i="1" s="1"/>
  <c r="AF7" i="1"/>
  <c r="BB7" i="1" s="1"/>
  <c r="AE7" i="1"/>
  <c r="AZ7" i="1" s="1"/>
  <c r="AD7" i="1"/>
  <c r="AC7" i="1"/>
  <c r="AV7" i="1" s="1"/>
  <c r="AG6" i="1"/>
  <c r="BD6" i="1" s="1"/>
  <c r="AF6" i="1"/>
  <c r="BB6" i="1" s="1"/>
  <c r="AE6" i="1"/>
  <c r="AZ6" i="1" s="1"/>
  <c r="AD6" i="1"/>
  <c r="AC6" i="1"/>
  <c r="AG5" i="1"/>
  <c r="BD5" i="1" s="1"/>
  <c r="AF5" i="1"/>
  <c r="BB5" i="1" s="1"/>
  <c r="AE5" i="1"/>
  <c r="AZ5" i="1" s="1"/>
  <c r="AD5" i="1"/>
  <c r="AX5" i="1" s="1"/>
  <c r="AC5" i="1"/>
  <c r="D17" i="3"/>
  <c r="D15" i="3"/>
  <c r="D6" i="3"/>
  <c r="D7" i="3"/>
  <c r="D8" i="3"/>
  <c r="D9" i="3"/>
  <c r="D10" i="3"/>
  <c r="D11" i="3"/>
  <c r="D12" i="3"/>
  <c r="D13" i="3"/>
  <c r="D14" i="3"/>
  <c r="D5" i="3"/>
  <c r="D4" i="3"/>
  <c r="C17" i="3"/>
  <c r="B17" i="3"/>
  <c r="F7" i="2"/>
  <c r="F6" i="2"/>
  <c r="F5" i="2"/>
  <c r="G196" i="2"/>
  <c r="F196" i="2"/>
  <c r="G195" i="2"/>
  <c r="F195" i="2"/>
  <c r="G194" i="2"/>
  <c r="F194" i="2"/>
  <c r="G193" i="2"/>
  <c r="F193" i="2"/>
  <c r="G192" i="2"/>
  <c r="F192" i="2"/>
  <c r="G191" i="2"/>
  <c r="F191" i="2"/>
  <c r="G190" i="2"/>
  <c r="F190" i="2"/>
  <c r="G189" i="2"/>
  <c r="F189" i="2"/>
  <c r="G188" i="2"/>
  <c r="F188" i="2"/>
  <c r="G187" i="2"/>
  <c r="F187" i="2"/>
  <c r="G186" i="2"/>
  <c r="F186" i="2"/>
  <c r="G185" i="2"/>
  <c r="F185" i="2"/>
  <c r="G184" i="2"/>
  <c r="F184" i="2"/>
  <c r="G183" i="2"/>
  <c r="F183" i="2"/>
  <c r="G182" i="2"/>
  <c r="F182" i="2"/>
  <c r="G181" i="2"/>
  <c r="F181" i="2"/>
  <c r="G180" i="2"/>
  <c r="F180" i="2"/>
  <c r="G179" i="2"/>
  <c r="F179" i="2"/>
  <c r="G178" i="2"/>
  <c r="F178" i="2"/>
  <c r="G177" i="2"/>
  <c r="F177" i="2"/>
  <c r="G176" i="2"/>
  <c r="F176" i="2"/>
  <c r="G175" i="2"/>
  <c r="F175" i="2"/>
  <c r="G174" i="2"/>
  <c r="F174" i="2"/>
  <c r="G173" i="2"/>
  <c r="F173" i="2"/>
  <c r="G172" i="2"/>
  <c r="F172" i="2"/>
  <c r="G171" i="2"/>
  <c r="F171" i="2"/>
  <c r="G170" i="2"/>
  <c r="F170" i="2"/>
  <c r="G169" i="2"/>
  <c r="F169" i="2"/>
  <c r="G168" i="2"/>
  <c r="F168" i="2"/>
  <c r="G167" i="2"/>
  <c r="F167" i="2"/>
  <c r="G166" i="2"/>
  <c r="F166" i="2"/>
  <c r="G165" i="2"/>
  <c r="F165" i="2"/>
  <c r="G164" i="2"/>
  <c r="F164" i="2"/>
  <c r="G163" i="2"/>
  <c r="F163" i="2"/>
  <c r="G162" i="2"/>
  <c r="F162" i="2"/>
  <c r="G161" i="2"/>
  <c r="F161" i="2"/>
  <c r="G160" i="2"/>
  <c r="F160" i="2"/>
  <c r="G159" i="2"/>
  <c r="F159" i="2"/>
  <c r="G158" i="2"/>
  <c r="F158" i="2"/>
  <c r="G157" i="2"/>
  <c r="F157" i="2"/>
  <c r="G156" i="2"/>
  <c r="F156" i="2"/>
  <c r="G155" i="2"/>
  <c r="F155" i="2"/>
  <c r="G154" i="2"/>
  <c r="F154" i="2"/>
  <c r="G153" i="2"/>
  <c r="F153" i="2"/>
  <c r="G152" i="2"/>
  <c r="F152" i="2"/>
  <c r="G151" i="2"/>
  <c r="F151" i="2"/>
  <c r="G150" i="2"/>
  <c r="F150" i="2"/>
  <c r="G149" i="2"/>
  <c r="F149" i="2"/>
  <c r="G148" i="2"/>
  <c r="F148" i="2"/>
  <c r="G147" i="2"/>
  <c r="F147" i="2"/>
  <c r="G146" i="2"/>
  <c r="F146" i="2"/>
  <c r="G145" i="2"/>
  <c r="F145" i="2"/>
  <c r="G144" i="2"/>
  <c r="F144" i="2"/>
  <c r="G143" i="2"/>
  <c r="F143" i="2"/>
  <c r="G142" i="2"/>
  <c r="F142" i="2"/>
  <c r="G141" i="2"/>
  <c r="F141" i="2"/>
  <c r="G140" i="2"/>
  <c r="F140" i="2"/>
  <c r="G139" i="2"/>
  <c r="F139" i="2"/>
  <c r="G138" i="2"/>
  <c r="F138" i="2"/>
  <c r="G137" i="2"/>
  <c r="F137" i="2"/>
  <c r="G136" i="2"/>
  <c r="F136" i="2"/>
  <c r="G135" i="2"/>
  <c r="F135" i="2"/>
  <c r="G134" i="2"/>
  <c r="F134" i="2"/>
  <c r="G133" i="2"/>
  <c r="F133" i="2"/>
  <c r="G132" i="2"/>
  <c r="F132" i="2"/>
  <c r="G131" i="2"/>
  <c r="F131" i="2"/>
  <c r="G130" i="2"/>
  <c r="F130" i="2"/>
  <c r="G129" i="2"/>
  <c r="F129" i="2"/>
  <c r="G128" i="2"/>
  <c r="F128" i="2"/>
  <c r="G127" i="2"/>
  <c r="F127" i="2"/>
  <c r="G126" i="2"/>
  <c r="F126" i="2"/>
  <c r="G125" i="2"/>
  <c r="F125" i="2"/>
  <c r="G124" i="2"/>
  <c r="F124" i="2"/>
  <c r="G123" i="2"/>
  <c r="F123" i="2"/>
  <c r="G122" i="2"/>
  <c r="F122" i="2"/>
  <c r="G121" i="2"/>
  <c r="F121" i="2"/>
  <c r="G120" i="2"/>
  <c r="F120" i="2"/>
  <c r="G119" i="2"/>
  <c r="F119" i="2"/>
  <c r="G118" i="2"/>
  <c r="F118" i="2"/>
  <c r="G117" i="2"/>
  <c r="F117" i="2"/>
  <c r="G116" i="2"/>
  <c r="F116" i="2"/>
  <c r="G115" i="2"/>
  <c r="F115" i="2"/>
  <c r="G114" i="2"/>
  <c r="F114" i="2"/>
  <c r="G113" i="2"/>
  <c r="F113" i="2"/>
  <c r="G112" i="2"/>
  <c r="F112" i="2"/>
  <c r="G111" i="2"/>
  <c r="F111" i="2"/>
  <c r="G110" i="2"/>
  <c r="F110" i="2"/>
  <c r="G109" i="2"/>
  <c r="F109" i="2"/>
  <c r="G108" i="2"/>
  <c r="F108" i="2"/>
  <c r="G107" i="2"/>
  <c r="F107" i="2"/>
  <c r="G106" i="2"/>
  <c r="F106" i="2"/>
  <c r="G105" i="2"/>
  <c r="F105" i="2"/>
  <c r="G104" i="2"/>
  <c r="F104" i="2"/>
  <c r="G103" i="2"/>
  <c r="F103" i="2"/>
  <c r="G102" i="2"/>
  <c r="F102" i="2"/>
  <c r="G101" i="2"/>
  <c r="F101" i="2"/>
  <c r="G100" i="2"/>
  <c r="F100" i="2"/>
  <c r="G99" i="2"/>
  <c r="F99" i="2"/>
  <c r="G98" i="2"/>
  <c r="F98" i="2"/>
  <c r="G97" i="2"/>
  <c r="F97" i="2"/>
  <c r="G96" i="2"/>
  <c r="F96" i="2"/>
  <c r="G95" i="2"/>
  <c r="F95" i="2"/>
  <c r="G94" i="2"/>
  <c r="F94" i="2"/>
  <c r="G93" i="2"/>
  <c r="F93" i="2"/>
  <c r="G92" i="2"/>
  <c r="F92" i="2"/>
  <c r="G91" i="2"/>
  <c r="F91" i="2"/>
  <c r="G90" i="2"/>
  <c r="F90" i="2"/>
  <c r="G89" i="2"/>
  <c r="F89" i="2"/>
  <c r="G88" i="2"/>
  <c r="F88" i="2"/>
  <c r="G87" i="2"/>
  <c r="F87" i="2"/>
  <c r="G86" i="2"/>
  <c r="F86" i="2"/>
  <c r="G85" i="2"/>
  <c r="F85" i="2"/>
  <c r="G84" i="2"/>
  <c r="F84" i="2"/>
  <c r="G83" i="2"/>
  <c r="F83" i="2"/>
  <c r="G82" i="2"/>
  <c r="F82" i="2"/>
  <c r="G81" i="2"/>
  <c r="F81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G70" i="2"/>
  <c r="F70" i="2"/>
  <c r="G69" i="2"/>
  <c r="F69" i="2"/>
  <c r="G68" i="2"/>
  <c r="F68" i="2"/>
  <c r="G67" i="2"/>
  <c r="F67" i="2"/>
  <c r="G66" i="2"/>
  <c r="F66" i="2"/>
  <c r="G65" i="2"/>
  <c r="F65" i="2"/>
  <c r="G64" i="2"/>
  <c r="F64" i="2"/>
  <c r="G63" i="2"/>
  <c r="F63" i="2"/>
  <c r="G62" i="2"/>
  <c r="F62" i="2"/>
  <c r="G61" i="2"/>
  <c r="F61" i="2"/>
  <c r="G60" i="2"/>
  <c r="F60" i="2"/>
  <c r="G59" i="2"/>
  <c r="F59" i="2"/>
  <c r="G58" i="2"/>
  <c r="F58" i="2"/>
  <c r="G57" i="2"/>
  <c r="F57" i="2"/>
  <c r="G56" i="2"/>
  <c r="F56" i="2"/>
  <c r="G55" i="2"/>
  <c r="F55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G6" i="2"/>
  <c r="G5" i="2"/>
  <c r="BE8" i="7" l="1"/>
  <c r="BF8" i="7" s="1"/>
  <c r="BG8" i="7" s="1"/>
  <c r="BK5" i="7" s="1"/>
  <c r="BE31" i="7"/>
  <c r="BF31" i="7" s="1"/>
  <c r="BG31" i="7" s="1"/>
  <c r="BH31" i="7" s="1"/>
  <c r="BE3" i="7"/>
  <c r="BF3" i="7" s="1"/>
  <c r="BG3" i="7" s="1"/>
  <c r="BK4" i="7" s="1"/>
  <c r="BE12" i="7"/>
  <c r="BF12" i="7" s="1"/>
  <c r="BG12" i="7" s="1"/>
  <c r="BH12" i="7" s="1"/>
  <c r="BE16" i="7"/>
  <c r="BF16" i="7" s="1"/>
  <c r="BG16" i="7" s="1"/>
  <c r="BH16" i="7" s="1"/>
  <c r="BE30" i="7"/>
  <c r="BF30" i="7" s="1"/>
  <c r="BG30" i="7" s="1"/>
  <c r="BH30" i="7" s="1"/>
  <c r="BE22" i="7"/>
  <c r="BF22" i="7" s="1"/>
  <c r="BG22" i="7" s="1"/>
  <c r="BH22" i="7" s="1"/>
  <c r="BE33" i="7"/>
  <c r="BF33" i="7" s="1"/>
  <c r="BG33" i="7" s="1"/>
  <c r="BH33" i="7" s="1"/>
  <c r="BH8" i="7"/>
  <c r="BL5" i="7" s="1"/>
  <c r="BE7" i="7"/>
  <c r="BF7" i="7" s="1"/>
  <c r="BG7" i="7" s="1"/>
  <c r="BH7" i="7" s="1"/>
  <c r="BE25" i="7"/>
  <c r="BF25" i="7" s="1"/>
  <c r="BG25" i="7" s="1"/>
  <c r="BH25" i="7" s="1"/>
  <c r="BE5" i="7"/>
  <c r="BF5" i="7" s="1"/>
  <c r="BG5" i="7" s="1"/>
  <c r="BH5" i="7" s="1"/>
  <c r="BE27" i="7"/>
  <c r="BF27" i="7" s="1"/>
  <c r="BG27" i="7" s="1"/>
  <c r="BH27" i="7" s="1"/>
  <c r="BE32" i="7"/>
  <c r="BF32" i="7" s="1"/>
  <c r="BG32" i="7" s="1"/>
  <c r="BH32" i="7" s="1"/>
  <c r="BE21" i="7"/>
  <c r="BF21" i="7" s="1"/>
  <c r="BG21" i="7" s="1"/>
  <c r="BH21" i="7" s="1"/>
  <c r="BE6" i="7"/>
  <c r="BF6" i="7" s="1"/>
  <c r="BG6" i="7" s="1"/>
  <c r="BH6" i="7" s="1"/>
  <c r="BE10" i="7"/>
  <c r="BF10" i="7" s="1"/>
  <c r="BG10" i="7" s="1"/>
  <c r="BH10" i="7" s="1"/>
  <c r="BE14" i="7"/>
  <c r="BF14" i="7" s="1"/>
  <c r="BG14" i="7" s="1"/>
  <c r="BH14" i="7" s="1"/>
  <c r="BE18" i="7"/>
  <c r="BF18" i="7" s="1"/>
  <c r="BG18" i="7" s="1"/>
  <c r="BH18" i="7" s="1"/>
  <c r="BE29" i="7"/>
  <c r="BF29" i="7" s="1"/>
  <c r="BG29" i="7" s="1"/>
  <c r="BH29" i="7" s="1"/>
  <c r="BE20" i="7"/>
  <c r="BF20" i="7" s="1"/>
  <c r="BG20" i="7" s="1"/>
  <c r="BH20" i="7" s="1"/>
  <c r="BE24" i="7"/>
  <c r="BF24" i="7" s="1"/>
  <c r="BG24" i="7" s="1"/>
  <c r="BH24" i="7" s="1"/>
  <c r="BE4" i="7"/>
  <c r="BF4" i="7" s="1"/>
  <c r="BG4" i="7" s="1"/>
  <c r="BH4" i="7" s="1"/>
  <c r="BE15" i="7"/>
  <c r="BF15" i="7" s="1"/>
  <c r="BG15" i="7" s="1"/>
  <c r="BH15" i="7" s="1"/>
  <c r="BE11" i="7"/>
  <c r="BF11" i="7" s="1"/>
  <c r="BG11" i="7" s="1"/>
  <c r="BH11" i="7" s="1"/>
  <c r="BE9" i="7"/>
  <c r="BF9" i="7" s="1"/>
  <c r="BG9" i="7" s="1"/>
  <c r="BH9" i="7" s="1"/>
  <c r="BE13" i="7"/>
  <c r="BF13" i="7" s="1"/>
  <c r="BG13" i="7" s="1"/>
  <c r="BH13" i="7" s="1"/>
  <c r="BE17" i="7"/>
  <c r="BF17" i="7" s="1"/>
  <c r="BG17" i="7" s="1"/>
  <c r="BH17" i="7" s="1"/>
  <c r="BE23" i="7"/>
  <c r="BF23" i="7" s="1"/>
  <c r="BG23" i="7" s="1"/>
  <c r="BH23" i="7" s="1"/>
  <c r="BE19" i="7"/>
  <c r="BF19" i="7" s="1"/>
  <c r="BG19" i="7" s="1"/>
  <c r="BH19" i="7" s="1"/>
  <c r="BE26" i="7"/>
  <c r="BF26" i="7" s="1"/>
  <c r="BG26" i="7" s="1"/>
  <c r="BH26" i="7" s="1"/>
  <c r="BE28" i="7"/>
  <c r="BF28" i="7" s="1"/>
  <c r="BG28" i="7" s="1"/>
  <c r="BH28" i="7" s="1"/>
  <c r="L2" i="6"/>
  <c r="L31" i="6"/>
  <c r="L29" i="6"/>
  <c r="L21" i="6"/>
  <c r="L15" i="6"/>
  <c r="L13" i="6"/>
  <c r="L5" i="6"/>
  <c r="L3" i="6"/>
  <c r="M32" i="6"/>
  <c r="M30" i="6"/>
  <c r="M28" i="6"/>
  <c r="M26" i="6"/>
  <c r="M24" i="6"/>
  <c r="M20" i="6"/>
  <c r="M2" i="6"/>
  <c r="M29" i="6"/>
  <c r="M27" i="6"/>
  <c r="M23" i="6"/>
  <c r="M22" i="6"/>
  <c r="M18" i="6"/>
  <c r="M16" i="6"/>
  <c r="M14" i="6"/>
  <c r="M12" i="6"/>
  <c r="M10" i="6"/>
  <c r="M8" i="6"/>
  <c r="M6" i="6"/>
  <c r="M4" i="6"/>
  <c r="M25" i="6"/>
  <c r="M21" i="6"/>
  <c r="M19" i="6"/>
  <c r="M17" i="6"/>
  <c r="M15" i="6"/>
  <c r="M13" i="6"/>
  <c r="M11" i="6"/>
  <c r="M9" i="6"/>
  <c r="M7" i="6"/>
  <c r="M5" i="6"/>
  <c r="M3" i="6"/>
  <c r="M31" i="6"/>
  <c r="L27" i="6"/>
  <c r="L25" i="6"/>
  <c r="L19" i="6"/>
  <c r="L17" i="6"/>
  <c r="L23" i="6"/>
  <c r="L11" i="6"/>
  <c r="L9" i="6"/>
  <c r="L7" i="6"/>
  <c r="L28" i="6"/>
  <c r="L26" i="6"/>
  <c r="L22" i="6"/>
  <c r="L20" i="6"/>
  <c r="L18" i="6"/>
  <c r="L16" i="6"/>
  <c r="L14" i="6"/>
  <c r="L12" i="6"/>
  <c r="L10" i="6"/>
  <c r="L8" i="6"/>
  <c r="L6" i="6"/>
  <c r="L4" i="6"/>
  <c r="L30" i="6"/>
  <c r="L24" i="6"/>
  <c r="L32" i="6"/>
  <c r="AC1" i="1"/>
  <c r="AV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5" i="1"/>
  <c r="BH3" i="7" l="1"/>
  <c r="BL4" i="7" s="1"/>
  <c r="F112" i="9"/>
  <c r="AN114" i="1"/>
  <c r="F112" i="8" s="1"/>
  <c r="F33" i="9"/>
  <c r="AN35" i="1"/>
  <c r="F33" i="8" s="1"/>
  <c r="F48" i="9"/>
  <c r="AN50" i="1"/>
  <c r="F48" i="8" s="1"/>
  <c r="F3" i="9"/>
  <c r="AN5" i="1"/>
  <c r="F3" i="8" s="1"/>
  <c r="F367" i="9"/>
  <c r="AN369" i="1"/>
  <c r="F367" i="8" s="1"/>
  <c r="F359" i="9"/>
  <c r="AN361" i="1"/>
  <c r="F359" i="8" s="1"/>
  <c r="F351" i="9"/>
  <c r="AN353" i="1"/>
  <c r="F351" i="8" s="1"/>
  <c r="F343" i="9"/>
  <c r="AN345" i="1"/>
  <c r="F343" i="8" s="1"/>
  <c r="F335" i="9"/>
  <c r="AN337" i="1"/>
  <c r="F335" i="8" s="1"/>
  <c r="F327" i="9"/>
  <c r="AN329" i="1"/>
  <c r="F327" i="8" s="1"/>
  <c r="F319" i="9"/>
  <c r="AN321" i="1"/>
  <c r="F319" i="8" s="1"/>
  <c r="F311" i="9"/>
  <c r="AN313" i="1"/>
  <c r="F311" i="8" s="1"/>
  <c r="F303" i="9"/>
  <c r="AN305" i="1"/>
  <c r="F303" i="8" s="1"/>
  <c r="F295" i="9"/>
  <c r="AN297" i="1"/>
  <c r="F295" i="8" s="1"/>
  <c r="F287" i="9"/>
  <c r="AN289" i="1"/>
  <c r="F287" i="8" s="1"/>
  <c r="F279" i="9"/>
  <c r="AN281" i="1"/>
  <c r="F279" i="8" s="1"/>
  <c r="F271" i="9"/>
  <c r="AN273" i="1"/>
  <c r="F271" i="8" s="1"/>
  <c r="F263" i="9"/>
  <c r="AN265" i="1"/>
  <c r="F263" i="8" s="1"/>
  <c r="F255" i="9"/>
  <c r="AN257" i="1"/>
  <c r="F255" i="8" s="1"/>
  <c r="F247" i="9"/>
  <c r="AN249" i="1"/>
  <c r="F247" i="8" s="1"/>
  <c r="F239" i="9"/>
  <c r="AN241" i="1"/>
  <c r="F239" i="8" s="1"/>
  <c r="F231" i="9"/>
  <c r="AN233" i="1"/>
  <c r="F231" i="8" s="1"/>
  <c r="F223" i="9"/>
  <c r="AN225" i="1"/>
  <c r="F223" i="8" s="1"/>
  <c r="F215" i="9"/>
  <c r="AN217" i="1"/>
  <c r="F215" i="8" s="1"/>
  <c r="F207" i="9"/>
  <c r="AN209" i="1"/>
  <c r="F207" i="8" s="1"/>
  <c r="F199" i="9"/>
  <c r="AN201" i="1"/>
  <c r="F199" i="8" s="1"/>
  <c r="F191" i="9"/>
  <c r="AN193" i="1"/>
  <c r="F191" i="8" s="1"/>
  <c r="F183" i="9"/>
  <c r="AN185" i="1"/>
  <c r="F183" i="8" s="1"/>
  <c r="F175" i="9"/>
  <c r="AN177" i="1"/>
  <c r="F175" i="8" s="1"/>
  <c r="F167" i="9"/>
  <c r="AN169" i="1"/>
  <c r="F167" i="8" s="1"/>
  <c r="F159" i="9"/>
  <c r="AN161" i="1"/>
  <c r="F159" i="8" s="1"/>
  <c r="F151" i="9"/>
  <c r="AN153" i="1"/>
  <c r="F151" i="8" s="1"/>
  <c r="F143" i="9"/>
  <c r="AN145" i="1"/>
  <c r="F143" i="8" s="1"/>
  <c r="F135" i="9"/>
  <c r="AN137" i="1"/>
  <c r="F135" i="8" s="1"/>
  <c r="F127" i="9"/>
  <c r="AN129" i="1"/>
  <c r="F127" i="8" s="1"/>
  <c r="F119" i="9"/>
  <c r="AN121" i="1"/>
  <c r="F119" i="8" s="1"/>
  <c r="F111" i="9"/>
  <c r="AN113" i="1"/>
  <c r="F111" i="8" s="1"/>
  <c r="F103" i="9"/>
  <c r="AN105" i="1"/>
  <c r="F103" i="8" s="1"/>
  <c r="F95" i="9"/>
  <c r="AN97" i="1"/>
  <c r="F95" i="8" s="1"/>
  <c r="F87" i="9"/>
  <c r="AN89" i="1"/>
  <c r="F87" i="8" s="1"/>
  <c r="F79" i="9"/>
  <c r="AN81" i="1"/>
  <c r="F79" i="8" s="1"/>
  <c r="F71" i="9"/>
  <c r="AN73" i="1"/>
  <c r="F71" i="8" s="1"/>
  <c r="F63" i="9"/>
  <c r="AN65" i="1"/>
  <c r="F63" i="8" s="1"/>
  <c r="F55" i="9"/>
  <c r="AN57" i="1"/>
  <c r="F55" i="8" s="1"/>
  <c r="F47" i="9"/>
  <c r="AN49" i="1"/>
  <c r="F47" i="8" s="1"/>
  <c r="F39" i="9"/>
  <c r="AN41" i="1"/>
  <c r="F39" i="8" s="1"/>
  <c r="F31" i="9"/>
  <c r="AN33" i="1"/>
  <c r="F31" i="8" s="1"/>
  <c r="F23" i="9"/>
  <c r="AN25" i="1"/>
  <c r="F23" i="8" s="1"/>
  <c r="F15" i="9"/>
  <c r="AN17" i="1"/>
  <c r="F15" i="8" s="1"/>
  <c r="F7" i="9"/>
  <c r="AN9" i="1"/>
  <c r="F7" i="8" s="1"/>
  <c r="F49" i="9"/>
  <c r="AN51" i="1"/>
  <c r="F49" i="8" s="1"/>
  <c r="F368" i="9"/>
  <c r="AN370" i="1"/>
  <c r="F368" i="8" s="1"/>
  <c r="F336" i="9"/>
  <c r="AN338" i="1"/>
  <c r="F336" i="8" s="1"/>
  <c r="F312" i="9"/>
  <c r="AN314" i="1"/>
  <c r="F312" i="8" s="1"/>
  <c r="F280" i="9"/>
  <c r="AN282" i="1"/>
  <c r="F280" i="8" s="1"/>
  <c r="F256" i="9"/>
  <c r="AN258" i="1"/>
  <c r="F256" i="8" s="1"/>
  <c r="F232" i="9"/>
  <c r="AN234" i="1"/>
  <c r="F232" i="8" s="1"/>
  <c r="F200" i="9"/>
  <c r="AN202" i="1"/>
  <c r="F200" i="8" s="1"/>
  <c r="F168" i="9"/>
  <c r="AN170" i="1"/>
  <c r="F168" i="8" s="1"/>
  <c r="F152" i="9"/>
  <c r="AN154" i="1"/>
  <c r="F152" i="8" s="1"/>
  <c r="F120" i="9"/>
  <c r="AN122" i="1"/>
  <c r="F120" i="8" s="1"/>
  <c r="F96" i="9"/>
  <c r="AN98" i="1"/>
  <c r="F96" i="8" s="1"/>
  <c r="F64" i="9"/>
  <c r="AN66" i="1"/>
  <c r="F64" i="8" s="1"/>
  <c r="F24" i="9"/>
  <c r="AN26" i="1"/>
  <c r="F24" i="8" s="1"/>
  <c r="F374" i="9"/>
  <c r="AN376" i="1"/>
  <c r="F374" i="8" s="1"/>
  <c r="F366" i="9"/>
  <c r="AN368" i="1"/>
  <c r="F366" i="8" s="1"/>
  <c r="F358" i="9"/>
  <c r="AN360" i="1"/>
  <c r="F358" i="8" s="1"/>
  <c r="F350" i="9"/>
  <c r="AN352" i="1"/>
  <c r="F350" i="8" s="1"/>
  <c r="F342" i="9"/>
  <c r="AN344" i="1"/>
  <c r="F342" i="8" s="1"/>
  <c r="F334" i="9"/>
  <c r="AN336" i="1"/>
  <c r="F334" i="8" s="1"/>
  <c r="F326" i="9"/>
  <c r="AN328" i="1"/>
  <c r="F326" i="8" s="1"/>
  <c r="F318" i="9"/>
  <c r="AN320" i="1"/>
  <c r="F318" i="8" s="1"/>
  <c r="F310" i="9"/>
  <c r="AN312" i="1"/>
  <c r="F310" i="8" s="1"/>
  <c r="F302" i="9"/>
  <c r="AN304" i="1"/>
  <c r="F302" i="8" s="1"/>
  <c r="F294" i="9"/>
  <c r="AN296" i="1"/>
  <c r="F294" i="8" s="1"/>
  <c r="F286" i="9"/>
  <c r="AN288" i="1"/>
  <c r="F286" i="8" s="1"/>
  <c r="F278" i="9"/>
  <c r="AN280" i="1"/>
  <c r="F278" i="8" s="1"/>
  <c r="F270" i="9"/>
  <c r="AN272" i="1"/>
  <c r="F270" i="8" s="1"/>
  <c r="F262" i="9"/>
  <c r="AN264" i="1"/>
  <c r="F262" i="8" s="1"/>
  <c r="F254" i="9"/>
  <c r="AN256" i="1"/>
  <c r="F254" i="8" s="1"/>
  <c r="F246" i="9"/>
  <c r="AN248" i="1"/>
  <c r="F246" i="8" s="1"/>
  <c r="F238" i="9"/>
  <c r="AN240" i="1"/>
  <c r="F238" i="8" s="1"/>
  <c r="F230" i="9"/>
  <c r="AN232" i="1"/>
  <c r="F230" i="8" s="1"/>
  <c r="F222" i="9"/>
  <c r="AN224" i="1"/>
  <c r="F222" i="8" s="1"/>
  <c r="F214" i="9"/>
  <c r="AN216" i="1"/>
  <c r="F214" i="8" s="1"/>
  <c r="F206" i="9"/>
  <c r="AN208" i="1"/>
  <c r="F206" i="8" s="1"/>
  <c r="F198" i="9"/>
  <c r="AN200" i="1"/>
  <c r="F198" i="8" s="1"/>
  <c r="F190" i="9"/>
  <c r="AN192" i="1"/>
  <c r="F190" i="8" s="1"/>
  <c r="F182" i="9"/>
  <c r="AN184" i="1"/>
  <c r="F182" i="8" s="1"/>
  <c r="F174" i="9"/>
  <c r="AN176" i="1"/>
  <c r="F174" i="8" s="1"/>
  <c r="F166" i="9"/>
  <c r="AN168" i="1"/>
  <c r="F166" i="8" s="1"/>
  <c r="F158" i="9"/>
  <c r="AN160" i="1"/>
  <c r="F158" i="8" s="1"/>
  <c r="F150" i="9"/>
  <c r="AN152" i="1"/>
  <c r="F150" i="8" s="1"/>
  <c r="F142" i="9"/>
  <c r="AN144" i="1"/>
  <c r="F142" i="8" s="1"/>
  <c r="F134" i="9"/>
  <c r="AN136" i="1"/>
  <c r="F134" i="8" s="1"/>
  <c r="F126" i="9"/>
  <c r="AN128" i="1"/>
  <c r="F126" i="8" s="1"/>
  <c r="F118" i="9"/>
  <c r="AN120" i="1"/>
  <c r="F118" i="8" s="1"/>
  <c r="F110" i="9"/>
  <c r="AN112" i="1"/>
  <c r="F110" i="8" s="1"/>
  <c r="F102" i="9"/>
  <c r="AN104" i="1"/>
  <c r="F102" i="8" s="1"/>
  <c r="F94" i="9"/>
  <c r="AN96" i="1"/>
  <c r="F94" i="8" s="1"/>
  <c r="F86" i="9"/>
  <c r="AN88" i="1"/>
  <c r="F86" i="8" s="1"/>
  <c r="F78" i="9"/>
  <c r="AN80" i="1"/>
  <c r="F78" i="8" s="1"/>
  <c r="F70" i="9"/>
  <c r="AN72" i="1"/>
  <c r="F70" i="8" s="1"/>
  <c r="F62" i="9"/>
  <c r="AN64" i="1"/>
  <c r="F62" i="8" s="1"/>
  <c r="F54" i="9"/>
  <c r="AN56" i="1"/>
  <c r="F54" i="8" s="1"/>
  <c r="F46" i="9"/>
  <c r="AN48" i="1"/>
  <c r="F46" i="8" s="1"/>
  <c r="F38" i="9"/>
  <c r="AN40" i="1"/>
  <c r="F38" i="8" s="1"/>
  <c r="F30" i="9"/>
  <c r="AN32" i="1"/>
  <c r="F30" i="8" s="1"/>
  <c r="F22" i="9"/>
  <c r="AN24" i="1"/>
  <c r="F22" i="8" s="1"/>
  <c r="F14" i="9"/>
  <c r="AN16" i="1"/>
  <c r="F14" i="8" s="1"/>
  <c r="F6" i="9"/>
  <c r="AN8" i="1"/>
  <c r="F6" i="8" s="1"/>
  <c r="F9" i="9"/>
  <c r="AN11" i="1"/>
  <c r="F9" i="8" s="1"/>
  <c r="F360" i="9"/>
  <c r="AN362" i="1"/>
  <c r="F360" i="8" s="1"/>
  <c r="F328" i="9"/>
  <c r="AN330" i="1"/>
  <c r="F328" i="8" s="1"/>
  <c r="F296" i="9"/>
  <c r="AN298" i="1"/>
  <c r="F296" i="8" s="1"/>
  <c r="F264" i="9"/>
  <c r="AN266" i="1"/>
  <c r="F264" i="8" s="1"/>
  <c r="F224" i="9"/>
  <c r="AN226" i="1"/>
  <c r="F224" i="8" s="1"/>
  <c r="F184" i="9"/>
  <c r="AN186" i="1"/>
  <c r="F184" i="8" s="1"/>
  <c r="F136" i="9"/>
  <c r="AN138" i="1"/>
  <c r="F136" i="8" s="1"/>
  <c r="F72" i="9"/>
  <c r="AN74" i="1"/>
  <c r="F72" i="8" s="1"/>
  <c r="F16" i="9"/>
  <c r="AN18" i="1"/>
  <c r="F16" i="8" s="1"/>
  <c r="F373" i="9"/>
  <c r="AN375" i="1"/>
  <c r="F373" i="8" s="1"/>
  <c r="F365" i="9"/>
  <c r="AN367" i="1"/>
  <c r="F365" i="8" s="1"/>
  <c r="F357" i="9"/>
  <c r="AN359" i="1"/>
  <c r="F357" i="8" s="1"/>
  <c r="F349" i="9"/>
  <c r="AN351" i="1"/>
  <c r="F349" i="8" s="1"/>
  <c r="F341" i="9"/>
  <c r="AN343" i="1"/>
  <c r="F341" i="8" s="1"/>
  <c r="F333" i="9"/>
  <c r="AN335" i="1"/>
  <c r="F333" i="8" s="1"/>
  <c r="F325" i="9"/>
  <c r="AN327" i="1"/>
  <c r="F325" i="8" s="1"/>
  <c r="F317" i="9"/>
  <c r="AN319" i="1"/>
  <c r="F317" i="8" s="1"/>
  <c r="F309" i="9"/>
  <c r="AN311" i="1"/>
  <c r="F309" i="8" s="1"/>
  <c r="F301" i="9"/>
  <c r="AN303" i="1"/>
  <c r="F301" i="8" s="1"/>
  <c r="F293" i="9"/>
  <c r="AN295" i="1"/>
  <c r="F293" i="8" s="1"/>
  <c r="F285" i="9"/>
  <c r="AN287" i="1"/>
  <c r="F285" i="8" s="1"/>
  <c r="F277" i="9"/>
  <c r="AN279" i="1"/>
  <c r="F277" i="8" s="1"/>
  <c r="F269" i="9"/>
  <c r="AN271" i="1"/>
  <c r="F269" i="8" s="1"/>
  <c r="F261" i="9"/>
  <c r="AN263" i="1"/>
  <c r="F261" i="8" s="1"/>
  <c r="F253" i="9"/>
  <c r="AN255" i="1"/>
  <c r="F253" i="8" s="1"/>
  <c r="F245" i="9"/>
  <c r="AN247" i="1"/>
  <c r="F245" i="8" s="1"/>
  <c r="F237" i="9"/>
  <c r="AN239" i="1"/>
  <c r="F237" i="8" s="1"/>
  <c r="F229" i="9"/>
  <c r="AN231" i="1"/>
  <c r="F229" i="8" s="1"/>
  <c r="F221" i="9"/>
  <c r="AN223" i="1"/>
  <c r="F221" i="8" s="1"/>
  <c r="F213" i="9"/>
  <c r="AN215" i="1"/>
  <c r="F213" i="8" s="1"/>
  <c r="F205" i="9"/>
  <c r="AN207" i="1"/>
  <c r="F205" i="8" s="1"/>
  <c r="F197" i="9"/>
  <c r="AN199" i="1"/>
  <c r="F197" i="8" s="1"/>
  <c r="F189" i="9"/>
  <c r="AN191" i="1"/>
  <c r="F189" i="8" s="1"/>
  <c r="F181" i="9"/>
  <c r="AN183" i="1"/>
  <c r="F181" i="8" s="1"/>
  <c r="F173" i="9"/>
  <c r="AN175" i="1"/>
  <c r="F173" i="8" s="1"/>
  <c r="F165" i="9"/>
  <c r="AN167" i="1"/>
  <c r="F165" i="8" s="1"/>
  <c r="F157" i="9"/>
  <c r="AN159" i="1"/>
  <c r="F157" i="8" s="1"/>
  <c r="F149" i="9"/>
  <c r="AN151" i="1"/>
  <c r="F149" i="8" s="1"/>
  <c r="F141" i="9"/>
  <c r="AN143" i="1"/>
  <c r="F141" i="8" s="1"/>
  <c r="F133" i="9"/>
  <c r="AN135" i="1"/>
  <c r="F133" i="8" s="1"/>
  <c r="F125" i="9"/>
  <c r="AN127" i="1"/>
  <c r="F125" i="8" s="1"/>
  <c r="F117" i="9"/>
  <c r="AN119" i="1"/>
  <c r="F117" i="8" s="1"/>
  <c r="F109" i="9"/>
  <c r="AN111" i="1"/>
  <c r="F109" i="8" s="1"/>
  <c r="F101" i="9"/>
  <c r="AN103" i="1"/>
  <c r="F101" i="8" s="1"/>
  <c r="F93" i="9"/>
  <c r="AN95" i="1"/>
  <c r="F93" i="8" s="1"/>
  <c r="F85" i="9"/>
  <c r="AN87" i="1"/>
  <c r="F85" i="8" s="1"/>
  <c r="F77" i="9"/>
  <c r="AN79" i="1"/>
  <c r="F77" i="8" s="1"/>
  <c r="F69" i="9"/>
  <c r="AN71" i="1"/>
  <c r="F69" i="8" s="1"/>
  <c r="F61" i="9"/>
  <c r="AN63" i="1"/>
  <c r="F61" i="8" s="1"/>
  <c r="F53" i="9"/>
  <c r="AN55" i="1"/>
  <c r="F53" i="8" s="1"/>
  <c r="F45" i="9"/>
  <c r="AN47" i="1"/>
  <c r="F45" i="8" s="1"/>
  <c r="F37" i="9"/>
  <c r="AN39" i="1"/>
  <c r="F37" i="8" s="1"/>
  <c r="F29" i="9"/>
  <c r="AN31" i="1"/>
  <c r="F29" i="8" s="1"/>
  <c r="F21" i="9"/>
  <c r="AN23" i="1"/>
  <c r="F21" i="8" s="1"/>
  <c r="F13" i="9"/>
  <c r="AN15" i="1"/>
  <c r="F13" i="8" s="1"/>
  <c r="F5" i="9"/>
  <c r="AN7" i="1"/>
  <c r="F5" i="8" s="1"/>
  <c r="F361" i="9"/>
  <c r="AN363" i="1"/>
  <c r="F361" i="8" s="1"/>
  <c r="F345" i="9"/>
  <c r="AN347" i="1"/>
  <c r="F345" i="8" s="1"/>
  <c r="F329" i="9"/>
  <c r="AN331" i="1"/>
  <c r="F329" i="8" s="1"/>
  <c r="F321" i="9"/>
  <c r="AN323" i="1"/>
  <c r="F321" i="8" s="1"/>
  <c r="F305" i="9"/>
  <c r="AN307" i="1"/>
  <c r="F305" i="8" s="1"/>
  <c r="F289" i="9"/>
  <c r="AN291" i="1"/>
  <c r="F289" i="8" s="1"/>
  <c r="F273" i="9"/>
  <c r="AN275" i="1"/>
  <c r="F273" i="8" s="1"/>
  <c r="F257" i="9"/>
  <c r="AN259" i="1"/>
  <c r="F257" i="8" s="1"/>
  <c r="F241" i="9"/>
  <c r="AN243" i="1"/>
  <c r="F241" i="8" s="1"/>
  <c r="F225" i="9"/>
  <c r="AN227" i="1"/>
  <c r="F225" i="8" s="1"/>
  <c r="F209" i="9"/>
  <c r="AN211" i="1"/>
  <c r="F209" i="8" s="1"/>
  <c r="F185" i="9"/>
  <c r="AN187" i="1"/>
  <c r="F185" i="8" s="1"/>
  <c r="F153" i="9"/>
  <c r="AN155" i="1"/>
  <c r="F153" i="8" s="1"/>
  <c r="F25" i="9"/>
  <c r="AN27" i="1"/>
  <c r="F25" i="8" s="1"/>
  <c r="F344" i="9"/>
  <c r="AN346" i="1"/>
  <c r="F344" i="8" s="1"/>
  <c r="F304" i="9"/>
  <c r="AN306" i="1"/>
  <c r="F304" i="8" s="1"/>
  <c r="F272" i="9"/>
  <c r="AN274" i="1"/>
  <c r="F272" i="8" s="1"/>
  <c r="F240" i="9"/>
  <c r="AN242" i="1"/>
  <c r="F240" i="8" s="1"/>
  <c r="F216" i="9"/>
  <c r="AN218" i="1"/>
  <c r="F216" i="8" s="1"/>
  <c r="F192" i="9"/>
  <c r="AN194" i="1"/>
  <c r="F192" i="8" s="1"/>
  <c r="F160" i="9"/>
  <c r="AN162" i="1"/>
  <c r="F160" i="8" s="1"/>
  <c r="F144" i="9"/>
  <c r="AN146" i="1"/>
  <c r="F144" i="8" s="1"/>
  <c r="F104" i="9"/>
  <c r="AN106" i="1"/>
  <c r="F104" i="8" s="1"/>
  <c r="F88" i="9"/>
  <c r="AN90" i="1"/>
  <c r="F88" i="8" s="1"/>
  <c r="F56" i="9"/>
  <c r="AN58" i="1"/>
  <c r="F56" i="8" s="1"/>
  <c r="F32" i="9"/>
  <c r="AN34" i="1"/>
  <c r="F32" i="8" s="1"/>
  <c r="F372" i="9"/>
  <c r="AN374" i="1"/>
  <c r="F372" i="8" s="1"/>
  <c r="F364" i="9"/>
  <c r="AN366" i="1"/>
  <c r="F364" i="8" s="1"/>
  <c r="F356" i="9"/>
  <c r="AN358" i="1"/>
  <c r="F356" i="8" s="1"/>
  <c r="F348" i="9"/>
  <c r="AN350" i="1"/>
  <c r="F348" i="8" s="1"/>
  <c r="F340" i="9"/>
  <c r="AN342" i="1"/>
  <c r="F340" i="8" s="1"/>
  <c r="F332" i="9"/>
  <c r="AN334" i="1"/>
  <c r="F332" i="8" s="1"/>
  <c r="F324" i="9"/>
  <c r="AN326" i="1"/>
  <c r="F324" i="8" s="1"/>
  <c r="F316" i="9"/>
  <c r="AN318" i="1"/>
  <c r="F316" i="8" s="1"/>
  <c r="F308" i="9"/>
  <c r="AN310" i="1"/>
  <c r="F308" i="8" s="1"/>
  <c r="F300" i="9"/>
  <c r="AN302" i="1"/>
  <c r="F300" i="8" s="1"/>
  <c r="F292" i="9"/>
  <c r="AN294" i="1"/>
  <c r="F292" i="8" s="1"/>
  <c r="F284" i="9"/>
  <c r="AN286" i="1"/>
  <c r="F284" i="8" s="1"/>
  <c r="F276" i="9"/>
  <c r="AN278" i="1"/>
  <c r="F276" i="8" s="1"/>
  <c r="F268" i="9"/>
  <c r="AN270" i="1"/>
  <c r="F268" i="8" s="1"/>
  <c r="F260" i="9"/>
  <c r="AN262" i="1"/>
  <c r="F260" i="8" s="1"/>
  <c r="F252" i="9"/>
  <c r="AN254" i="1"/>
  <c r="F252" i="8" s="1"/>
  <c r="F244" i="9"/>
  <c r="AN246" i="1"/>
  <c r="F244" i="8" s="1"/>
  <c r="F236" i="9"/>
  <c r="AN238" i="1"/>
  <c r="F236" i="8" s="1"/>
  <c r="F228" i="9"/>
  <c r="AN230" i="1"/>
  <c r="F228" i="8" s="1"/>
  <c r="F220" i="9"/>
  <c r="AN222" i="1"/>
  <c r="F220" i="8" s="1"/>
  <c r="F212" i="9"/>
  <c r="AN214" i="1"/>
  <c r="F212" i="8" s="1"/>
  <c r="F204" i="9"/>
  <c r="AN206" i="1"/>
  <c r="F204" i="8" s="1"/>
  <c r="F196" i="9"/>
  <c r="AN198" i="1"/>
  <c r="F196" i="8" s="1"/>
  <c r="F188" i="9"/>
  <c r="AN190" i="1"/>
  <c r="F188" i="8" s="1"/>
  <c r="F180" i="9"/>
  <c r="AN182" i="1"/>
  <c r="F180" i="8" s="1"/>
  <c r="F172" i="9"/>
  <c r="AN174" i="1"/>
  <c r="F172" i="8" s="1"/>
  <c r="F164" i="9"/>
  <c r="AN166" i="1"/>
  <c r="F164" i="8" s="1"/>
  <c r="F156" i="9"/>
  <c r="AN158" i="1"/>
  <c r="F156" i="8" s="1"/>
  <c r="F148" i="9"/>
  <c r="AN150" i="1"/>
  <c r="F148" i="8" s="1"/>
  <c r="F140" i="9"/>
  <c r="AN142" i="1"/>
  <c r="F140" i="8" s="1"/>
  <c r="F132" i="9"/>
  <c r="AN134" i="1"/>
  <c r="F132" i="8" s="1"/>
  <c r="F124" i="9"/>
  <c r="AN126" i="1"/>
  <c r="F124" i="8" s="1"/>
  <c r="F116" i="9"/>
  <c r="AN118" i="1"/>
  <c r="F116" i="8" s="1"/>
  <c r="F108" i="9"/>
  <c r="AN110" i="1"/>
  <c r="F108" i="8" s="1"/>
  <c r="F100" i="9"/>
  <c r="AN102" i="1"/>
  <c r="F100" i="8" s="1"/>
  <c r="F92" i="9"/>
  <c r="AN94" i="1"/>
  <c r="F92" i="8" s="1"/>
  <c r="F84" i="9"/>
  <c r="AN86" i="1"/>
  <c r="F84" i="8" s="1"/>
  <c r="F76" i="9"/>
  <c r="AN78" i="1"/>
  <c r="F76" i="8" s="1"/>
  <c r="F68" i="9"/>
  <c r="AN70" i="1"/>
  <c r="F68" i="8" s="1"/>
  <c r="F60" i="9"/>
  <c r="AN62" i="1"/>
  <c r="F60" i="8" s="1"/>
  <c r="F52" i="9"/>
  <c r="AN54" i="1"/>
  <c r="F52" i="8" s="1"/>
  <c r="F44" i="9"/>
  <c r="AN46" i="1"/>
  <c r="F44" i="8" s="1"/>
  <c r="F36" i="9"/>
  <c r="AN38" i="1"/>
  <c r="F36" i="8" s="1"/>
  <c r="F28" i="9"/>
  <c r="AN30" i="1"/>
  <c r="F28" i="8" s="1"/>
  <c r="F20" i="9"/>
  <c r="AN22" i="1"/>
  <c r="F20" i="8" s="1"/>
  <c r="F12" i="9"/>
  <c r="AN14" i="1"/>
  <c r="F12" i="8" s="1"/>
  <c r="F4" i="9"/>
  <c r="AN6" i="1"/>
  <c r="F4" i="8" s="1"/>
  <c r="F369" i="9"/>
  <c r="AN371" i="1"/>
  <c r="F369" i="8" s="1"/>
  <c r="F353" i="9"/>
  <c r="AN355" i="1"/>
  <c r="F353" i="8" s="1"/>
  <c r="F337" i="9"/>
  <c r="AN339" i="1"/>
  <c r="F337" i="8" s="1"/>
  <c r="F313" i="9"/>
  <c r="AN315" i="1"/>
  <c r="F313" i="8" s="1"/>
  <c r="F297" i="9"/>
  <c r="AN299" i="1"/>
  <c r="F297" i="8" s="1"/>
  <c r="F281" i="9"/>
  <c r="AN283" i="1"/>
  <c r="F281" i="8" s="1"/>
  <c r="F265" i="9"/>
  <c r="AN267" i="1"/>
  <c r="F265" i="8" s="1"/>
  <c r="F249" i="9"/>
  <c r="AN251" i="1"/>
  <c r="F249" i="8" s="1"/>
  <c r="F233" i="9"/>
  <c r="AN235" i="1"/>
  <c r="F233" i="8" s="1"/>
  <c r="F217" i="9"/>
  <c r="AN219" i="1"/>
  <c r="F217" i="8" s="1"/>
  <c r="F201" i="9"/>
  <c r="AN203" i="1"/>
  <c r="F201" i="8" s="1"/>
  <c r="F193" i="9"/>
  <c r="AN195" i="1"/>
  <c r="F193" i="8" s="1"/>
  <c r="F177" i="9"/>
  <c r="AN179" i="1"/>
  <c r="F177" i="8" s="1"/>
  <c r="F169" i="9"/>
  <c r="AN171" i="1"/>
  <c r="F169" i="8" s="1"/>
  <c r="F161" i="9"/>
  <c r="AN163" i="1"/>
  <c r="F161" i="8" s="1"/>
  <c r="F145" i="9"/>
  <c r="AN147" i="1"/>
  <c r="F145" i="8" s="1"/>
  <c r="F137" i="9"/>
  <c r="AN139" i="1"/>
  <c r="F137" i="8" s="1"/>
  <c r="F129" i="9"/>
  <c r="AN131" i="1"/>
  <c r="F129" i="8" s="1"/>
  <c r="F121" i="9"/>
  <c r="AN123" i="1"/>
  <c r="F121" i="8" s="1"/>
  <c r="F113" i="9"/>
  <c r="AN115" i="1"/>
  <c r="F113" i="8" s="1"/>
  <c r="F105" i="9"/>
  <c r="AN107" i="1"/>
  <c r="F105" i="8" s="1"/>
  <c r="F97" i="9"/>
  <c r="AN99" i="1"/>
  <c r="F97" i="8" s="1"/>
  <c r="F89" i="9"/>
  <c r="AN91" i="1"/>
  <c r="F89" i="8" s="1"/>
  <c r="F81" i="9"/>
  <c r="AN83" i="1"/>
  <c r="F81" i="8" s="1"/>
  <c r="F73" i="9"/>
  <c r="AN75" i="1"/>
  <c r="F73" i="8" s="1"/>
  <c r="F65" i="9"/>
  <c r="AN67" i="1"/>
  <c r="F65" i="8" s="1"/>
  <c r="F57" i="9"/>
  <c r="AN59" i="1"/>
  <c r="F57" i="8" s="1"/>
  <c r="F41" i="9"/>
  <c r="AN43" i="1"/>
  <c r="F41" i="8" s="1"/>
  <c r="F17" i="9"/>
  <c r="AN19" i="1"/>
  <c r="F17" i="8" s="1"/>
  <c r="F352" i="9"/>
  <c r="AN354" i="1"/>
  <c r="F352" i="8" s="1"/>
  <c r="F320" i="9"/>
  <c r="AN322" i="1"/>
  <c r="F320" i="8" s="1"/>
  <c r="F288" i="9"/>
  <c r="AN290" i="1"/>
  <c r="F288" i="8" s="1"/>
  <c r="F248" i="9"/>
  <c r="AN250" i="1"/>
  <c r="F248" i="8" s="1"/>
  <c r="F208" i="9"/>
  <c r="AN210" i="1"/>
  <c r="F208" i="8" s="1"/>
  <c r="F176" i="9"/>
  <c r="AN178" i="1"/>
  <c r="F176" i="8" s="1"/>
  <c r="F128" i="9"/>
  <c r="AN130" i="1"/>
  <c r="F128" i="8" s="1"/>
  <c r="F80" i="9"/>
  <c r="AN82" i="1"/>
  <c r="F80" i="8" s="1"/>
  <c r="F8" i="9"/>
  <c r="AN10" i="1"/>
  <c r="F8" i="8" s="1"/>
  <c r="F371" i="9"/>
  <c r="AN373" i="1"/>
  <c r="F371" i="8" s="1"/>
  <c r="F363" i="9"/>
  <c r="AN365" i="1"/>
  <c r="F363" i="8" s="1"/>
  <c r="F355" i="9"/>
  <c r="AN357" i="1"/>
  <c r="F355" i="8" s="1"/>
  <c r="F347" i="9"/>
  <c r="AN349" i="1"/>
  <c r="F347" i="8" s="1"/>
  <c r="F339" i="9"/>
  <c r="AN341" i="1"/>
  <c r="F339" i="8" s="1"/>
  <c r="F331" i="9"/>
  <c r="AN333" i="1"/>
  <c r="F331" i="8" s="1"/>
  <c r="F323" i="9"/>
  <c r="AN325" i="1"/>
  <c r="F323" i="8" s="1"/>
  <c r="F315" i="9"/>
  <c r="AN317" i="1"/>
  <c r="F315" i="8" s="1"/>
  <c r="F307" i="9"/>
  <c r="AN309" i="1"/>
  <c r="F307" i="8" s="1"/>
  <c r="F299" i="9"/>
  <c r="AN301" i="1"/>
  <c r="F299" i="8" s="1"/>
  <c r="F291" i="9"/>
  <c r="AN293" i="1"/>
  <c r="F291" i="8" s="1"/>
  <c r="F283" i="9"/>
  <c r="AN285" i="1"/>
  <c r="F283" i="8" s="1"/>
  <c r="F275" i="9"/>
  <c r="AN277" i="1"/>
  <c r="F275" i="8" s="1"/>
  <c r="F267" i="9"/>
  <c r="AN269" i="1"/>
  <c r="F267" i="8" s="1"/>
  <c r="F259" i="9"/>
  <c r="AN261" i="1"/>
  <c r="F259" i="8" s="1"/>
  <c r="F251" i="9"/>
  <c r="AN253" i="1"/>
  <c r="F251" i="8" s="1"/>
  <c r="F243" i="9"/>
  <c r="AN245" i="1"/>
  <c r="F243" i="8" s="1"/>
  <c r="F235" i="9"/>
  <c r="AN237" i="1"/>
  <c r="F235" i="8" s="1"/>
  <c r="F227" i="9"/>
  <c r="AN229" i="1"/>
  <c r="F227" i="8" s="1"/>
  <c r="F219" i="9"/>
  <c r="AN221" i="1"/>
  <c r="F219" i="8" s="1"/>
  <c r="F211" i="9"/>
  <c r="AN213" i="1"/>
  <c r="F211" i="8" s="1"/>
  <c r="F203" i="9"/>
  <c r="AN205" i="1"/>
  <c r="F203" i="8" s="1"/>
  <c r="F195" i="9"/>
  <c r="AN197" i="1"/>
  <c r="F195" i="8" s="1"/>
  <c r="F187" i="9"/>
  <c r="AN189" i="1"/>
  <c r="F187" i="8" s="1"/>
  <c r="F179" i="9"/>
  <c r="AN181" i="1"/>
  <c r="F179" i="8" s="1"/>
  <c r="F171" i="9"/>
  <c r="AN173" i="1"/>
  <c r="F171" i="8" s="1"/>
  <c r="F163" i="9"/>
  <c r="AN165" i="1"/>
  <c r="F163" i="8" s="1"/>
  <c r="F155" i="9"/>
  <c r="AN157" i="1"/>
  <c r="F155" i="8" s="1"/>
  <c r="F147" i="9"/>
  <c r="AN149" i="1"/>
  <c r="F147" i="8" s="1"/>
  <c r="F139" i="9"/>
  <c r="AN141" i="1"/>
  <c r="F139" i="8" s="1"/>
  <c r="F131" i="9"/>
  <c r="AN133" i="1"/>
  <c r="F131" i="8" s="1"/>
  <c r="F123" i="9"/>
  <c r="AN125" i="1"/>
  <c r="F123" i="8" s="1"/>
  <c r="F115" i="9"/>
  <c r="AN117" i="1"/>
  <c r="F115" i="8" s="1"/>
  <c r="F107" i="9"/>
  <c r="AN109" i="1"/>
  <c r="F107" i="8" s="1"/>
  <c r="F99" i="9"/>
  <c r="AN101" i="1"/>
  <c r="F99" i="8" s="1"/>
  <c r="F91" i="9"/>
  <c r="AN93" i="1"/>
  <c r="F91" i="8" s="1"/>
  <c r="F83" i="9"/>
  <c r="AN85" i="1"/>
  <c r="F83" i="8" s="1"/>
  <c r="F75" i="9"/>
  <c r="AN77" i="1"/>
  <c r="F75" i="8" s="1"/>
  <c r="F67" i="9"/>
  <c r="AN69" i="1"/>
  <c r="F67" i="8" s="1"/>
  <c r="F59" i="9"/>
  <c r="AN61" i="1"/>
  <c r="F59" i="8" s="1"/>
  <c r="F51" i="9"/>
  <c r="AN53" i="1"/>
  <c r="F51" i="8" s="1"/>
  <c r="F43" i="9"/>
  <c r="AN45" i="1"/>
  <c r="F43" i="8" s="1"/>
  <c r="F35" i="9"/>
  <c r="AN37" i="1"/>
  <c r="F35" i="8" s="1"/>
  <c r="F27" i="9"/>
  <c r="AN29" i="1"/>
  <c r="F27" i="8" s="1"/>
  <c r="F19" i="9"/>
  <c r="AN21" i="1"/>
  <c r="F19" i="8" s="1"/>
  <c r="F11" i="9"/>
  <c r="AN13" i="1"/>
  <c r="F11" i="8" s="1"/>
  <c r="F40" i="9"/>
  <c r="AN42" i="1"/>
  <c r="F40" i="8" s="1"/>
  <c r="F370" i="9"/>
  <c r="AN372" i="1"/>
  <c r="F370" i="8" s="1"/>
  <c r="F362" i="9"/>
  <c r="AN364" i="1"/>
  <c r="F362" i="8" s="1"/>
  <c r="F354" i="9"/>
  <c r="AN356" i="1"/>
  <c r="F354" i="8" s="1"/>
  <c r="F346" i="9"/>
  <c r="AN348" i="1"/>
  <c r="F346" i="8" s="1"/>
  <c r="F338" i="9"/>
  <c r="AN340" i="1"/>
  <c r="F338" i="8" s="1"/>
  <c r="F330" i="9"/>
  <c r="AN332" i="1"/>
  <c r="F330" i="8" s="1"/>
  <c r="F322" i="9"/>
  <c r="AN324" i="1"/>
  <c r="F322" i="8" s="1"/>
  <c r="F314" i="9"/>
  <c r="AN316" i="1"/>
  <c r="F314" i="8" s="1"/>
  <c r="F306" i="9"/>
  <c r="AN308" i="1"/>
  <c r="F306" i="8" s="1"/>
  <c r="F298" i="9"/>
  <c r="AN300" i="1"/>
  <c r="F298" i="8" s="1"/>
  <c r="F290" i="9"/>
  <c r="AN292" i="1"/>
  <c r="F290" i="8" s="1"/>
  <c r="F282" i="9"/>
  <c r="AN284" i="1"/>
  <c r="F282" i="8" s="1"/>
  <c r="F274" i="9"/>
  <c r="AN276" i="1"/>
  <c r="F274" i="8" s="1"/>
  <c r="F266" i="9"/>
  <c r="AN268" i="1"/>
  <c r="F266" i="8" s="1"/>
  <c r="F258" i="9"/>
  <c r="AN260" i="1"/>
  <c r="F258" i="8" s="1"/>
  <c r="F250" i="9"/>
  <c r="AN252" i="1"/>
  <c r="F250" i="8" s="1"/>
  <c r="F242" i="9"/>
  <c r="AN244" i="1"/>
  <c r="F242" i="8" s="1"/>
  <c r="F234" i="9"/>
  <c r="AN236" i="1"/>
  <c r="F234" i="8" s="1"/>
  <c r="F226" i="9"/>
  <c r="AN228" i="1"/>
  <c r="F226" i="8" s="1"/>
  <c r="F218" i="9"/>
  <c r="AN220" i="1"/>
  <c r="F218" i="8" s="1"/>
  <c r="F210" i="9"/>
  <c r="AN212" i="1"/>
  <c r="F210" i="8" s="1"/>
  <c r="F202" i="9"/>
  <c r="AN204" i="1"/>
  <c r="F202" i="8" s="1"/>
  <c r="F194" i="9"/>
  <c r="AN196" i="1"/>
  <c r="F194" i="8" s="1"/>
  <c r="F186" i="9"/>
  <c r="AN188" i="1"/>
  <c r="F186" i="8" s="1"/>
  <c r="F178" i="9"/>
  <c r="AN180" i="1"/>
  <c r="F178" i="8" s="1"/>
  <c r="F170" i="9"/>
  <c r="AN172" i="1"/>
  <c r="F170" i="8" s="1"/>
  <c r="F162" i="9"/>
  <c r="AN164" i="1"/>
  <c r="F162" i="8" s="1"/>
  <c r="F154" i="9"/>
  <c r="AN156" i="1"/>
  <c r="F154" i="8" s="1"/>
  <c r="F146" i="9"/>
  <c r="AN148" i="1"/>
  <c r="F146" i="8" s="1"/>
  <c r="F138" i="9"/>
  <c r="AN140" i="1"/>
  <c r="F138" i="8" s="1"/>
  <c r="F130" i="9"/>
  <c r="AN132" i="1"/>
  <c r="F130" i="8" s="1"/>
  <c r="F122" i="9"/>
  <c r="AN124" i="1"/>
  <c r="F122" i="8" s="1"/>
  <c r="F114" i="9"/>
  <c r="AN116" i="1"/>
  <c r="F114" i="8" s="1"/>
  <c r="F106" i="9"/>
  <c r="AN108" i="1"/>
  <c r="F106" i="8" s="1"/>
  <c r="F98" i="9"/>
  <c r="AN100" i="1"/>
  <c r="F98" i="8" s="1"/>
  <c r="F90" i="9"/>
  <c r="AN92" i="1"/>
  <c r="F90" i="8" s="1"/>
  <c r="F82" i="9"/>
  <c r="AN84" i="1"/>
  <c r="F82" i="8" s="1"/>
  <c r="F74" i="9"/>
  <c r="AN76" i="1"/>
  <c r="F74" i="8" s="1"/>
  <c r="F66" i="9"/>
  <c r="AN68" i="1"/>
  <c r="F66" i="8" s="1"/>
  <c r="F58" i="9"/>
  <c r="AN60" i="1"/>
  <c r="F58" i="8" s="1"/>
  <c r="F50" i="9"/>
  <c r="AN52" i="1"/>
  <c r="F50" i="8" s="1"/>
  <c r="F42" i="9"/>
  <c r="AN44" i="1"/>
  <c r="F42" i="8" s="1"/>
  <c r="F34" i="9"/>
  <c r="AN36" i="1"/>
  <c r="F34" i="8" s="1"/>
  <c r="F26" i="9"/>
  <c r="AN28" i="1"/>
  <c r="F26" i="8" s="1"/>
  <c r="F18" i="9"/>
  <c r="AN20" i="1"/>
  <c r="F18" i="8" s="1"/>
  <c r="F10" i="9"/>
  <c r="AN12" i="1"/>
  <c r="F10" i="8" s="1"/>
  <c r="E373" i="9"/>
  <c r="L373" i="9" s="1"/>
  <c r="P373" i="9" s="1"/>
  <c r="AH375" i="1"/>
  <c r="E373" i="8" s="1"/>
  <c r="E365" i="9"/>
  <c r="L365" i="9" s="1"/>
  <c r="P365" i="9" s="1"/>
  <c r="AH367" i="1"/>
  <c r="E365" i="8" s="1"/>
  <c r="E357" i="9"/>
  <c r="L357" i="9" s="1"/>
  <c r="P357" i="9" s="1"/>
  <c r="AH359" i="1"/>
  <c r="E357" i="8" s="1"/>
  <c r="E349" i="9"/>
  <c r="L349" i="9" s="1"/>
  <c r="P349" i="9" s="1"/>
  <c r="AH351" i="1"/>
  <c r="E349" i="8" s="1"/>
  <c r="E341" i="9"/>
  <c r="L341" i="9" s="1"/>
  <c r="P341" i="9" s="1"/>
  <c r="AH343" i="1"/>
  <c r="E341" i="8" s="1"/>
  <c r="E333" i="9"/>
  <c r="L333" i="9" s="1"/>
  <c r="P333" i="9" s="1"/>
  <c r="AH335" i="1"/>
  <c r="E333" i="8" s="1"/>
  <c r="E325" i="9"/>
  <c r="L325" i="9" s="1"/>
  <c r="P325" i="9" s="1"/>
  <c r="AH327" i="1"/>
  <c r="E325" i="8" s="1"/>
  <c r="E317" i="9"/>
  <c r="L317" i="9" s="1"/>
  <c r="P317" i="9" s="1"/>
  <c r="AH319" i="1"/>
  <c r="E317" i="8" s="1"/>
  <c r="E309" i="9"/>
  <c r="L309" i="9" s="1"/>
  <c r="P309" i="9" s="1"/>
  <c r="AH311" i="1"/>
  <c r="E309" i="8" s="1"/>
  <c r="E301" i="9"/>
  <c r="L301" i="9" s="1"/>
  <c r="P301" i="9" s="1"/>
  <c r="AH303" i="1"/>
  <c r="E301" i="8" s="1"/>
  <c r="E293" i="9"/>
  <c r="L293" i="9" s="1"/>
  <c r="P293" i="9" s="1"/>
  <c r="AH295" i="1"/>
  <c r="E293" i="8" s="1"/>
  <c r="E285" i="9"/>
  <c r="L285" i="9" s="1"/>
  <c r="P285" i="9" s="1"/>
  <c r="AH287" i="1"/>
  <c r="E285" i="8" s="1"/>
  <c r="E277" i="9"/>
  <c r="L277" i="9" s="1"/>
  <c r="P277" i="9" s="1"/>
  <c r="AH279" i="1"/>
  <c r="E277" i="8" s="1"/>
  <c r="E269" i="9"/>
  <c r="L269" i="9" s="1"/>
  <c r="P269" i="9" s="1"/>
  <c r="AH271" i="1"/>
  <c r="E269" i="8" s="1"/>
  <c r="E261" i="9"/>
  <c r="L261" i="9" s="1"/>
  <c r="P261" i="9" s="1"/>
  <c r="AH263" i="1"/>
  <c r="E261" i="8" s="1"/>
  <c r="E253" i="9"/>
  <c r="L253" i="9" s="1"/>
  <c r="P253" i="9" s="1"/>
  <c r="AH255" i="1"/>
  <c r="E253" i="8" s="1"/>
  <c r="E245" i="9"/>
  <c r="L245" i="9" s="1"/>
  <c r="P245" i="9" s="1"/>
  <c r="AH247" i="1"/>
  <c r="E245" i="8" s="1"/>
  <c r="E237" i="9"/>
  <c r="L237" i="9" s="1"/>
  <c r="P237" i="9" s="1"/>
  <c r="AH239" i="1"/>
  <c r="E237" i="8" s="1"/>
  <c r="E229" i="9"/>
  <c r="L229" i="9" s="1"/>
  <c r="P229" i="9" s="1"/>
  <c r="AH231" i="1"/>
  <c r="E229" i="8" s="1"/>
  <c r="E221" i="9"/>
  <c r="L221" i="9" s="1"/>
  <c r="P221" i="9" s="1"/>
  <c r="AH223" i="1"/>
  <c r="E221" i="8" s="1"/>
  <c r="E213" i="9"/>
  <c r="L213" i="9" s="1"/>
  <c r="P213" i="9" s="1"/>
  <c r="AH215" i="1"/>
  <c r="E213" i="8" s="1"/>
  <c r="E205" i="9"/>
  <c r="L205" i="9" s="1"/>
  <c r="P205" i="9" s="1"/>
  <c r="AH207" i="1"/>
  <c r="E205" i="8" s="1"/>
  <c r="E197" i="9"/>
  <c r="L197" i="9" s="1"/>
  <c r="P197" i="9" s="1"/>
  <c r="AH199" i="1"/>
  <c r="E197" i="8" s="1"/>
  <c r="E189" i="9"/>
  <c r="L189" i="9" s="1"/>
  <c r="P189" i="9" s="1"/>
  <c r="AH191" i="1"/>
  <c r="E189" i="8" s="1"/>
  <c r="E181" i="9"/>
  <c r="L181" i="9" s="1"/>
  <c r="P181" i="9" s="1"/>
  <c r="AH183" i="1"/>
  <c r="E181" i="8" s="1"/>
  <c r="E173" i="9"/>
  <c r="L173" i="9" s="1"/>
  <c r="P173" i="9" s="1"/>
  <c r="AH175" i="1"/>
  <c r="E173" i="8" s="1"/>
  <c r="E165" i="9"/>
  <c r="L165" i="9" s="1"/>
  <c r="P165" i="9" s="1"/>
  <c r="AH167" i="1"/>
  <c r="E165" i="8" s="1"/>
  <c r="E157" i="9"/>
  <c r="L157" i="9" s="1"/>
  <c r="P157" i="9" s="1"/>
  <c r="AH159" i="1"/>
  <c r="E157" i="8" s="1"/>
  <c r="E149" i="9"/>
  <c r="L149" i="9" s="1"/>
  <c r="P149" i="9" s="1"/>
  <c r="AH151" i="1"/>
  <c r="E149" i="8" s="1"/>
  <c r="E141" i="9"/>
  <c r="L141" i="9" s="1"/>
  <c r="P141" i="9" s="1"/>
  <c r="AH143" i="1"/>
  <c r="E141" i="8" s="1"/>
  <c r="E133" i="9"/>
  <c r="L133" i="9" s="1"/>
  <c r="P133" i="9" s="1"/>
  <c r="AH135" i="1"/>
  <c r="E133" i="8" s="1"/>
  <c r="E125" i="9"/>
  <c r="L125" i="9" s="1"/>
  <c r="P125" i="9" s="1"/>
  <c r="AH127" i="1"/>
  <c r="E125" i="8" s="1"/>
  <c r="E117" i="9"/>
  <c r="L117" i="9" s="1"/>
  <c r="P117" i="9" s="1"/>
  <c r="AH119" i="1"/>
  <c r="E117" i="8" s="1"/>
  <c r="E109" i="9"/>
  <c r="L109" i="9" s="1"/>
  <c r="P109" i="9" s="1"/>
  <c r="AH111" i="1"/>
  <c r="E109" i="8" s="1"/>
  <c r="E101" i="9"/>
  <c r="L101" i="9" s="1"/>
  <c r="P101" i="9" s="1"/>
  <c r="AH103" i="1"/>
  <c r="E101" i="8" s="1"/>
  <c r="E93" i="9"/>
  <c r="L93" i="9" s="1"/>
  <c r="P93" i="9" s="1"/>
  <c r="AH95" i="1"/>
  <c r="E93" i="8" s="1"/>
  <c r="E85" i="9"/>
  <c r="L85" i="9" s="1"/>
  <c r="P85" i="9" s="1"/>
  <c r="AH87" i="1"/>
  <c r="E85" i="8" s="1"/>
  <c r="E77" i="9"/>
  <c r="L77" i="9" s="1"/>
  <c r="P77" i="9" s="1"/>
  <c r="AH79" i="1"/>
  <c r="E77" i="8" s="1"/>
  <c r="E69" i="9"/>
  <c r="L69" i="9" s="1"/>
  <c r="P69" i="9" s="1"/>
  <c r="AH71" i="1"/>
  <c r="E69" i="8" s="1"/>
  <c r="E61" i="9"/>
  <c r="L61" i="9" s="1"/>
  <c r="P61" i="9" s="1"/>
  <c r="AH63" i="1"/>
  <c r="E61" i="8" s="1"/>
  <c r="E53" i="9"/>
  <c r="L53" i="9" s="1"/>
  <c r="P53" i="9" s="1"/>
  <c r="AH55" i="1"/>
  <c r="E53" i="8" s="1"/>
  <c r="E45" i="9"/>
  <c r="L45" i="9" s="1"/>
  <c r="P45" i="9" s="1"/>
  <c r="AH47" i="1"/>
  <c r="E45" i="8" s="1"/>
  <c r="E37" i="9"/>
  <c r="L37" i="9" s="1"/>
  <c r="P37" i="9" s="1"/>
  <c r="AH39" i="1"/>
  <c r="E37" i="8" s="1"/>
  <c r="E29" i="9"/>
  <c r="L29" i="9" s="1"/>
  <c r="P29" i="9" s="1"/>
  <c r="AH31" i="1"/>
  <c r="E29" i="8" s="1"/>
  <c r="E21" i="9"/>
  <c r="L21" i="9" s="1"/>
  <c r="P21" i="9" s="1"/>
  <c r="AH23" i="1"/>
  <c r="E21" i="8" s="1"/>
  <c r="E13" i="9"/>
  <c r="L13" i="9" s="1"/>
  <c r="P13" i="9" s="1"/>
  <c r="AH15" i="1"/>
  <c r="E13" i="8" s="1"/>
  <c r="E5" i="9"/>
  <c r="L5" i="9" s="1"/>
  <c r="P5" i="9" s="1"/>
  <c r="AH7" i="1"/>
  <c r="E5" i="8" s="1"/>
  <c r="E372" i="9"/>
  <c r="L372" i="9" s="1"/>
  <c r="P372" i="9" s="1"/>
  <c r="AH374" i="1"/>
  <c r="E372" i="8" s="1"/>
  <c r="E364" i="9"/>
  <c r="L364" i="9" s="1"/>
  <c r="P364" i="9" s="1"/>
  <c r="AH366" i="1"/>
  <c r="E364" i="8" s="1"/>
  <c r="E356" i="9"/>
  <c r="L356" i="9" s="1"/>
  <c r="P356" i="9" s="1"/>
  <c r="AH358" i="1"/>
  <c r="E356" i="8" s="1"/>
  <c r="E348" i="9"/>
  <c r="L348" i="9" s="1"/>
  <c r="P348" i="9" s="1"/>
  <c r="AH350" i="1"/>
  <c r="E348" i="8" s="1"/>
  <c r="E340" i="9"/>
  <c r="L340" i="9" s="1"/>
  <c r="P340" i="9" s="1"/>
  <c r="AH342" i="1"/>
  <c r="E340" i="8" s="1"/>
  <c r="E332" i="9"/>
  <c r="L332" i="9" s="1"/>
  <c r="P332" i="9" s="1"/>
  <c r="AH334" i="1"/>
  <c r="E332" i="8" s="1"/>
  <c r="E324" i="9"/>
  <c r="L324" i="9" s="1"/>
  <c r="P324" i="9" s="1"/>
  <c r="AH326" i="1"/>
  <c r="E324" i="8" s="1"/>
  <c r="E316" i="9"/>
  <c r="L316" i="9" s="1"/>
  <c r="P316" i="9" s="1"/>
  <c r="AH318" i="1"/>
  <c r="E316" i="8" s="1"/>
  <c r="E308" i="9"/>
  <c r="L308" i="9" s="1"/>
  <c r="P308" i="9" s="1"/>
  <c r="AH310" i="1"/>
  <c r="E308" i="8" s="1"/>
  <c r="E300" i="9"/>
  <c r="L300" i="9" s="1"/>
  <c r="P300" i="9" s="1"/>
  <c r="AH302" i="1"/>
  <c r="E300" i="8" s="1"/>
  <c r="E292" i="9"/>
  <c r="L292" i="9" s="1"/>
  <c r="P292" i="9" s="1"/>
  <c r="AH294" i="1"/>
  <c r="E292" i="8" s="1"/>
  <c r="E284" i="9"/>
  <c r="L284" i="9" s="1"/>
  <c r="P284" i="9" s="1"/>
  <c r="AH286" i="1"/>
  <c r="E284" i="8" s="1"/>
  <c r="E276" i="9"/>
  <c r="L276" i="9" s="1"/>
  <c r="P276" i="9" s="1"/>
  <c r="AH278" i="1"/>
  <c r="E276" i="8" s="1"/>
  <c r="E268" i="9"/>
  <c r="L268" i="9" s="1"/>
  <c r="P268" i="9" s="1"/>
  <c r="AH270" i="1"/>
  <c r="E268" i="8" s="1"/>
  <c r="E260" i="9"/>
  <c r="L260" i="9" s="1"/>
  <c r="P260" i="9" s="1"/>
  <c r="AH262" i="1"/>
  <c r="E260" i="8" s="1"/>
  <c r="E252" i="9"/>
  <c r="L252" i="9" s="1"/>
  <c r="P252" i="9" s="1"/>
  <c r="AH254" i="1"/>
  <c r="E252" i="8" s="1"/>
  <c r="E244" i="9"/>
  <c r="L244" i="9" s="1"/>
  <c r="P244" i="9" s="1"/>
  <c r="AH246" i="1"/>
  <c r="E244" i="8" s="1"/>
  <c r="E236" i="9"/>
  <c r="L236" i="9" s="1"/>
  <c r="P236" i="9" s="1"/>
  <c r="AH238" i="1"/>
  <c r="E236" i="8" s="1"/>
  <c r="E228" i="9"/>
  <c r="L228" i="9" s="1"/>
  <c r="P228" i="9" s="1"/>
  <c r="AH230" i="1"/>
  <c r="E228" i="8" s="1"/>
  <c r="E220" i="9"/>
  <c r="L220" i="9" s="1"/>
  <c r="P220" i="9" s="1"/>
  <c r="AH222" i="1"/>
  <c r="E220" i="8" s="1"/>
  <c r="E212" i="9"/>
  <c r="L212" i="9" s="1"/>
  <c r="P212" i="9" s="1"/>
  <c r="AH214" i="1"/>
  <c r="E212" i="8" s="1"/>
  <c r="E204" i="9"/>
  <c r="L204" i="9" s="1"/>
  <c r="P204" i="9" s="1"/>
  <c r="AH206" i="1"/>
  <c r="E204" i="8" s="1"/>
  <c r="E196" i="9"/>
  <c r="L196" i="9" s="1"/>
  <c r="P196" i="9" s="1"/>
  <c r="AH198" i="1"/>
  <c r="E196" i="8" s="1"/>
  <c r="E188" i="9"/>
  <c r="L188" i="9" s="1"/>
  <c r="P188" i="9" s="1"/>
  <c r="AH190" i="1"/>
  <c r="E188" i="8" s="1"/>
  <c r="E180" i="9"/>
  <c r="L180" i="9" s="1"/>
  <c r="P180" i="9" s="1"/>
  <c r="AH182" i="1"/>
  <c r="E180" i="8" s="1"/>
  <c r="E172" i="9"/>
  <c r="L172" i="9" s="1"/>
  <c r="P172" i="9" s="1"/>
  <c r="AH174" i="1"/>
  <c r="E172" i="8" s="1"/>
  <c r="E164" i="9"/>
  <c r="L164" i="9" s="1"/>
  <c r="P164" i="9" s="1"/>
  <c r="AH166" i="1"/>
  <c r="E164" i="8" s="1"/>
  <c r="E156" i="9"/>
  <c r="L156" i="9" s="1"/>
  <c r="P156" i="9" s="1"/>
  <c r="AH158" i="1"/>
  <c r="E156" i="8" s="1"/>
  <c r="E148" i="9"/>
  <c r="L148" i="9" s="1"/>
  <c r="P148" i="9" s="1"/>
  <c r="AH150" i="1"/>
  <c r="E148" i="8" s="1"/>
  <c r="E140" i="9"/>
  <c r="L140" i="9" s="1"/>
  <c r="P140" i="9" s="1"/>
  <c r="AH142" i="1"/>
  <c r="E140" i="8" s="1"/>
  <c r="E132" i="9"/>
  <c r="L132" i="9" s="1"/>
  <c r="P132" i="9" s="1"/>
  <c r="AH134" i="1"/>
  <c r="E132" i="8" s="1"/>
  <c r="E124" i="9"/>
  <c r="L124" i="9" s="1"/>
  <c r="P124" i="9" s="1"/>
  <c r="AH126" i="1"/>
  <c r="E124" i="8" s="1"/>
  <c r="E116" i="9"/>
  <c r="L116" i="9" s="1"/>
  <c r="P116" i="9" s="1"/>
  <c r="AH118" i="1"/>
  <c r="E116" i="8" s="1"/>
  <c r="E108" i="9"/>
  <c r="L108" i="9" s="1"/>
  <c r="P108" i="9" s="1"/>
  <c r="AH110" i="1"/>
  <c r="E108" i="8" s="1"/>
  <c r="E100" i="9"/>
  <c r="L100" i="9" s="1"/>
  <c r="P100" i="9" s="1"/>
  <c r="AH102" i="1"/>
  <c r="E100" i="8" s="1"/>
  <c r="E92" i="9"/>
  <c r="L92" i="9" s="1"/>
  <c r="P92" i="9" s="1"/>
  <c r="AH94" i="1"/>
  <c r="E92" i="8" s="1"/>
  <c r="E84" i="9"/>
  <c r="L84" i="9" s="1"/>
  <c r="P84" i="9" s="1"/>
  <c r="AH86" i="1"/>
  <c r="E84" i="8" s="1"/>
  <c r="E76" i="9"/>
  <c r="L76" i="9" s="1"/>
  <c r="P76" i="9" s="1"/>
  <c r="AH78" i="1"/>
  <c r="E76" i="8" s="1"/>
  <c r="E68" i="9"/>
  <c r="L68" i="9" s="1"/>
  <c r="P68" i="9" s="1"/>
  <c r="AH70" i="1"/>
  <c r="E68" i="8" s="1"/>
  <c r="E60" i="9"/>
  <c r="L60" i="9" s="1"/>
  <c r="P60" i="9" s="1"/>
  <c r="AH62" i="1"/>
  <c r="E60" i="8" s="1"/>
  <c r="E52" i="9"/>
  <c r="L52" i="9" s="1"/>
  <c r="P52" i="9" s="1"/>
  <c r="AH54" i="1"/>
  <c r="E52" i="8" s="1"/>
  <c r="E44" i="9"/>
  <c r="L44" i="9" s="1"/>
  <c r="P44" i="9" s="1"/>
  <c r="AH46" i="1"/>
  <c r="E44" i="8" s="1"/>
  <c r="E36" i="9"/>
  <c r="L36" i="9" s="1"/>
  <c r="P36" i="9" s="1"/>
  <c r="AH38" i="1"/>
  <c r="E36" i="8" s="1"/>
  <c r="E28" i="9"/>
  <c r="L28" i="9" s="1"/>
  <c r="P28" i="9" s="1"/>
  <c r="AH30" i="1"/>
  <c r="E28" i="8" s="1"/>
  <c r="E20" i="9"/>
  <c r="L20" i="9" s="1"/>
  <c r="P20" i="9" s="1"/>
  <c r="AH22" i="1"/>
  <c r="E20" i="8" s="1"/>
  <c r="E12" i="9"/>
  <c r="L12" i="9" s="1"/>
  <c r="P12" i="9" s="1"/>
  <c r="AH14" i="1"/>
  <c r="E12" i="8" s="1"/>
  <c r="E4" i="9"/>
  <c r="L4" i="9" s="1"/>
  <c r="P4" i="9" s="1"/>
  <c r="AH6" i="1"/>
  <c r="E4" i="8" s="1"/>
  <c r="E371" i="9"/>
  <c r="L371" i="9" s="1"/>
  <c r="P371" i="9" s="1"/>
  <c r="AH373" i="1"/>
  <c r="E371" i="8" s="1"/>
  <c r="E363" i="9"/>
  <c r="L363" i="9" s="1"/>
  <c r="P363" i="9" s="1"/>
  <c r="AH365" i="1"/>
  <c r="E363" i="8" s="1"/>
  <c r="E355" i="9"/>
  <c r="L355" i="9" s="1"/>
  <c r="P355" i="9" s="1"/>
  <c r="AH357" i="1"/>
  <c r="E355" i="8" s="1"/>
  <c r="E347" i="9"/>
  <c r="L347" i="9" s="1"/>
  <c r="P347" i="9" s="1"/>
  <c r="AH349" i="1"/>
  <c r="E347" i="8" s="1"/>
  <c r="E339" i="9"/>
  <c r="L339" i="9" s="1"/>
  <c r="P339" i="9" s="1"/>
  <c r="AH341" i="1"/>
  <c r="E339" i="8" s="1"/>
  <c r="E331" i="9"/>
  <c r="L331" i="9" s="1"/>
  <c r="P331" i="9" s="1"/>
  <c r="AH333" i="1"/>
  <c r="E331" i="8" s="1"/>
  <c r="E323" i="9"/>
  <c r="L323" i="9" s="1"/>
  <c r="P323" i="9" s="1"/>
  <c r="AH325" i="1"/>
  <c r="E323" i="8" s="1"/>
  <c r="E315" i="9"/>
  <c r="L315" i="9" s="1"/>
  <c r="P315" i="9" s="1"/>
  <c r="AH317" i="1"/>
  <c r="E315" i="8" s="1"/>
  <c r="E307" i="9"/>
  <c r="L307" i="9" s="1"/>
  <c r="P307" i="9" s="1"/>
  <c r="AH309" i="1"/>
  <c r="E307" i="8" s="1"/>
  <c r="E299" i="9"/>
  <c r="L299" i="9" s="1"/>
  <c r="P299" i="9" s="1"/>
  <c r="AH301" i="1"/>
  <c r="E299" i="8" s="1"/>
  <c r="E291" i="9"/>
  <c r="L291" i="9" s="1"/>
  <c r="P291" i="9" s="1"/>
  <c r="AH293" i="1"/>
  <c r="E291" i="8" s="1"/>
  <c r="E283" i="9"/>
  <c r="L283" i="9" s="1"/>
  <c r="P283" i="9" s="1"/>
  <c r="AH285" i="1"/>
  <c r="E283" i="8" s="1"/>
  <c r="E275" i="9"/>
  <c r="L275" i="9" s="1"/>
  <c r="P275" i="9" s="1"/>
  <c r="AH277" i="1"/>
  <c r="E275" i="8" s="1"/>
  <c r="E267" i="9"/>
  <c r="L267" i="9" s="1"/>
  <c r="P267" i="9" s="1"/>
  <c r="AH269" i="1"/>
  <c r="E267" i="8" s="1"/>
  <c r="E259" i="9"/>
  <c r="L259" i="9" s="1"/>
  <c r="P259" i="9" s="1"/>
  <c r="AH261" i="1"/>
  <c r="E259" i="8" s="1"/>
  <c r="E251" i="9"/>
  <c r="L251" i="9" s="1"/>
  <c r="P251" i="9" s="1"/>
  <c r="AH253" i="1"/>
  <c r="E251" i="8" s="1"/>
  <c r="E243" i="9"/>
  <c r="L243" i="9" s="1"/>
  <c r="P243" i="9" s="1"/>
  <c r="AH245" i="1"/>
  <c r="E243" i="8" s="1"/>
  <c r="E235" i="9"/>
  <c r="L235" i="9" s="1"/>
  <c r="P235" i="9" s="1"/>
  <c r="AH237" i="1"/>
  <c r="E235" i="8" s="1"/>
  <c r="E227" i="9"/>
  <c r="L227" i="9" s="1"/>
  <c r="P227" i="9" s="1"/>
  <c r="AH229" i="1"/>
  <c r="E227" i="8" s="1"/>
  <c r="E219" i="9"/>
  <c r="L219" i="9" s="1"/>
  <c r="P219" i="9" s="1"/>
  <c r="AH221" i="1"/>
  <c r="E219" i="8" s="1"/>
  <c r="E211" i="9"/>
  <c r="L211" i="9" s="1"/>
  <c r="P211" i="9" s="1"/>
  <c r="AH213" i="1"/>
  <c r="E211" i="8" s="1"/>
  <c r="E203" i="9"/>
  <c r="L203" i="9" s="1"/>
  <c r="P203" i="9" s="1"/>
  <c r="AH205" i="1"/>
  <c r="E203" i="8" s="1"/>
  <c r="E195" i="9"/>
  <c r="L195" i="9" s="1"/>
  <c r="P195" i="9" s="1"/>
  <c r="AH197" i="1"/>
  <c r="E195" i="8" s="1"/>
  <c r="E187" i="9"/>
  <c r="L187" i="9" s="1"/>
  <c r="P187" i="9" s="1"/>
  <c r="AH189" i="1"/>
  <c r="E187" i="8" s="1"/>
  <c r="E179" i="9"/>
  <c r="L179" i="9" s="1"/>
  <c r="P179" i="9" s="1"/>
  <c r="AH181" i="1"/>
  <c r="E179" i="8" s="1"/>
  <c r="E171" i="9"/>
  <c r="L171" i="9" s="1"/>
  <c r="P171" i="9" s="1"/>
  <c r="AH173" i="1"/>
  <c r="E171" i="8" s="1"/>
  <c r="E163" i="9"/>
  <c r="L163" i="9" s="1"/>
  <c r="P163" i="9" s="1"/>
  <c r="AH165" i="1"/>
  <c r="E163" i="8" s="1"/>
  <c r="E155" i="9"/>
  <c r="L155" i="9" s="1"/>
  <c r="P155" i="9" s="1"/>
  <c r="AH157" i="1"/>
  <c r="E155" i="8" s="1"/>
  <c r="E147" i="9"/>
  <c r="L147" i="9" s="1"/>
  <c r="P147" i="9" s="1"/>
  <c r="AH149" i="1"/>
  <c r="E147" i="8" s="1"/>
  <c r="E139" i="9"/>
  <c r="L139" i="9" s="1"/>
  <c r="P139" i="9" s="1"/>
  <c r="AH141" i="1"/>
  <c r="E139" i="8" s="1"/>
  <c r="E131" i="9"/>
  <c r="L131" i="9" s="1"/>
  <c r="P131" i="9" s="1"/>
  <c r="AH133" i="1"/>
  <c r="E131" i="8" s="1"/>
  <c r="E123" i="9"/>
  <c r="L123" i="9" s="1"/>
  <c r="P123" i="9" s="1"/>
  <c r="AH125" i="1"/>
  <c r="E123" i="8" s="1"/>
  <c r="E115" i="9"/>
  <c r="L115" i="9" s="1"/>
  <c r="P115" i="9" s="1"/>
  <c r="AH117" i="1"/>
  <c r="E115" i="8" s="1"/>
  <c r="E107" i="9"/>
  <c r="L107" i="9" s="1"/>
  <c r="P107" i="9" s="1"/>
  <c r="AH109" i="1"/>
  <c r="E107" i="8" s="1"/>
  <c r="E99" i="9"/>
  <c r="L99" i="9" s="1"/>
  <c r="P99" i="9" s="1"/>
  <c r="AH101" i="1"/>
  <c r="E99" i="8" s="1"/>
  <c r="E91" i="9"/>
  <c r="L91" i="9" s="1"/>
  <c r="P91" i="9" s="1"/>
  <c r="AH93" i="1"/>
  <c r="E91" i="8" s="1"/>
  <c r="E83" i="9"/>
  <c r="L83" i="9" s="1"/>
  <c r="P83" i="9" s="1"/>
  <c r="AH85" i="1"/>
  <c r="E83" i="8" s="1"/>
  <c r="E75" i="9"/>
  <c r="L75" i="9" s="1"/>
  <c r="P75" i="9" s="1"/>
  <c r="AH77" i="1"/>
  <c r="E75" i="8" s="1"/>
  <c r="E67" i="9"/>
  <c r="L67" i="9" s="1"/>
  <c r="P67" i="9" s="1"/>
  <c r="AH69" i="1"/>
  <c r="E67" i="8" s="1"/>
  <c r="E59" i="9"/>
  <c r="L59" i="9" s="1"/>
  <c r="P59" i="9" s="1"/>
  <c r="AH61" i="1"/>
  <c r="E59" i="8" s="1"/>
  <c r="E51" i="9"/>
  <c r="L51" i="9" s="1"/>
  <c r="P51" i="9" s="1"/>
  <c r="AH53" i="1"/>
  <c r="E51" i="8" s="1"/>
  <c r="E43" i="9"/>
  <c r="L43" i="9" s="1"/>
  <c r="P43" i="9" s="1"/>
  <c r="AH45" i="1"/>
  <c r="E43" i="8" s="1"/>
  <c r="E35" i="9"/>
  <c r="L35" i="9" s="1"/>
  <c r="P35" i="9" s="1"/>
  <c r="AH37" i="1"/>
  <c r="E35" i="8" s="1"/>
  <c r="E27" i="9"/>
  <c r="L27" i="9" s="1"/>
  <c r="P27" i="9" s="1"/>
  <c r="AH29" i="1"/>
  <c r="E27" i="8" s="1"/>
  <c r="E19" i="9"/>
  <c r="L19" i="9" s="1"/>
  <c r="P19" i="9" s="1"/>
  <c r="AH21" i="1"/>
  <c r="E19" i="8" s="1"/>
  <c r="E11" i="9"/>
  <c r="L11" i="9" s="1"/>
  <c r="P11" i="9" s="1"/>
  <c r="AH13" i="1"/>
  <c r="E11" i="8" s="1"/>
  <c r="E370" i="9"/>
  <c r="L370" i="9" s="1"/>
  <c r="P370" i="9" s="1"/>
  <c r="AH372" i="1"/>
  <c r="E370" i="8" s="1"/>
  <c r="E362" i="9"/>
  <c r="L362" i="9" s="1"/>
  <c r="P362" i="9" s="1"/>
  <c r="AH364" i="1"/>
  <c r="E362" i="8" s="1"/>
  <c r="E354" i="9"/>
  <c r="L354" i="9" s="1"/>
  <c r="P354" i="9" s="1"/>
  <c r="AH356" i="1"/>
  <c r="E354" i="8" s="1"/>
  <c r="E346" i="9"/>
  <c r="L346" i="9" s="1"/>
  <c r="P346" i="9" s="1"/>
  <c r="AH348" i="1"/>
  <c r="E346" i="8" s="1"/>
  <c r="E338" i="9"/>
  <c r="L338" i="9" s="1"/>
  <c r="P338" i="9" s="1"/>
  <c r="AH340" i="1"/>
  <c r="E338" i="8" s="1"/>
  <c r="E330" i="9"/>
  <c r="L330" i="9" s="1"/>
  <c r="P330" i="9" s="1"/>
  <c r="AH332" i="1"/>
  <c r="E330" i="8" s="1"/>
  <c r="E322" i="9"/>
  <c r="L322" i="9" s="1"/>
  <c r="P322" i="9" s="1"/>
  <c r="AH324" i="1"/>
  <c r="E322" i="8" s="1"/>
  <c r="E314" i="9"/>
  <c r="L314" i="9" s="1"/>
  <c r="P314" i="9" s="1"/>
  <c r="AH316" i="1"/>
  <c r="E314" i="8" s="1"/>
  <c r="E306" i="9"/>
  <c r="L306" i="9" s="1"/>
  <c r="P306" i="9" s="1"/>
  <c r="AH308" i="1"/>
  <c r="E306" i="8" s="1"/>
  <c r="E298" i="9"/>
  <c r="L298" i="9" s="1"/>
  <c r="P298" i="9" s="1"/>
  <c r="AH300" i="1"/>
  <c r="E298" i="8" s="1"/>
  <c r="E290" i="9"/>
  <c r="L290" i="9" s="1"/>
  <c r="P290" i="9" s="1"/>
  <c r="AH292" i="1"/>
  <c r="E290" i="8" s="1"/>
  <c r="E282" i="9"/>
  <c r="L282" i="9" s="1"/>
  <c r="P282" i="9" s="1"/>
  <c r="AH284" i="1"/>
  <c r="E282" i="8" s="1"/>
  <c r="E274" i="9"/>
  <c r="L274" i="9" s="1"/>
  <c r="P274" i="9" s="1"/>
  <c r="AH276" i="1"/>
  <c r="E274" i="8" s="1"/>
  <c r="E266" i="9"/>
  <c r="L266" i="9" s="1"/>
  <c r="P266" i="9" s="1"/>
  <c r="AH268" i="1"/>
  <c r="E266" i="8" s="1"/>
  <c r="E258" i="9"/>
  <c r="L258" i="9" s="1"/>
  <c r="P258" i="9" s="1"/>
  <c r="AH260" i="1"/>
  <c r="E258" i="8" s="1"/>
  <c r="E250" i="9"/>
  <c r="L250" i="9" s="1"/>
  <c r="P250" i="9" s="1"/>
  <c r="AH252" i="1"/>
  <c r="E250" i="8" s="1"/>
  <c r="E242" i="9"/>
  <c r="L242" i="9" s="1"/>
  <c r="P242" i="9" s="1"/>
  <c r="AH244" i="1"/>
  <c r="E242" i="8" s="1"/>
  <c r="E234" i="9"/>
  <c r="L234" i="9" s="1"/>
  <c r="P234" i="9" s="1"/>
  <c r="AH236" i="1"/>
  <c r="E234" i="8" s="1"/>
  <c r="E226" i="9"/>
  <c r="L226" i="9" s="1"/>
  <c r="P226" i="9" s="1"/>
  <c r="AH228" i="1"/>
  <c r="E226" i="8" s="1"/>
  <c r="E218" i="9"/>
  <c r="L218" i="9" s="1"/>
  <c r="P218" i="9" s="1"/>
  <c r="AH220" i="1"/>
  <c r="E218" i="8" s="1"/>
  <c r="E210" i="9"/>
  <c r="L210" i="9" s="1"/>
  <c r="P210" i="9" s="1"/>
  <c r="AH212" i="1"/>
  <c r="E210" i="8" s="1"/>
  <c r="E202" i="9"/>
  <c r="L202" i="9" s="1"/>
  <c r="P202" i="9" s="1"/>
  <c r="AH204" i="1"/>
  <c r="E202" i="8" s="1"/>
  <c r="E194" i="9"/>
  <c r="L194" i="9" s="1"/>
  <c r="P194" i="9" s="1"/>
  <c r="AH196" i="1"/>
  <c r="E194" i="8" s="1"/>
  <c r="E186" i="9"/>
  <c r="L186" i="9" s="1"/>
  <c r="P186" i="9" s="1"/>
  <c r="AH188" i="1"/>
  <c r="E186" i="8" s="1"/>
  <c r="E178" i="9"/>
  <c r="L178" i="9" s="1"/>
  <c r="P178" i="9" s="1"/>
  <c r="AH180" i="1"/>
  <c r="E178" i="8" s="1"/>
  <c r="E170" i="9"/>
  <c r="L170" i="9" s="1"/>
  <c r="P170" i="9" s="1"/>
  <c r="AH172" i="1"/>
  <c r="E170" i="8" s="1"/>
  <c r="E162" i="9"/>
  <c r="L162" i="9" s="1"/>
  <c r="P162" i="9" s="1"/>
  <c r="AH164" i="1"/>
  <c r="E162" i="8" s="1"/>
  <c r="E154" i="9"/>
  <c r="L154" i="9" s="1"/>
  <c r="P154" i="9" s="1"/>
  <c r="AH156" i="1"/>
  <c r="E154" i="8" s="1"/>
  <c r="E146" i="9"/>
  <c r="L146" i="9" s="1"/>
  <c r="P146" i="9" s="1"/>
  <c r="AH148" i="1"/>
  <c r="E146" i="8" s="1"/>
  <c r="E138" i="9"/>
  <c r="L138" i="9" s="1"/>
  <c r="P138" i="9" s="1"/>
  <c r="AH140" i="1"/>
  <c r="E138" i="8" s="1"/>
  <c r="E130" i="9"/>
  <c r="L130" i="9" s="1"/>
  <c r="P130" i="9" s="1"/>
  <c r="AH132" i="1"/>
  <c r="E130" i="8" s="1"/>
  <c r="E122" i="9"/>
  <c r="L122" i="9" s="1"/>
  <c r="P122" i="9" s="1"/>
  <c r="AH124" i="1"/>
  <c r="E122" i="8" s="1"/>
  <c r="E114" i="9"/>
  <c r="L114" i="9" s="1"/>
  <c r="P114" i="9" s="1"/>
  <c r="AH116" i="1"/>
  <c r="E114" i="8" s="1"/>
  <c r="E106" i="9"/>
  <c r="L106" i="9" s="1"/>
  <c r="P106" i="9" s="1"/>
  <c r="AH108" i="1"/>
  <c r="E106" i="8" s="1"/>
  <c r="E98" i="9"/>
  <c r="L98" i="9" s="1"/>
  <c r="P98" i="9" s="1"/>
  <c r="AH100" i="1"/>
  <c r="E98" i="8" s="1"/>
  <c r="E90" i="9"/>
  <c r="L90" i="9" s="1"/>
  <c r="P90" i="9" s="1"/>
  <c r="AH92" i="1"/>
  <c r="E90" i="8" s="1"/>
  <c r="E82" i="9"/>
  <c r="L82" i="9" s="1"/>
  <c r="P82" i="9" s="1"/>
  <c r="AH84" i="1"/>
  <c r="E82" i="8" s="1"/>
  <c r="E74" i="9"/>
  <c r="L74" i="9" s="1"/>
  <c r="P74" i="9" s="1"/>
  <c r="AH76" i="1"/>
  <c r="E74" i="8" s="1"/>
  <c r="E66" i="9"/>
  <c r="L66" i="9" s="1"/>
  <c r="P66" i="9" s="1"/>
  <c r="AH68" i="1"/>
  <c r="E66" i="8" s="1"/>
  <c r="E58" i="9"/>
  <c r="L58" i="9" s="1"/>
  <c r="P58" i="9" s="1"/>
  <c r="AH60" i="1"/>
  <c r="E58" i="8" s="1"/>
  <c r="E50" i="9"/>
  <c r="L50" i="9" s="1"/>
  <c r="P50" i="9" s="1"/>
  <c r="AH52" i="1"/>
  <c r="E50" i="8" s="1"/>
  <c r="E42" i="9"/>
  <c r="L42" i="9" s="1"/>
  <c r="P42" i="9" s="1"/>
  <c r="AH44" i="1"/>
  <c r="E42" i="8" s="1"/>
  <c r="E34" i="9"/>
  <c r="L34" i="9" s="1"/>
  <c r="P34" i="9" s="1"/>
  <c r="AH36" i="1"/>
  <c r="E34" i="8" s="1"/>
  <c r="E26" i="9"/>
  <c r="L26" i="9" s="1"/>
  <c r="P26" i="9" s="1"/>
  <c r="AH28" i="1"/>
  <c r="E26" i="8" s="1"/>
  <c r="E18" i="9"/>
  <c r="L18" i="9" s="1"/>
  <c r="P18" i="9" s="1"/>
  <c r="AH20" i="1"/>
  <c r="E18" i="8" s="1"/>
  <c r="E10" i="9"/>
  <c r="L10" i="9" s="1"/>
  <c r="P10" i="9" s="1"/>
  <c r="AH12" i="1"/>
  <c r="E10" i="8" s="1"/>
  <c r="E369" i="9"/>
  <c r="L369" i="9" s="1"/>
  <c r="P369" i="9" s="1"/>
  <c r="AH371" i="1"/>
  <c r="E369" i="8" s="1"/>
  <c r="E361" i="9"/>
  <c r="L361" i="9" s="1"/>
  <c r="P361" i="9" s="1"/>
  <c r="AH363" i="1"/>
  <c r="E361" i="8" s="1"/>
  <c r="E353" i="9"/>
  <c r="L353" i="9" s="1"/>
  <c r="P353" i="9" s="1"/>
  <c r="AH355" i="1"/>
  <c r="E353" i="8" s="1"/>
  <c r="E345" i="9"/>
  <c r="L345" i="9" s="1"/>
  <c r="P345" i="9" s="1"/>
  <c r="AH347" i="1"/>
  <c r="E345" i="8" s="1"/>
  <c r="E337" i="9"/>
  <c r="L337" i="9" s="1"/>
  <c r="P337" i="9" s="1"/>
  <c r="AH339" i="1"/>
  <c r="E337" i="8" s="1"/>
  <c r="E329" i="9"/>
  <c r="L329" i="9" s="1"/>
  <c r="P329" i="9" s="1"/>
  <c r="AH331" i="1"/>
  <c r="E329" i="8" s="1"/>
  <c r="E321" i="9"/>
  <c r="L321" i="9" s="1"/>
  <c r="P321" i="9" s="1"/>
  <c r="AH323" i="1"/>
  <c r="E321" i="8" s="1"/>
  <c r="E313" i="9"/>
  <c r="L313" i="9" s="1"/>
  <c r="P313" i="9" s="1"/>
  <c r="AH315" i="1"/>
  <c r="E313" i="8" s="1"/>
  <c r="E305" i="9"/>
  <c r="L305" i="9" s="1"/>
  <c r="P305" i="9" s="1"/>
  <c r="AH307" i="1"/>
  <c r="E305" i="8" s="1"/>
  <c r="E297" i="9"/>
  <c r="L297" i="9" s="1"/>
  <c r="P297" i="9" s="1"/>
  <c r="AH299" i="1"/>
  <c r="E297" i="8" s="1"/>
  <c r="E289" i="9"/>
  <c r="L289" i="9" s="1"/>
  <c r="P289" i="9" s="1"/>
  <c r="AH291" i="1"/>
  <c r="E289" i="8" s="1"/>
  <c r="E281" i="9"/>
  <c r="L281" i="9" s="1"/>
  <c r="P281" i="9" s="1"/>
  <c r="AH283" i="1"/>
  <c r="E281" i="8" s="1"/>
  <c r="E273" i="9"/>
  <c r="L273" i="9" s="1"/>
  <c r="P273" i="9" s="1"/>
  <c r="AH275" i="1"/>
  <c r="E273" i="8" s="1"/>
  <c r="E265" i="9"/>
  <c r="L265" i="9" s="1"/>
  <c r="P265" i="9" s="1"/>
  <c r="AH267" i="1"/>
  <c r="E265" i="8" s="1"/>
  <c r="E257" i="9"/>
  <c r="L257" i="9" s="1"/>
  <c r="P257" i="9" s="1"/>
  <c r="AH259" i="1"/>
  <c r="E257" i="8" s="1"/>
  <c r="E249" i="9"/>
  <c r="L249" i="9" s="1"/>
  <c r="P249" i="9" s="1"/>
  <c r="AH251" i="1"/>
  <c r="E249" i="8" s="1"/>
  <c r="E241" i="9"/>
  <c r="L241" i="9" s="1"/>
  <c r="P241" i="9" s="1"/>
  <c r="AH243" i="1"/>
  <c r="E241" i="8" s="1"/>
  <c r="E233" i="9"/>
  <c r="L233" i="9" s="1"/>
  <c r="P233" i="9" s="1"/>
  <c r="AH235" i="1"/>
  <c r="E233" i="8" s="1"/>
  <c r="E225" i="9"/>
  <c r="L225" i="9" s="1"/>
  <c r="P225" i="9" s="1"/>
  <c r="AH227" i="1"/>
  <c r="E225" i="8" s="1"/>
  <c r="E217" i="9"/>
  <c r="L217" i="9" s="1"/>
  <c r="P217" i="9" s="1"/>
  <c r="AH219" i="1"/>
  <c r="E217" i="8" s="1"/>
  <c r="E209" i="9"/>
  <c r="L209" i="9" s="1"/>
  <c r="P209" i="9" s="1"/>
  <c r="AH211" i="1"/>
  <c r="E209" i="8" s="1"/>
  <c r="E201" i="9"/>
  <c r="L201" i="9" s="1"/>
  <c r="P201" i="9" s="1"/>
  <c r="AH203" i="1"/>
  <c r="E201" i="8" s="1"/>
  <c r="E193" i="9"/>
  <c r="L193" i="9" s="1"/>
  <c r="P193" i="9" s="1"/>
  <c r="AH195" i="1"/>
  <c r="E193" i="8" s="1"/>
  <c r="E185" i="9"/>
  <c r="L185" i="9" s="1"/>
  <c r="P185" i="9" s="1"/>
  <c r="AH187" i="1"/>
  <c r="E185" i="8" s="1"/>
  <c r="E177" i="9"/>
  <c r="L177" i="9" s="1"/>
  <c r="P177" i="9" s="1"/>
  <c r="AH179" i="1"/>
  <c r="E177" i="8" s="1"/>
  <c r="E169" i="9"/>
  <c r="L169" i="9" s="1"/>
  <c r="P169" i="9" s="1"/>
  <c r="AH171" i="1"/>
  <c r="E169" i="8" s="1"/>
  <c r="E161" i="9"/>
  <c r="L161" i="9" s="1"/>
  <c r="P161" i="9" s="1"/>
  <c r="AH163" i="1"/>
  <c r="E161" i="8" s="1"/>
  <c r="E153" i="9"/>
  <c r="L153" i="9" s="1"/>
  <c r="P153" i="9" s="1"/>
  <c r="AH155" i="1"/>
  <c r="E153" i="8" s="1"/>
  <c r="E145" i="9"/>
  <c r="L145" i="9" s="1"/>
  <c r="P145" i="9" s="1"/>
  <c r="AH147" i="1"/>
  <c r="E145" i="8" s="1"/>
  <c r="E137" i="9"/>
  <c r="L137" i="9" s="1"/>
  <c r="P137" i="9" s="1"/>
  <c r="AH139" i="1"/>
  <c r="E137" i="8" s="1"/>
  <c r="E129" i="9"/>
  <c r="L129" i="9" s="1"/>
  <c r="P129" i="9" s="1"/>
  <c r="AH131" i="1"/>
  <c r="E129" i="8" s="1"/>
  <c r="E121" i="9"/>
  <c r="L121" i="9" s="1"/>
  <c r="P121" i="9" s="1"/>
  <c r="AH123" i="1"/>
  <c r="E121" i="8" s="1"/>
  <c r="E113" i="9"/>
  <c r="L113" i="9" s="1"/>
  <c r="P113" i="9" s="1"/>
  <c r="AH115" i="1"/>
  <c r="E113" i="8" s="1"/>
  <c r="E105" i="9"/>
  <c r="L105" i="9" s="1"/>
  <c r="P105" i="9" s="1"/>
  <c r="AH107" i="1"/>
  <c r="E105" i="8" s="1"/>
  <c r="E97" i="9"/>
  <c r="L97" i="9" s="1"/>
  <c r="P97" i="9" s="1"/>
  <c r="AH99" i="1"/>
  <c r="E97" i="8" s="1"/>
  <c r="E89" i="9"/>
  <c r="L89" i="9" s="1"/>
  <c r="P89" i="9" s="1"/>
  <c r="AH91" i="1"/>
  <c r="E89" i="8" s="1"/>
  <c r="E81" i="9"/>
  <c r="L81" i="9" s="1"/>
  <c r="P81" i="9" s="1"/>
  <c r="AH83" i="1"/>
  <c r="E81" i="8" s="1"/>
  <c r="E73" i="9"/>
  <c r="L73" i="9" s="1"/>
  <c r="P73" i="9" s="1"/>
  <c r="AH75" i="1"/>
  <c r="E73" i="8" s="1"/>
  <c r="E65" i="9"/>
  <c r="L65" i="9" s="1"/>
  <c r="P65" i="9" s="1"/>
  <c r="AH67" i="1"/>
  <c r="E65" i="8" s="1"/>
  <c r="E57" i="9"/>
  <c r="L57" i="9" s="1"/>
  <c r="P57" i="9" s="1"/>
  <c r="AH59" i="1"/>
  <c r="E57" i="8" s="1"/>
  <c r="E49" i="9"/>
  <c r="L49" i="9" s="1"/>
  <c r="P49" i="9" s="1"/>
  <c r="AH51" i="1"/>
  <c r="E49" i="8" s="1"/>
  <c r="E41" i="9"/>
  <c r="L41" i="9" s="1"/>
  <c r="P41" i="9" s="1"/>
  <c r="AH43" i="1"/>
  <c r="E41" i="8" s="1"/>
  <c r="E33" i="9"/>
  <c r="L33" i="9" s="1"/>
  <c r="P33" i="9" s="1"/>
  <c r="AH35" i="1"/>
  <c r="E33" i="8" s="1"/>
  <c r="E25" i="9"/>
  <c r="L25" i="9" s="1"/>
  <c r="P25" i="9" s="1"/>
  <c r="AH27" i="1"/>
  <c r="E25" i="8" s="1"/>
  <c r="E17" i="9"/>
  <c r="L17" i="9" s="1"/>
  <c r="P17" i="9" s="1"/>
  <c r="AH19" i="1"/>
  <c r="E17" i="8" s="1"/>
  <c r="E9" i="9"/>
  <c r="L9" i="9" s="1"/>
  <c r="P9" i="9" s="1"/>
  <c r="AH11" i="1"/>
  <c r="E9" i="8" s="1"/>
  <c r="E368" i="9"/>
  <c r="L368" i="9" s="1"/>
  <c r="P368" i="9" s="1"/>
  <c r="AH370" i="1"/>
  <c r="E368" i="8" s="1"/>
  <c r="E360" i="9"/>
  <c r="L360" i="9" s="1"/>
  <c r="P360" i="9" s="1"/>
  <c r="AH362" i="1"/>
  <c r="E360" i="8" s="1"/>
  <c r="E352" i="9"/>
  <c r="L352" i="9" s="1"/>
  <c r="P352" i="9" s="1"/>
  <c r="AH354" i="1"/>
  <c r="E352" i="8" s="1"/>
  <c r="E344" i="9"/>
  <c r="L344" i="9" s="1"/>
  <c r="P344" i="9" s="1"/>
  <c r="AH346" i="1"/>
  <c r="E344" i="8" s="1"/>
  <c r="E336" i="9"/>
  <c r="L336" i="9" s="1"/>
  <c r="P336" i="9" s="1"/>
  <c r="AH338" i="1"/>
  <c r="E336" i="8" s="1"/>
  <c r="E328" i="9"/>
  <c r="L328" i="9" s="1"/>
  <c r="P328" i="9" s="1"/>
  <c r="AH330" i="1"/>
  <c r="E328" i="8" s="1"/>
  <c r="E320" i="9"/>
  <c r="L320" i="9" s="1"/>
  <c r="P320" i="9" s="1"/>
  <c r="AH322" i="1"/>
  <c r="E320" i="8" s="1"/>
  <c r="E312" i="9"/>
  <c r="L312" i="9" s="1"/>
  <c r="P312" i="9" s="1"/>
  <c r="AH314" i="1"/>
  <c r="E312" i="8" s="1"/>
  <c r="E304" i="9"/>
  <c r="L304" i="9" s="1"/>
  <c r="P304" i="9" s="1"/>
  <c r="AH306" i="1"/>
  <c r="E304" i="8" s="1"/>
  <c r="E296" i="9"/>
  <c r="L296" i="9" s="1"/>
  <c r="P296" i="9" s="1"/>
  <c r="AH298" i="1"/>
  <c r="E296" i="8" s="1"/>
  <c r="E288" i="9"/>
  <c r="L288" i="9" s="1"/>
  <c r="P288" i="9" s="1"/>
  <c r="AH290" i="1"/>
  <c r="E288" i="8" s="1"/>
  <c r="E280" i="9"/>
  <c r="L280" i="9" s="1"/>
  <c r="P280" i="9" s="1"/>
  <c r="AH282" i="1"/>
  <c r="E280" i="8" s="1"/>
  <c r="E272" i="9"/>
  <c r="L272" i="9" s="1"/>
  <c r="P272" i="9" s="1"/>
  <c r="AH274" i="1"/>
  <c r="E272" i="8" s="1"/>
  <c r="E264" i="9"/>
  <c r="L264" i="9" s="1"/>
  <c r="P264" i="9" s="1"/>
  <c r="AH266" i="1"/>
  <c r="E264" i="8" s="1"/>
  <c r="E256" i="9"/>
  <c r="L256" i="9" s="1"/>
  <c r="P256" i="9" s="1"/>
  <c r="AH258" i="1"/>
  <c r="E256" i="8" s="1"/>
  <c r="E248" i="9"/>
  <c r="L248" i="9" s="1"/>
  <c r="P248" i="9" s="1"/>
  <c r="AH250" i="1"/>
  <c r="E248" i="8" s="1"/>
  <c r="E240" i="9"/>
  <c r="L240" i="9" s="1"/>
  <c r="P240" i="9" s="1"/>
  <c r="AH242" i="1"/>
  <c r="E240" i="8" s="1"/>
  <c r="E232" i="9"/>
  <c r="L232" i="9" s="1"/>
  <c r="P232" i="9" s="1"/>
  <c r="AH234" i="1"/>
  <c r="E232" i="8" s="1"/>
  <c r="E224" i="9"/>
  <c r="L224" i="9" s="1"/>
  <c r="P224" i="9" s="1"/>
  <c r="AH226" i="1"/>
  <c r="E224" i="8" s="1"/>
  <c r="E216" i="9"/>
  <c r="L216" i="9" s="1"/>
  <c r="P216" i="9" s="1"/>
  <c r="AH218" i="1"/>
  <c r="E216" i="8" s="1"/>
  <c r="E208" i="9"/>
  <c r="L208" i="9" s="1"/>
  <c r="P208" i="9" s="1"/>
  <c r="AH210" i="1"/>
  <c r="E208" i="8" s="1"/>
  <c r="E200" i="9"/>
  <c r="L200" i="9" s="1"/>
  <c r="P200" i="9" s="1"/>
  <c r="AH202" i="1"/>
  <c r="E200" i="8" s="1"/>
  <c r="E192" i="9"/>
  <c r="L192" i="9" s="1"/>
  <c r="P192" i="9" s="1"/>
  <c r="AH194" i="1"/>
  <c r="E192" i="8" s="1"/>
  <c r="E184" i="9"/>
  <c r="L184" i="9" s="1"/>
  <c r="P184" i="9" s="1"/>
  <c r="AH186" i="1"/>
  <c r="E184" i="8" s="1"/>
  <c r="E176" i="9"/>
  <c r="L176" i="9" s="1"/>
  <c r="P176" i="9" s="1"/>
  <c r="AH178" i="1"/>
  <c r="E176" i="8" s="1"/>
  <c r="E168" i="9"/>
  <c r="L168" i="9" s="1"/>
  <c r="P168" i="9" s="1"/>
  <c r="AH170" i="1"/>
  <c r="E168" i="8" s="1"/>
  <c r="E160" i="9"/>
  <c r="L160" i="9" s="1"/>
  <c r="P160" i="9" s="1"/>
  <c r="AH162" i="1"/>
  <c r="E160" i="8" s="1"/>
  <c r="E152" i="9"/>
  <c r="L152" i="9" s="1"/>
  <c r="P152" i="9" s="1"/>
  <c r="AH154" i="1"/>
  <c r="E152" i="8" s="1"/>
  <c r="E144" i="9"/>
  <c r="L144" i="9" s="1"/>
  <c r="P144" i="9" s="1"/>
  <c r="AH146" i="1"/>
  <c r="E144" i="8" s="1"/>
  <c r="E136" i="9"/>
  <c r="L136" i="9" s="1"/>
  <c r="P136" i="9" s="1"/>
  <c r="AH138" i="1"/>
  <c r="E136" i="8" s="1"/>
  <c r="E128" i="9"/>
  <c r="L128" i="9" s="1"/>
  <c r="P128" i="9" s="1"/>
  <c r="AH130" i="1"/>
  <c r="E128" i="8" s="1"/>
  <c r="E120" i="9"/>
  <c r="L120" i="9" s="1"/>
  <c r="P120" i="9" s="1"/>
  <c r="AH122" i="1"/>
  <c r="E120" i="8" s="1"/>
  <c r="E112" i="9"/>
  <c r="L112" i="9" s="1"/>
  <c r="P112" i="9" s="1"/>
  <c r="AH114" i="1"/>
  <c r="E112" i="8" s="1"/>
  <c r="E104" i="9"/>
  <c r="L104" i="9" s="1"/>
  <c r="P104" i="9" s="1"/>
  <c r="AH106" i="1"/>
  <c r="E104" i="8" s="1"/>
  <c r="E96" i="9"/>
  <c r="L96" i="9" s="1"/>
  <c r="P96" i="9" s="1"/>
  <c r="AH98" i="1"/>
  <c r="E96" i="8" s="1"/>
  <c r="E88" i="9"/>
  <c r="L88" i="9" s="1"/>
  <c r="P88" i="9" s="1"/>
  <c r="AH90" i="1"/>
  <c r="E88" i="8" s="1"/>
  <c r="E80" i="9"/>
  <c r="L80" i="9" s="1"/>
  <c r="P80" i="9" s="1"/>
  <c r="AH82" i="1"/>
  <c r="E80" i="8" s="1"/>
  <c r="E72" i="9"/>
  <c r="L72" i="9" s="1"/>
  <c r="P72" i="9" s="1"/>
  <c r="AH74" i="1"/>
  <c r="E72" i="8" s="1"/>
  <c r="E64" i="9"/>
  <c r="L64" i="9" s="1"/>
  <c r="P64" i="9" s="1"/>
  <c r="AH66" i="1"/>
  <c r="E64" i="8" s="1"/>
  <c r="E56" i="9"/>
  <c r="L56" i="9" s="1"/>
  <c r="P56" i="9" s="1"/>
  <c r="AH58" i="1"/>
  <c r="E56" i="8" s="1"/>
  <c r="E48" i="9"/>
  <c r="L48" i="9" s="1"/>
  <c r="P48" i="9" s="1"/>
  <c r="AH50" i="1"/>
  <c r="E48" i="8" s="1"/>
  <c r="E40" i="9"/>
  <c r="L40" i="9" s="1"/>
  <c r="P40" i="9" s="1"/>
  <c r="AH42" i="1"/>
  <c r="E40" i="8" s="1"/>
  <c r="E32" i="9"/>
  <c r="L32" i="9" s="1"/>
  <c r="P32" i="9" s="1"/>
  <c r="AH34" i="1"/>
  <c r="E32" i="8" s="1"/>
  <c r="E24" i="9"/>
  <c r="L24" i="9" s="1"/>
  <c r="P24" i="9" s="1"/>
  <c r="AH26" i="1"/>
  <c r="E24" i="8" s="1"/>
  <c r="E16" i="9"/>
  <c r="L16" i="9" s="1"/>
  <c r="P16" i="9" s="1"/>
  <c r="AH18" i="1"/>
  <c r="E16" i="8" s="1"/>
  <c r="E8" i="9"/>
  <c r="L8" i="9" s="1"/>
  <c r="P8" i="9" s="1"/>
  <c r="AH10" i="1"/>
  <c r="E8" i="8" s="1"/>
  <c r="E3" i="9"/>
  <c r="L3" i="9" s="1"/>
  <c r="P3" i="9" s="1"/>
  <c r="AH5" i="1"/>
  <c r="E3" i="8" s="1"/>
  <c r="E367" i="9"/>
  <c r="L367" i="9" s="1"/>
  <c r="P367" i="9" s="1"/>
  <c r="AH369" i="1"/>
  <c r="E367" i="8" s="1"/>
  <c r="E359" i="9"/>
  <c r="L359" i="9" s="1"/>
  <c r="P359" i="9" s="1"/>
  <c r="AH361" i="1"/>
  <c r="E359" i="8" s="1"/>
  <c r="E351" i="9"/>
  <c r="L351" i="9" s="1"/>
  <c r="P351" i="9" s="1"/>
  <c r="AH353" i="1"/>
  <c r="E351" i="8" s="1"/>
  <c r="E343" i="9"/>
  <c r="L343" i="9" s="1"/>
  <c r="P343" i="9" s="1"/>
  <c r="AH345" i="1"/>
  <c r="E343" i="8" s="1"/>
  <c r="E335" i="9"/>
  <c r="L335" i="9" s="1"/>
  <c r="P335" i="9" s="1"/>
  <c r="AH337" i="1"/>
  <c r="E335" i="8" s="1"/>
  <c r="E327" i="9"/>
  <c r="L327" i="9" s="1"/>
  <c r="P327" i="9" s="1"/>
  <c r="AH329" i="1"/>
  <c r="E327" i="8" s="1"/>
  <c r="E319" i="9"/>
  <c r="L319" i="9" s="1"/>
  <c r="P319" i="9" s="1"/>
  <c r="AH321" i="1"/>
  <c r="E319" i="8" s="1"/>
  <c r="E311" i="9"/>
  <c r="L311" i="9" s="1"/>
  <c r="P311" i="9" s="1"/>
  <c r="AH313" i="1"/>
  <c r="E311" i="8" s="1"/>
  <c r="E303" i="9"/>
  <c r="L303" i="9" s="1"/>
  <c r="P303" i="9" s="1"/>
  <c r="AH305" i="1"/>
  <c r="E303" i="8" s="1"/>
  <c r="E295" i="9"/>
  <c r="L295" i="9" s="1"/>
  <c r="P295" i="9" s="1"/>
  <c r="AH297" i="1"/>
  <c r="E295" i="8" s="1"/>
  <c r="E287" i="9"/>
  <c r="L287" i="9" s="1"/>
  <c r="P287" i="9" s="1"/>
  <c r="AH289" i="1"/>
  <c r="E287" i="8" s="1"/>
  <c r="E279" i="9"/>
  <c r="L279" i="9" s="1"/>
  <c r="P279" i="9" s="1"/>
  <c r="AH281" i="1"/>
  <c r="E279" i="8" s="1"/>
  <c r="E271" i="9"/>
  <c r="L271" i="9" s="1"/>
  <c r="P271" i="9" s="1"/>
  <c r="AH273" i="1"/>
  <c r="E271" i="8" s="1"/>
  <c r="E263" i="9"/>
  <c r="L263" i="9" s="1"/>
  <c r="P263" i="9" s="1"/>
  <c r="AH265" i="1"/>
  <c r="E263" i="8" s="1"/>
  <c r="E255" i="9"/>
  <c r="L255" i="9" s="1"/>
  <c r="P255" i="9" s="1"/>
  <c r="AH257" i="1"/>
  <c r="E255" i="8" s="1"/>
  <c r="E247" i="9"/>
  <c r="L247" i="9" s="1"/>
  <c r="P247" i="9" s="1"/>
  <c r="AH249" i="1"/>
  <c r="E247" i="8" s="1"/>
  <c r="E239" i="9"/>
  <c r="L239" i="9" s="1"/>
  <c r="P239" i="9" s="1"/>
  <c r="AH241" i="1"/>
  <c r="E239" i="8" s="1"/>
  <c r="E231" i="9"/>
  <c r="L231" i="9" s="1"/>
  <c r="P231" i="9" s="1"/>
  <c r="AH233" i="1"/>
  <c r="E231" i="8" s="1"/>
  <c r="E223" i="9"/>
  <c r="L223" i="9" s="1"/>
  <c r="P223" i="9" s="1"/>
  <c r="AH225" i="1"/>
  <c r="E223" i="8" s="1"/>
  <c r="E215" i="9"/>
  <c r="L215" i="9" s="1"/>
  <c r="P215" i="9" s="1"/>
  <c r="AH217" i="1"/>
  <c r="E215" i="8" s="1"/>
  <c r="E207" i="9"/>
  <c r="L207" i="9" s="1"/>
  <c r="P207" i="9" s="1"/>
  <c r="AH209" i="1"/>
  <c r="E207" i="8" s="1"/>
  <c r="E199" i="9"/>
  <c r="L199" i="9" s="1"/>
  <c r="P199" i="9" s="1"/>
  <c r="AH201" i="1"/>
  <c r="E199" i="8" s="1"/>
  <c r="E191" i="9"/>
  <c r="L191" i="9" s="1"/>
  <c r="P191" i="9" s="1"/>
  <c r="AH193" i="1"/>
  <c r="E191" i="8" s="1"/>
  <c r="E183" i="9"/>
  <c r="L183" i="9" s="1"/>
  <c r="P183" i="9" s="1"/>
  <c r="AH185" i="1"/>
  <c r="E183" i="8" s="1"/>
  <c r="E175" i="9"/>
  <c r="L175" i="9" s="1"/>
  <c r="P175" i="9" s="1"/>
  <c r="AH177" i="1"/>
  <c r="E175" i="8" s="1"/>
  <c r="E167" i="9"/>
  <c r="L167" i="9" s="1"/>
  <c r="P167" i="9" s="1"/>
  <c r="AH169" i="1"/>
  <c r="E167" i="8" s="1"/>
  <c r="E159" i="9"/>
  <c r="L159" i="9" s="1"/>
  <c r="P159" i="9" s="1"/>
  <c r="AH161" i="1"/>
  <c r="E159" i="8" s="1"/>
  <c r="E151" i="9"/>
  <c r="L151" i="9" s="1"/>
  <c r="P151" i="9" s="1"/>
  <c r="AH153" i="1"/>
  <c r="E151" i="8" s="1"/>
  <c r="E143" i="9"/>
  <c r="L143" i="9" s="1"/>
  <c r="P143" i="9" s="1"/>
  <c r="AH145" i="1"/>
  <c r="E143" i="8" s="1"/>
  <c r="E135" i="9"/>
  <c r="L135" i="9" s="1"/>
  <c r="P135" i="9" s="1"/>
  <c r="AH137" i="1"/>
  <c r="E135" i="8" s="1"/>
  <c r="E127" i="9"/>
  <c r="L127" i="9" s="1"/>
  <c r="P127" i="9" s="1"/>
  <c r="AH129" i="1"/>
  <c r="E127" i="8" s="1"/>
  <c r="E119" i="9"/>
  <c r="L119" i="9" s="1"/>
  <c r="P119" i="9" s="1"/>
  <c r="AH121" i="1"/>
  <c r="E119" i="8" s="1"/>
  <c r="E111" i="9"/>
  <c r="L111" i="9" s="1"/>
  <c r="P111" i="9" s="1"/>
  <c r="AH113" i="1"/>
  <c r="E111" i="8" s="1"/>
  <c r="E103" i="9"/>
  <c r="L103" i="9" s="1"/>
  <c r="P103" i="9" s="1"/>
  <c r="AH105" i="1"/>
  <c r="E103" i="8" s="1"/>
  <c r="E95" i="9"/>
  <c r="L95" i="9" s="1"/>
  <c r="P95" i="9" s="1"/>
  <c r="AH97" i="1"/>
  <c r="E95" i="8" s="1"/>
  <c r="E87" i="9"/>
  <c r="L87" i="9" s="1"/>
  <c r="P87" i="9" s="1"/>
  <c r="AH89" i="1"/>
  <c r="E87" i="8" s="1"/>
  <c r="E79" i="9"/>
  <c r="L79" i="9" s="1"/>
  <c r="P79" i="9" s="1"/>
  <c r="AH81" i="1"/>
  <c r="E79" i="8" s="1"/>
  <c r="E71" i="9"/>
  <c r="L71" i="9" s="1"/>
  <c r="P71" i="9" s="1"/>
  <c r="AH73" i="1"/>
  <c r="E71" i="8" s="1"/>
  <c r="E63" i="9"/>
  <c r="L63" i="9" s="1"/>
  <c r="P63" i="9" s="1"/>
  <c r="AH65" i="1"/>
  <c r="E63" i="8" s="1"/>
  <c r="E55" i="9"/>
  <c r="L55" i="9" s="1"/>
  <c r="P55" i="9" s="1"/>
  <c r="AH57" i="1"/>
  <c r="E55" i="8" s="1"/>
  <c r="E47" i="9"/>
  <c r="L47" i="9" s="1"/>
  <c r="P47" i="9" s="1"/>
  <c r="AH49" i="1"/>
  <c r="E47" i="8" s="1"/>
  <c r="E39" i="9"/>
  <c r="L39" i="9" s="1"/>
  <c r="P39" i="9" s="1"/>
  <c r="AH41" i="1"/>
  <c r="E39" i="8" s="1"/>
  <c r="E31" i="9"/>
  <c r="L31" i="9" s="1"/>
  <c r="P31" i="9" s="1"/>
  <c r="AH33" i="1"/>
  <c r="E31" i="8" s="1"/>
  <c r="E23" i="9"/>
  <c r="L23" i="9" s="1"/>
  <c r="P23" i="9" s="1"/>
  <c r="AH25" i="1"/>
  <c r="E23" i="8" s="1"/>
  <c r="E15" i="9"/>
  <c r="L15" i="9" s="1"/>
  <c r="P15" i="9" s="1"/>
  <c r="AH17" i="1"/>
  <c r="E15" i="8" s="1"/>
  <c r="E7" i="9"/>
  <c r="L7" i="9" s="1"/>
  <c r="P7" i="9" s="1"/>
  <c r="AH9" i="1"/>
  <c r="E7" i="8" s="1"/>
  <c r="E374" i="9"/>
  <c r="L374" i="9" s="1"/>
  <c r="P374" i="9" s="1"/>
  <c r="AH376" i="1"/>
  <c r="E374" i="8" s="1"/>
  <c r="E366" i="9"/>
  <c r="L366" i="9" s="1"/>
  <c r="P366" i="9" s="1"/>
  <c r="AH368" i="1"/>
  <c r="E366" i="8" s="1"/>
  <c r="E358" i="9"/>
  <c r="L358" i="9" s="1"/>
  <c r="P358" i="9" s="1"/>
  <c r="AH360" i="1"/>
  <c r="E358" i="8" s="1"/>
  <c r="E350" i="9"/>
  <c r="L350" i="9" s="1"/>
  <c r="P350" i="9" s="1"/>
  <c r="AH352" i="1"/>
  <c r="E350" i="8" s="1"/>
  <c r="E342" i="9"/>
  <c r="L342" i="9" s="1"/>
  <c r="P342" i="9" s="1"/>
  <c r="AH344" i="1"/>
  <c r="E342" i="8" s="1"/>
  <c r="E334" i="9"/>
  <c r="L334" i="9" s="1"/>
  <c r="P334" i="9" s="1"/>
  <c r="AH336" i="1"/>
  <c r="E334" i="8" s="1"/>
  <c r="E326" i="9"/>
  <c r="L326" i="9" s="1"/>
  <c r="P326" i="9" s="1"/>
  <c r="AH328" i="1"/>
  <c r="E326" i="8" s="1"/>
  <c r="E318" i="9"/>
  <c r="L318" i="9" s="1"/>
  <c r="P318" i="9" s="1"/>
  <c r="AH320" i="1"/>
  <c r="E318" i="8" s="1"/>
  <c r="E310" i="9"/>
  <c r="L310" i="9" s="1"/>
  <c r="P310" i="9" s="1"/>
  <c r="AH312" i="1"/>
  <c r="E310" i="8" s="1"/>
  <c r="E302" i="9"/>
  <c r="L302" i="9" s="1"/>
  <c r="P302" i="9" s="1"/>
  <c r="AH304" i="1"/>
  <c r="E302" i="8" s="1"/>
  <c r="E294" i="9"/>
  <c r="L294" i="9" s="1"/>
  <c r="P294" i="9" s="1"/>
  <c r="AH296" i="1"/>
  <c r="E294" i="8" s="1"/>
  <c r="E286" i="9"/>
  <c r="L286" i="9" s="1"/>
  <c r="P286" i="9" s="1"/>
  <c r="AH288" i="1"/>
  <c r="E286" i="8" s="1"/>
  <c r="E278" i="9"/>
  <c r="L278" i="9" s="1"/>
  <c r="P278" i="9" s="1"/>
  <c r="AH280" i="1"/>
  <c r="E278" i="8" s="1"/>
  <c r="E270" i="9"/>
  <c r="L270" i="9" s="1"/>
  <c r="P270" i="9" s="1"/>
  <c r="AH272" i="1"/>
  <c r="E270" i="8" s="1"/>
  <c r="E262" i="9"/>
  <c r="L262" i="9" s="1"/>
  <c r="P262" i="9" s="1"/>
  <c r="AH264" i="1"/>
  <c r="E262" i="8" s="1"/>
  <c r="E254" i="9"/>
  <c r="L254" i="9" s="1"/>
  <c r="P254" i="9" s="1"/>
  <c r="AH256" i="1"/>
  <c r="E254" i="8" s="1"/>
  <c r="E246" i="9"/>
  <c r="L246" i="9" s="1"/>
  <c r="P246" i="9" s="1"/>
  <c r="AH248" i="1"/>
  <c r="E246" i="8" s="1"/>
  <c r="E238" i="9"/>
  <c r="L238" i="9" s="1"/>
  <c r="P238" i="9" s="1"/>
  <c r="AH240" i="1"/>
  <c r="E238" i="8" s="1"/>
  <c r="E230" i="9"/>
  <c r="L230" i="9" s="1"/>
  <c r="P230" i="9" s="1"/>
  <c r="AH232" i="1"/>
  <c r="E230" i="8" s="1"/>
  <c r="E222" i="9"/>
  <c r="L222" i="9" s="1"/>
  <c r="P222" i="9" s="1"/>
  <c r="AH224" i="1"/>
  <c r="E222" i="8" s="1"/>
  <c r="E214" i="9"/>
  <c r="L214" i="9" s="1"/>
  <c r="P214" i="9" s="1"/>
  <c r="AH216" i="1"/>
  <c r="E214" i="8" s="1"/>
  <c r="E206" i="9"/>
  <c r="L206" i="9" s="1"/>
  <c r="P206" i="9" s="1"/>
  <c r="AH208" i="1"/>
  <c r="E206" i="8" s="1"/>
  <c r="E198" i="9"/>
  <c r="L198" i="9" s="1"/>
  <c r="P198" i="9" s="1"/>
  <c r="AH200" i="1"/>
  <c r="E198" i="8" s="1"/>
  <c r="E190" i="9"/>
  <c r="L190" i="9" s="1"/>
  <c r="P190" i="9" s="1"/>
  <c r="AH192" i="1"/>
  <c r="E190" i="8" s="1"/>
  <c r="E182" i="9"/>
  <c r="L182" i="9" s="1"/>
  <c r="P182" i="9" s="1"/>
  <c r="AH184" i="1"/>
  <c r="E182" i="8" s="1"/>
  <c r="E174" i="9"/>
  <c r="L174" i="9" s="1"/>
  <c r="P174" i="9" s="1"/>
  <c r="AH176" i="1"/>
  <c r="E174" i="8" s="1"/>
  <c r="E166" i="9"/>
  <c r="L166" i="9" s="1"/>
  <c r="P166" i="9" s="1"/>
  <c r="AH168" i="1"/>
  <c r="E166" i="8" s="1"/>
  <c r="E158" i="9"/>
  <c r="L158" i="9" s="1"/>
  <c r="P158" i="9" s="1"/>
  <c r="AH160" i="1"/>
  <c r="E158" i="8" s="1"/>
  <c r="E150" i="9"/>
  <c r="L150" i="9" s="1"/>
  <c r="P150" i="9" s="1"/>
  <c r="AH152" i="1"/>
  <c r="E150" i="8" s="1"/>
  <c r="E142" i="9"/>
  <c r="L142" i="9" s="1"/>
  <c r="P142" i="9" s="1"/>
  <c r="AH144" i="1"/>
  <c r="E142" i="8" s="1"/>
  <c r="E134" i="9"/>
  <c r="L134" i="9" s="1"/>
  <c r="P134" i="9" s="1"/>
  <c r="AH136" i="1"/>
  <c r="E134" i="8" s="1"/>
  <c r="E126" i="9"/>
  <c r="L126" i="9" s="1"/>
  <c r="P126" i="9" s="1"/>
  <c r="AH128" i="1"/>
  <c r="E126" i="8" s="1"/>
  <c r="E118" i="9"/>
  <c r="L118" i="9" s="1"/>
  <c r="P118" i="9" s="1"/>
  <c r="AH120" i="1"/>
  <c r="E118" i="8" s="1"/>
  <c r="E110" i="9"/>
  <c r="L110" i="9" s="1"/>
  <c r="P110" i="9" s="1"/>
  <c r="AH112" i="1"/>
  <c r="E110" i="8" s="1"/>
  <c r="E102" i="9"/>
  <c r="L102" i="9" s="1"/>
  <c r="P102" i="9" s="1"/>
  <c r="AH104" i="1"/>
  <c r="E102" i="8" s="1"/>
  <c r="E94" i="9"/>
  <c r="L94" i="9" s="1"/>
  <c r="P94" i="9" s="1"/>
  <c r="AH96" i="1"/>
  <c r="E94" i="8" s="1"/>
  <c r="E86" i="9"/>
  <c r="L86" i="9" s="1"/>
  <c r="P86" i="9" s="1"/>
  <c r="AH88" i="1"/>
  <c r="E86" i="8" s="1"/>
  <c r="E78" i="9"/>
  <c r="L78" i="9" s="1"/>
  <c r="P78" i="9" s="1"/>
  <c r="AH80" i="1"/>
  <c r="E78" i="8" s="1"/>
  <c r="E70" i="9"/>
  <c r="L70" i="9" s="1"/>
  <c r="P70" i="9" s="1"/>
  <c r="AH72" i="1"/>
  <c r="E70" i="8" s="1"/>
  <c r="E62" i="9"/>
  <c r="L62" i="9" s="1"/>
  <c r="P62" i="9" s="1"/>
  <c r="AH64" i="1"/>
  <c r="E62" i="8" s="1"/>
  <c r="E54" i="9"/>
  <c r="L54" i="9" s="1"/>
  <c r="P54" i="9" s="1"/>
  <c r="AH56" i="1"/>
  <c r="E54" i="8" s="1"/>
  <c r="E46" i="9"/>
  <c r="L46" i="9" s="1"/>
  <c r="P46" i="9" s="1"/>
  <c r="AH48" i="1"/>
  <c r="E46" i="8" s="1"/>
  <c r="E38" i="9"/>
  <c r="L38" i="9" s="1"/>
  <c r="P38" i="9" s="1"/>
  <c r="AH40" i="1"/>
  <c r="E38" i="8" s="1"/>
  <c r="E30" i="9"/>
  <c r="L30" i="9" s="1"/>
  <c r="P30" i="9" s="1"/>
  <c r="AH32" i="1"/>
  <c r="E30" i="8" s="1"/>
  <c r="E22" i="9"/>
  <c r="L22" i="9" s="1"/>
  <c r="P22" i="9" s="1"/>
  <c r="AH24" i="1"/>
  <c r="E22" i="8" s="1"/>
  <c r="E14" i="9"/>
  <c r="L14" i="9" s="1"/>
  <c r="P14" i="9" s="1"/>
  <c r="AH16" i="1"/>
  <c r="E14" i="8" s="1"/>
  <c r="E6" i="9"/>
  <c r="L6" i="9" s="1"/>
  <c r="P6" i="9" s="1"/>
  <c r="AH8" i="1"/>
  <c r="E6" i="8" s="1"/>
  <c r="D369" i="9"/>
  <c r="AB371" i="1"/>
  <c r="D369" i="8" s="1"/>
  <c r="D329" i="9"/>
  <c r="AB331" i="1"/>
  <c r="D329" i="8" s="1"/>
  <c r="D297" i="9"/>
  <c r="AB299" i="1"/>
  <c r="D297" i="8" s="1"/>
  <c r="D233" i="9"/>
  <c r="AB235" i="1"/>
  <c r="D233" i="8" s="1"/>
  <c r="D145" i="9"/>
  <c r="AB147" i="1"/>
  <c r="D145" i="8" s="1"/>
  <c r="D41" i="9"/>
  <c r="AB43" i="1"/>
  <c r="D41" i="8" s="1"/>
  <c r="D371" i="9"/>
  <c r="AB373" i="1"/>
  <c r="D371" i="8" s="1"/>
  <c r="D363" i="9"/>
  <c r="AB365" i="1"/>
  <c r="D363" i="8" s="1"/>
  <c r="D355" i="9"/>
  <c r="AB357" i="1"/>
  <c r="D355" i="8" s="1"/>
  <c r="D347" i="9"/>
  <c r="AB349" i="1"/>
  <c r="D347" i="8" s="1"/>
  <c r="D339" i="9"/>
  <c r="AB341" i="1"/>
  <c r="D339" i="8" s="1"/>
  <c r="D331" i="9"/>
  <c r="AB333" i="1"/>
  <c r="D331" i="8" s="1"/>
  <c r="D323" i="9"/>
  <c r="AB325" i="1"/>
  <c r="D323" i="8" s="1"/>
  <c r="D315" i="9"/>
  <c r="AB317" i="1"/>
  <c r="D315" i="8" s="1"/>
  <c r="D307" i="9"/>
  <c r="AB309" i="1"/>
  <c r="D307" i="8" s="1"/>
  <c r="D299" i="9"/>
  <c r="AB301" i="1"/>
  <c r="D299" i="8" s="1"/>
  <c r="D291" i="9"/>
  <c r="AB293" i="1"/>
  <c r="D291" i="8" s="1"/>
  <c r="D283" i="9"/>
  <c r="AB285" i="1"/>
  <c r="D283" i="8" s="1"/>
  <c r="D275" i="9"/>
  <c r="AB277" i="1"/>
  <c r="D275" i="8" s="1"/>
  <c r="D267" i="9"/>
  <c r="AB269" i="1"/>
  <c r="D267" i="8" s="1"/>
  <c r="D259" i="9"/>
  <c r="AB261" i="1"/>
  <c r="D259" i="8" s="1"/>
  <c r="D251" i="9"/>
  <c r="AB253" i="1"/>
  <c r="D251" i="8" s="1"/>
  <c r="D243" i="9"/>
  <c r="AB245" i="1"/>
  <c r="D243" i="8" s="1"/>
  <c r="D235" i="9"/>
  <c r="AB237" i="1"/>
  <c r="D235" i="8" s="1"/>
  <c r="D227" i="9"/>
  <c r="AB229" i="1"/>
  <c r="D227" i="8" s="1"/>
  <c r="D219" i="9"/>
  <c r="AB221" i="1"/>
  <c r="D219" i="8" s="1"/>
  <c r="D211" i="9"/>
  <c r="AB213" i="1"/>
  <c r="D211" i="8" s="1"/>
  <c r="D203" i="9"/>
  <c r="AB205" i="1"/>
  <c r="D203" i="8" s="1"/>
  <c r="D195" i="9"/>
  <c r="AB197" i="1"/>
  <c r="D195" i="8" s="1"/>
  <c r="D187" i="9"/>
  <c r="AB189" i="1"/>
  <c r="D187" i="8" s="1"/>
  <c r="D179" i="9"/>
  <c r="AB181" i="1"/>
  <c r="D179" i="8" s="1"/>
  <c r="D171" i="9"/>
  <c r="AB173" i="1"/>
  <c r="D171" i="8" s="1"/>
  <c r="D163" i="9"/>
  <c r="AB165" i="1"/>
  <c r="D163" i="8" s="1"/>
  <c r="D155" i="9"/>
  <c r="AB157" i="1"/>
  <c r="D155" i="8" s="1"/>
  <c r="D147" i="9"/>
  <c r="AB149" i="1"/>
  <c r="D147" i="8" s="1"/>
  <c r="D139" i="9"/>
  <c r="AB141" i="1"/>
  <c r="D139" i="8" s="1"/>
  <c r="D131" i="9"/>
  <c r="AB133" i="1"/>
  <c r="D131" i="8" s="1"/>
  <c r="D123" i="9"/>
  <c r="AB125" i="1"/>
  <c r="D123" i="8" s="1"/>
  <c r="D115" i="9"/>
  <c r="AB117" i="1"/>
  <c r="D115" i="8" s="1"/>
  <c r="D107" i="9"/>
  <c r="AB109" i="1"/>
  <c r="D107" i="8" s="1"/>
  <c r="D99" i="9"/>
  <c r="AB101" i="1"/>
  <c r="D99" i="8" s="1"/>
  <c r="D91" i="9"/>
  <c r="AB93" i="1"/>
  <c r="D91" i="8" s="1"/>
  <c r="D83" i="9"/>
  <c r="AB85" i="1"/>
  <c r="D83" i="8" s="1"/>
  <c r="D75" i="9"/>
  <c r="AB77" i="1"/>
  <c r="D75" i="8" s="1"/>
  <c r="D67" i="9"/>
  <c r="AB69" i="1"/>
  <c r="D67" i="8" s="1"/>
  <c r="D59" i="9"/>
  <c r="AB61" i="1"/>
  <c r="D59" i="8" s="1"/>
  <c r="D51" i="9"/>
  <c r="AB53" i="1"/>
  <c r="D51" i="8" s="1"/>
  <c r="D43" i="9"/>
  <c r="AB45" i="1"/>
  <c r="D43" i="8" s="1"/>
  <c r="D35" i="9"/>
  <c r="AB37" i="1"/>
  <c r="D35" i="8" s="1"/>
  <c r="D27" i="9"/>
  <c r="AB29" i="1"/>
  <c r="D27" i="8" s="1"/>
  <c r="D19" i="9"/>
  <c r="AB21" i="1"/>
  <c r="D19" i="8" s="1"/>
  <c r="D11" i="9"/>
  <c r="AB13" i="1"/>
  <c r="D11" i="8" s="1"/>
  <c r="D337" i="9"/>
  <c r="AB339" i="1"/>
  <c r="D337" i="8" s="1"/>
  <c r="D281" i="9"/>
  <c r="AB283" i="1"/>
  <c r="D281" i="8" s="1"/>
  <c r="D217" i="9"/>
  <c r="AB219" i="1"/>
  <c r="D217" i="8" s="1"/>
  <c r="D161" i="9"/>
  <c r="AB163" i="1"/>
  <c r="D161" i="8" s="1"/>
  <c r="D49" i="9"/>
  <c r="AB51" i="1"/>
  <c r="D49" i="8" s="1"/>
  <c r="D370" i="9"/>
  <c r="AB372" i="1"/>
  <c r="D370" i="8" s="1"/>
  <c r="D362" i="9"/>
  <c r="AB364" i="1"/>
  <c r="D362" i="8" s="1"/>
  <c r="D354" i="9"/>
  <c r="AB356" i="1"/>
  <c r="D354" i="8" s="1"/>
  <c r="D346" i="9"/>
  <c r="AB348" i="1"/>
  <c r="D346" i="8" s="1"/>
  <c r="D338" i="9"/>
  <c r="AB340" i="1"/>
  <c r="D338" i="8" s="1"/>
  <c r="D330" i="9"/>
  <c r="AB332" i="1"/>
  <c r="D330" i="8" s="1"/>
  <c r="D322" i="9"/>
  <c r="AB324" i="1"/>
  <c r="D322" i="8" s="1"/>
  <c r="D314" i="9"/>
  <c r="AB316" i="1"/>
  <c r="D314" i="8" s="1"/>
  <c r="D306" i="9"/>
  <c r="AB308" i="1"/>
  <c r="D306" i="8" s="1"/>
  <c r="D298" i="9"/>
  <c r="AB300" i="1"/>
  <c r="D298" i="8" s="1"/>
  <c r="D290" i="9"/>
  <c r="AB292" i="1"/>
  <c r="D290" i="8" s="1"/>
  <c r="D282" i="9"/>
  <c r="AB284" i="1"/>
  <c r="D282" i="8" s="1"/>
  <c r="D274" i="9"/>
  <c r="AB276" i="1"/>
  <c r="D274" i="8" s="1"/>
  <c r="D266" i="9"/>
  <c r="AB268" i="1"/>
  <c r="D266" i="8" s="1"/>
  <c r="D258" i="9"/>
  <c r="AB260" i="1"/>
  <c r="D258" i="8" s="1"/>
  <c r="D250" i="9"/>
  <c r="AB252" i="1"/>
  <c r="D250" i="8" s="1"/>
  <c r="D242" i="9"/>
  <c r="AB244" i="1"/>
  <c r="D242" i="8" s="1"/>
  <c r="D234" i="9"/>
  <c r="AB236" i="1"/>
  <c r="D234" i="8" s="1"/>
  <c r="D226" i="9"/>
  <c r="AB228" i="1"/>
  <c r="D226" i="8" s="1"/>
  <c r="D218" i="9"/>
  <c r="AB220" i="1"/>
  <c r="D218" i="8" s="1"/>
  <c r="D210" i="9"/>
  <c r="AB212" i="1"/>
  <c r="D210" i="8" s="1"/>
  <c r="D202" i="9"/>
  <c r="AB204" i="1"/>
  <c r="D202" i="8" s="1"/>
  <c r="D194" i="9"/>
  <c r="AB196" i="1"/>
  <c r="D194" i="8" s="1"/>
  <c r="D186" i="9"/>
  <c r="AB188" i="1"/>
  <c r="D186" i="8" s="1"/>
  <c r="D178" i="9"/>
  <c r="AB180" i="1"/>
  <c r="D178" i="8" s="1"/>
  <c r="D170" i="9"/>
  <c r="AB172" i="1"/>
  <c r="D170" i="8" s="1"/>
  <c r="D162" i="9"/>
  <c r="AB164" i="1"/>
  <c r="D162" i="8" s="1"/>
  <c r="D154" i="9"/>
  <c r="AB156" i="1"/>
  <c r="D154" i="8" s="1"/>
  <c r="D146" i="9"/>
  <c r="AB148" i="1"/>
  <c r="D146" i="8" s="1"/>
  <c r="D138" i="9"/>
  <c r="AB140" i="1"/>
  <c r="D138" i="8" s="1"/>
  <c r="D130" i="9"/>
  <c r="AB132" i="1"/>
  <c r="D130" i="8" s="1"/>
  <c r="D122" i="9"/>
  <c r="AB124" i="1"/>
  <c r="D122" i="8" s="1"/>
  <c r="D114" i="9"/>
  <c r="AB116" i="1"/>
  <c r="D114" i="8" s="1"/>
  <c r="D106" i="9"/>
  <c r="AB108" i="1"/>
  <c r="D106" i="8" s="1"/>
  <c r="D98" i="9"/>
  <c r="AB100" i="1"/>
  <c r="D98" i="8" s="1"/>
  <c r="D90" i="9"/>
  <c r="AB92" i="1"/>
  <c r="D90" i="8" s="1"/>
  <c r="D82" i="9"/>
  <c r="AB84" i="1"/>
  <c r="D82" i="8" s="1"/>
  <c r="D74" i="9"/>
  <c r="AB76" i="1"/>
  <c r="D74" i="8" s="1"/>
  <c r="D66" i="9"/>
  <c r="AB68" i="1"/>
  <c r="D66" i="8" s="1"/>
  <c r="D58" i="9"/>
  <c r="AB60" i="1"/>
  <c r="D58" i="8" s="1"/>
  <c r="D50" i="9"/>
  <c r="AB52" i="1"/>
  <c r="D50" i="8" s="1"/>
  <c r="D42" i="9"/>
  <c r="AB44" i="1"/>
  <c r="D42" i="8" s="1"/>
  <c r="D34" i="9"/>
  <c r="AB36" i="1"/>
  <c r="D34" i="8" s="1"/>
  <c r="D26" i="9"/>
  <c r="AB28" i="1"/>
  <c r="D26" i="8" s="1"/>
  <c r="D18" i="9"/>
  <c r="AB20" i="1"/>
  <c r="D18" i="8" s="1"/>
  <c r="D10" i="9"/>
  <c r="AB12" i="1"/>
  <c r="D10" i="8" s="1"/>
  <c r="D321" i="9"/>
  <c r="AB323" i="1"/>
  <c r="D321" i="8" s="1"/>
  <c r="D257" i="9"/>
  <c r="AB259" i="1"/>
  <c r="D257" i="8" s="1"/>
  <c r="D193" i="9"/>
  <c r="AB195" i="1"/>
  <c r="D193" i="8" s="1"/>
  <c r="D97" i="9"/>
  <c r="AB99" i="1"/>
  <c r="D97" i="8" s="1"/>
  <c r="D368" i="9"/>
  <c r="AB370" i="1"/>
  <c r="D368" i="8" s="1"/>
  <c r="D360" i="9"/>
  <c r="AB362" i="1"/>
  <c r="D360" i="8" s="1"/>
  <c r="D352" i="9"/>
  <c r="AB354" i="1"/>
  <c r="D352" i="8" s="1"/>
  <c r="D344" i="9"/>
  <c r="AB346" i="1"/>
  <c r="D344" i="8" s="1"/>
  <c r="D336" i="9"/>
  <c r="AB338" i="1"/>
  <c r="D336" i="8" s="1"/>
  <c r="D328" i="9"/>
  <c r="AB330" i="1"/>
  <c r="D328" i="8" s="1"/>
  <c r="D320" i="9"/>
  <c r="AB322" i="1"/>
  <c r="D320" i="8" s="1"/>
  <c r="D312" i="9"/>
  <c r="AB314" i="1"/>
  <c r="D312" i="8" s="1"/>
  <c r="D304" i="9"/>
  <c r="AB306" i="1"/>
  <c r="D304" i="8" s="1"/>
  <c r="D296" i="9"/>
  <c r="AB298" i="1"/>
  <c r="D296" i="8" s="1"/>
  <c r="D288" i="9"/>
  <c r="AB290" i="1"/>
  <c r="D288" i="8" s="1"/>
  <c r="D280" i="9"/>
  <c r="AB282" i="1"/>
  <c r="D280" i="8" s="1"/>
  <c r="D272" i="9"/>
  <c r="AB274" i="1"/>
  <c r="D272" i="8" s="1"/>
  <c r="D264" i="9"/>
  <c r="AB266" i="1"/>
  <c r="D264" i="8" s="1"/>
  <c r="D256" i="9"/>
  <c r="AB258" i="1"/>
  <c r="D256" i="8" s="1"/>
  <c r="D248" i="9"/>
  <c r="AB250" i="1"/>
  <c r="D248" i="8" s="1"/>
  <c r="D240" i="9"/>
  <c r="AB242" i="1"/>
  <c r="D240" i="8" s="1"/>
  <c r="D232" i="9"/>
  <c r="AB234" i="1"/>
  <c r="D232" i="8" s="1"/>
  <c r="D224" i="9"/>
  <c r="AB226" i="1"/>
  <c r="D224" i="8" s="1"/>
  <c r="D216" i="9"/>
  <c r="AB218" i="1"/>
  <c r="D216" i="8" s="1"/>
  <c r="D208" i="9"/>
  <c r="AB210" i="1"/>
  <c r="D208" i="8" s="1"/>
  <c r="D200" i="9"/>
  <c r="AB202" i="1"/>
  <c r="D200" i="8" s="1"/>
  <c r="D192" i="9"/>
  <c r="AB194" i="1"/>
  <c r="D192" i="8" s="1"/>
  <c r="D184" i="9"/>
  <c r="AB186" i="1"/>
  <c r="D184" i="8" s="1"/>
  <c r="D176" i="9"/>
  <c r="AB178" i="1"/>
  <c r="D176" i="8" s="1"/>
  <c r="D168" i="9"/>
  <c r="AB170" i="1"/>
  <c r="D168" i="8" s="1"/>
  <c r="D160" i="9"/>
  <c r="AB162" i="1"/>
  <c r="D160" i="8" s="1"/>
  <c r="D152" i="9"/>
  <c r="AB154" i="1"/>
  <c r="D152" i="8" s="1"/>
  <c r="D144" i="9"/>
  <c r="AB146" i="1"/>
  <c r="D144" i="8" s="1"/>
  <c r="D136" i="9"/>
  <c r="AB138" i="1"/>
  <c r="D136" i="8" s="1"/>
  <c r="D128" i="9"/>
  <c r="AB130" i="1"/>
  <c r="D128" i="8" s="1"/>
  <c r="D120" i="9"/>
  <c r="AB122" i="1"/>
  <c r="D120" i="8" s="1"/>
  <c r="D112" i="9"/>
  <c r="AB114" i="1"/>
  <c r="D112" i="8" s="1"/>
  <c r="D104" i="9"/>
  <c r="AB106" i="1"/>
  <c r="D104" i="8" s="1"/>
  <c r="D96" i="9"/>
  <c r="AB98" i="1"/>
  <c r="D96" i="8" s="1"/>
  <c r="D88" i="9"/>
  <c r="AB90" i="1"/>
  <c r="D88" i="8" s="1"/>
  <c r="D80" i="9"/>
  <c r="AB82" i="1"/>
  <c r="D80" i="8" s="1"/>
  <c r="D72" i="9"/>
  <c r="AB74" i="1"/>
  <c r="D72" i="8" s="1"/>
  <c r="D64" i="9"/>
  <c r="AB66" i="1"/>
  <c r="D64" i="8" s="1"/>
  <c r="D56" i="9"/>
  <c r="AB58" i="1"/>
  <c r="D56" i="8" s="1"/>
  <c r="D48" i="9"/>
  <c r="AB50" i="1"/>
  <c r="D48" i="8" s="1"/>
  <c r="D40" i="9"/>
  <c r="AB42" i="1"/>
  <c r="D40" i="8" s="1"/>
  <c r="D32" i="9"/>
  <c r="AB34" i="1"/>
  <c r="D32" i="8" s="1"/>
  <c r="D24" i="9"/>
  <c r="AB26" i="1"/>
  <c r="D24" i="8" s="1"/>
  <c r="D16" i="9"/>
  <c r="AB18" i="1"/>
  <c r="D16" i="8" s="1"/>
  <c r="D8" i="9"/>
  <c r="AB10" i="1"/>
  <c r="D8" i="8" s="1"/>
  <c r="D345" i="9"/>
  <c r="AB347" i="1"/>
  <c r="D345" i="8" s="1"/>
  <c r="D273" i="9"/>
  <c r="AB275" i="1"/>
  <c r="D273" i="8" s="1"/>
  <c r="D209" i="9"/>
  <c r="AB211" i="1"/>
  <c r="D209" i="8" s="1"/>
  <c r="D81" i="9"/>
  <c r="AB83" i="1"/>
  <c r="D81" i="8" s="1"/>
  <c r="D3" i="9"/>
  <c r="AB5" i="1"/>
  <c r="D3" i="8" s="1"/>
  <c r="D367" i="9"/>
  <c r="AB369" i="1"/>
  <c r="D367" i="8" s="1"/>
  <c r="D359" i="9"/>
  <c r="AB361" i="1"/>
  <c r="D359" i="8" s="1"/>
  <c r="D351" i="9"/>
  <c r="AB353" i="1"/>
  <c r="D351" i="8" s="1"/>
  <c r="D343" i="9"/>
  <c r="AB345" i="1"/>
  <c r="D343" i="8" s="1"/>
  <c r="D335" i="9"/>
  <c r="AB337" i="1"/>
  <c r="D335" i="8" s="1"/>
  <c r="D327" i="9"/>
  <c r="AB329" i="1"/>
  <c r="D327" i="8" s="1"/>
  <c r="D319" i="9"/>
  <c r="AB321" i="1"/>
  <c r="D319" i="8" s="1"/>
  <c r="D311" i="9"/>
  <c r="AB313" i="1"/>
  <c r="D311" i="8" s="1"/>
  <c r="D303" i="9"/>
  <c r="AB305" i="1"/>
  <c r="D303" i="8" s="1"/>
  <c r="D295" i="9"/>
  <c r="AB297" i="1"/>
  <c r="D295" i="8" s="1"/>
  <c r="D287" i="9"/>
  <c r="AB289" i="1"/>
  <c r="D287" i="8" s="1"/>
  <c r="D279" i="9"/>
  <c r="AB281" i="1"/>
  <c r="D279" i="8" s="1"/>
  <c r="D271" i="9"/>
  <c r="AB273" i="1"/>
  <c r="D271" i="8" s="1"/>
  <c r="D263" i="9"/>
  <c r="AB265" i="1"/>
  <c r="D263" i="8" s="1"/>
  <c r="D255" i="9"/>
  <c r="AB257" i="1"/>
  <c r="D255" i="8" s="1"/>
  <c r="D247" i="9"/>
  <c r="AB249" i="1"/>
  <c r="D247" i="8" s="1"/>
  <c r="D239" i="9"/>
  <c r="AB241" i="1"/>
  <c r="D239" i="8" s="1"/>
  <c r="D231" i="9"/>
  <c r="AB233" i="1"/>
  <c r="D231" i="8" s="1"/>
  <c r="D223" i="9"/>
  <c r="AB225" i="1"/>
  <c r="D223" i="8" s="1"/>
  <c r="D215" i="9"/>
  <c r="AB217" i="1"/>
  <c r="D215" i="8" s="1"/>
  <c r="D207" i="9"/>
  <c r="AB209" i="1"/>
  <c r="D207" i="8" s="1"/>
  <c r="D199" i="9"/>
  <c r="AB201" i="1"/>
  <c r="D199" i="8" s="1"/>
  <c r="D191" i="9"/>
  <c r="AB193" i="1"/>
  <c r="D191" i="8" s="1"/>
  <c r="D183" i="9"/>
  <c r="AB185" i="1"/>
  <c r="D183" i="8" s="1"/>
  <c r="D175" i="9"/>
  <c r="AB177" i="1"/>
  <c r="D175" i="8" s="1"/>
  <c r="D167" i="9"/>
  <c r="AB169" i="1"/>
  <c r="D167" i="8" s="1"/>
  <c r="D159" i="9"/>
  <c r="AB161" i="1"/>
  <c r="D159" i="8" s="1"/>
  <c r="D151" i="9"/>
  <c r="AB153" i="1"/>
  <c r="D151" i="8" s="1"/>
  <c r="D143" i="9"/>
  <c r="AB145" i="1"/>
  <c r="D143" i="8" s="1"/>
  <c r="D135" i="9"/>
  <c r="AB137" i="1"/>
  <c r="D135" i="8" s="1"/>
  <c r="D127" i="9"/>
  <c r="AB129" i="1"/>
  <c r="D127" i="8" s="1"/>
  <c r="D119" i="9"/>
  <c r="AB121" i="1"/>
  <c r="D119" i="8" s="1"/>
  <c r="D111" i="9"/>
  <c r="AB113" i="1"/>
  <c r="D111" i="8" s="1"/>
  <c r="D103" i="9"/>
  <c r="AB105" i="1"/>
  <c r="D103" i="8" s="1"/>
  <c r="D95" i="9"/>
  <c r="AB97" i="1"/>
  <c r="D95" i="8" s="1"/>
  <c r="D87" i="9"/>
  <c r="AB89" i="1"/>
  <c r="D87" i="8" s="1"/>
  <c r="D79" i="9"/>
  <c r="AB81" i="1"/>
  <c r="D79" i="8" s="1"/>
  <c r="D71" i="9"/>
  <c r="AB73" i="1"/>
  <c r="D71" i="8" s="1"/>
  <c r="D63" i="9"/>
  <c r="AB65" i="1"/>
  <c r="D63" i="8" s="1"/>
  <c r="D55" i="9"/>
  <c r="AB57" i="1"/>
  <c r="D55" i="8" s="1"/>
  <c r="D47" i="9"/>
  <c r="AB49" i="1"/>
  <c r="D47" i="8" s="1"/>
  <c r="D39" i="9"/>
  <c r="AB41" i="1"/>
  <c r="D39" i="8" s="1"/>
  <c r="D31" i="9"/>
  <c r="AB33" i="1"/>
  <c r="D31" i="8" s="1"/>
  <c r="D23" i="9"/>
  <c r="AB25" i="1"/>
  <c r="D23" i="8" s="1"/>
  <c r="D15" i="9"/>
  <c r="AB17" i="1"/>
  <c r="D15" i="8" s="1"/>
  <c r="D7" i="9"/>
  <c r="AB9" i="1"/>
  <c r="D7" i="8" s="1"/>
  <c r="D361" i="9"/>
  <c r="AB363" i="1"/>
  <c r="D361" i="8" s="1"/>
  <c r="D313" i="9"/>
  <c r="AB315" i="1"/>
  <c r="D313" i="8" s="1"/>
  <c r="D289" i="9"/>
  <c r="AB291" i="1"/>
  <c r="D289" i="8" s="1"/>
  <c r="D249" i="9"/>
  <c r="AB251" i="1"/>
  <c r="D249" i="8" s="1"/>
  <c r="D225" i="9"/>
  <c r="AB227" i="1"/>
  <c r="D225" i="8" s="1"/>
  <c r="D185" i="9"/>
  <c r="AB187" i="1"/>
  <c r="D185" i="8" s="1"/>
  <c r="D169" i="9"/>
  <c r="AB171" i="1"/>
  <c r="D169" i="8" s="1"/>
  <c r="D129" i="9"/>
  <c r="AB131" i="1"/>
  <c r="D129" i="8" s="1"/>
  <c r="D105" i="9"/>
  <c r="AB107" i="1"/>
  <c r="D105" i="8" s="1"/>
  <c r="D73" i="9"/>
  <c r="AB75" i="1"/>
  <c r="D73" i="8" s="1"/>
  <c r="D57" i="9"/>
  <c r="AB59" i="1"/>
  <c r="D57" i="8" s="1"/>
  <c r="D25" i="9"/>
  <c r="AB27" i="1"/>
  <c r="D25" i="8" s="1"/>
  <c r="D17" i="9"/>
  <c r="AB19" i="1"/>
  <c r="D17" i="8" s="1"/>
  <c r="D374" i="9"/>
  <c r="AB376" i="1"/>
  <c r="D374" i="8" s="1"/>
  <c r="D366" i="9"/>
  <c r="AB368" i="1"/>
  <c r="D366" i="8" s="1"/>
  <c r="D358" i="9"/>
  <c r="AB360" i="1"/>
  <c r="D358" i="8" s="1"/>
  <c r="D350" i="9"/>
  <c r="AB352" i="1"/>
  <c r="D350" i="8" s="1"/>
  <c r="D342" i="9"/>
  <c r="AB344" i="1"/>
  <c r="D342" i="8" s="1"/>
  <c r="D334" i="9"/>
  <c r="AB336" i="1"/>
  <c r="D334" i="8" s="1"/>
  <c r="D326" i="9"/>
  <c r="AB328" i="1"/>
  <c r="D326" i="8" s="1"/>
  <c r="D318" i="9"/>
  <c r="AB320" i="1"/>
  <c r="D318" i="8" s="1"/>
  <c r="D310" i="9"/>
  <c r="AB312" i="1"/>
  <c r="D310" i="8" s="1"/>
  <c r="D302" i="9"/>
  <c r="AB304" i="1"/>
  <c r="D302" i="8" s="1"/>
  <c r="D294" i="9"/>
  <c r="AB296" i="1"/>
  <c r="D294" i="8" s="1"/>
  <c r="D286" i="9"/>
  <c r="AB288" i="1"/>
  <c r="D286" i="8" s="1"/>
  <c r="D278" i="9"/>
  <c r="AB280" i="1"/>
  <c r="D278" i="8" s="1"/>
  <c r="D270" i="9"/>
  <c r="AB272" i="1"/>
  <c r="D270" i="8" s="1"/>
  <c r="D262" i="9"/>
  <c r="AB264" i="1"/>
  <c r="D262" i="8" s="1"/>
  <c r="D254" i="9"/>
  <c r="AB256" i="1"/>
  <c r="D254" i="8" s="1"/>
  <c r="D246" i="9"/>
  <c r="AB248" i="1"/>
  <c r="D246" i="8" s="1"/>
  <c r="D238" i="9"/>
  <c r="AB240" i="1"/>
  <c r="D238" i="8" s="1"/>
  <c r="D230" i="9"/>
  <c r="AB232" i="1"/>
  <c r="D230" i="8" s="1"/>
  <c r="D222" i="9"/>
  <c r="AB224" i="1"/>
  <c r="D222" i="8" s="1"/>
  <c r="D214" i="9"/>
  <c r="AB216" i="1"/>
  <c r="D214" i="8" s="1"/>
  <c r="D206" i="9"/>
  <c r="AB208" i="1"/>
  <c r="D206" i="8" s="1"/>
  <c r="D198" i="9"/>
  <c r="AB200" i="1"/>
  <c r="D198" i="8" s="1"/>
  <c r="D190" i="9"/>
  <c r="AB192" i="1"/>
  <c r="D190" i="8" s="1"/>
  <c r="D182" i="9"/>
  <c r="AB184" i="1"/>
  <c r="D182" i="8" s="1"/>
  <c r="D174" i="9"/>
  <c r="AB176" i="1"/>
  <c r="D174" i="8" s="1"/>
  <c r="D166" i="9"/>
  <c r="AB168" i="1"/>
  <c r="D166" i="8" s="1"/>
  <c r="D158" i="9"/>
  <c r="AB160" i="1"/>
  <c r="D158" i="8" s="1"/>
  <c r="D150" i="9"/>
  <c r="AB152" i="1"/>
  <c r="D150" i="8" s="1"/>
  <c r="D142" i="9"/>
  <c r="AB144" i="1"/>
  <c r="D142" i="8" s="1"/>
  <c r="D134" i="9"/>
  <c r="AB136" i="1"/>
  <c r="D134" i="8" s="1"/>
  <c r="D126" i="9"/>
  <c r="AB128" i="1"/>
  <c r="D126" i="8" s="1"/>
  <c r="D118" i="9"/>
  <c r="AB120" i="1"/>
  <c r="D118" i="8" s="1"/>
  <c r="D110" i="9"/>
  <c r="AB112" i="1"/>
  <c r="D110" i="8" s="1"/>
  <c r="D102" i="9"/>
  <c r="AB104" i="1"/>
  <c r="D102" i="8" s="1"/>
  <c r="D94" i="9"/>
  <c r="AB96" i="1"/>
  <c r="D94" i="8" s="1"/>
  <c r="D86" i="9"/>
  <c r="AB88" i="1"/>
  <c r="D86" i="8" s="1"/>
  <c r="D78" i="9"/>
  <c r="AB80" i="1"/>
  <c r="D78" i="8" s="1"/>
  <c r="D70" i="9"/>
  <c r="AB72" i="1"/>
  <c r="D70" i="8" s="1"/>
  <c r="D62" i="9"/>
  <c r="AB64" i="1"/>
  <c r="D62" i="8" s="1"/>
  <c r="D54" i="9"/>
  <c r="AB56" i="1"/>
  <c r="D54" i="8" s="1"/>
  <c r="D46" i="9"/>
  <c r="AB48" i="1"/>
  <c r="D46" i="8" s="1"/>
  <c r="D38" i="9"/>
  <c r="AB40" i="1"/>
  <c r="D38" i="8" s="1"/>
  <c r="D30" i="9"/>
  <c r="AB32" i="1"/>
  <c r="D30" i="8" s="1"/>
  <c r="D22" i="9"/>
  <c r="AB24" i="1"/>
  <c r="D22" i="8" s="1"/>
  <c r="D14" i="9"/>
  <c r="AB16" i="1"/>
  <c r="D14" i="8" s="1"/>
  <c r="D6" i="9"/>
  <c r="AB8" i="1"/>
  <c r="D6" i="8" s="1"/>
  <c r="D121" i="9"/>
  <c r="AB123" i="1"/>
  <c r="D121" i="8" s="1"/>
  <c r="D373" i="9"/>
  <c r="AB375" i="1"/>
  <c r="D373" i="8" s="1"/>
  <c r="D365" i="9"/>
  <c r="AB367" i="1"/>
  <c r="D365" i="8" s="1"/>
  <c r="D357" i="9"/>
  <c r="AB359" i="1"/>
  <c r="D357" i="8" s="1"/>
  <c r="D349" i="9"/>
  <c r="AB351" i="1"/>
  <c r="D349" i="8" s="1"/>
  <c r="D341" i="9"/>
  <c r="AB343" i="1"/>
  <c r="D341" i="8" s="1"/>
  <c r="D333" i="9"/>
  <c r="AB335" i="1"/>
  <c r="D333" i="8" s="1"/>
  <c r="D325" i="9"/>
  <c r="AB327" i="1"/>
  <c r="D325" i="8" s="1"/>
  <c r="D317" i="9"/>
  <c r="AB319" i="1"/>
  <c r="D317" i="8" s="1"/>
  <c r="D309" i="9"/>
  <c r="AB311" i="1"/>
  <c r="D309" i="8" s="1"/>
  <c r="D301" i="9"/>
  <c r="AB303" i="1"/>
  <c r="D301" i="8" s="1"/>
  <c r="D293" i="9"/>
  <c r="AB295" i="1"/>
  <c r="D293" i="8" s="1"/>
  <c r="D285" i="9"/>
  <c r="AB287" i="1"/>
  <c r="D285" i="8" s="1"/>
  <c r="D277" i="9"/>
  <c r="AB279" i="1"/>
  <c r="D277" i="8" s="1"/>
  <c r="D269" i="9"/>
  <c r="AB271" i="1"/>
  <c r="D269" i="8" s="1"/>
  <c r="D261" i="9"/>
  <c r="AB263" i="1"/>
  <c r="D261" i="8" s="1"/>
  <c r="D253" i="9"/>
  <c r="AB255" i="1"/>
  <c r="D253" i="8" s="1"/>
  <c r="D245" i="9"/>
  <c r="AB247" i="1"/>
  <c r="D245" i="8" s="1"/>
  <c r="D237" i="9"/>
  <c r="AB239" i="1"/>
  <c r="D237" i="8" s="1"/>
  <c r="D229" i="9"/>
  <c r="AB231" i="1"/>
  <c r="D229" i="8" s="1"/>
  <c r="D221" i="9"/>
  <c r="AB223" i="1"/>
  <c r="D221" i="8" s="1"/>
  <c r="D213" i="9"/>
  <c r="AB215" i="1"/>
  <c r="D213" i="8" s="1"/>
  <c r="D205" i="9"/>
  <c r="AB207" i="1"/>
  <c r="D205" i="8" s="1"/>
  <c r="D197" i="9"/>
  <c r="AB199" i="1"/>
  <c r="D197" i="8" s="1"/>
  <c r="D189" i="9"/>
  <c r="AB191" i="1"/>
  <c r="D189" i="8" s="1"/>
  <c r="D181" i="9"/>
  <c r="AB183" i="1"/>
  <c r="D181" i="8" s="1"/>
  <c r="D173" i="9"/>
  <c r="AB175" i="1"/>
  <c r="D173" i="8" s="1"/>
  <c r="D165" i="9"/>
  <c r="AB167" i="1"/>
  <c r="D165" i="8" s="1"/>
  <c r="D157" i="9"/>
  <c r="AB159" i="1"/>
  <c r="D157" i="8" s="1"/>
  <c r="D149" i="9"/>
  <c r="AB151" i="1"/>
  <c r="D149" i="8" s="1"/>
  <c r="D141" i="9"/>
  <c r="AB143" i="1"/>
  <c r="D141" i="8" s="1"/>
  <c r="D133" i="9"/>
  <c r="AB135" i="1"/>
  <c r="D133" i="8" s="1"/>
  <c r="D125" i="9"/>
  <c r="AB127" i="1"/>
  <c r="D125" i="8" s="1"/>
  <c r="D117" i="9"/>
  <c r="AB119" i="1"/>
  <c r="D117" i="8" s="1"/>
  <c r="D109" i="9"/>
  <c r="AB111" i="1"/>
  <c r="D109" i="8" s="1"/>
  <c r="D101" i="9"/>
  <c r="AB103" i="1"/>
  <c r="D101" i="8" s="1"/>
  <c r="D93" i="9"/>
  <c r="AB95" i="1"/>
  <c r="D93" i="8" s="1"/>
  <c r="D85" i="9"/>
  <c r="AB87" i="1"/>
  <c r="D85" i="8" s="1"/>
  <c r="D77" i="9"/>
  <c r="AB79" i="1"/>
  <c r="D77" i="8" s="1"/>
  <c r="D69" i="9"/>
  <c r="AB71" i="1"/>
  <c r="D69" i="8" s="1"/>
  <c r="D61" i="9"/>
  <c r="AB63" i="1"/>
  <c r="D61" i="8" s="1"/>
  <c r="D53" i="9"/>
  <c r="AB55" i="1"/>
  <c r="D53" i="8" s="1"/>
  <c r="D45" i="9"/>
  <c r="AB47" i="1"/>
  <c r="D45" i="8" s="1"/>
  <c r="D37" i="9"/>
  <c r="AB39" i="1"/>
  <c r="D37" i="8" s="1"/>
  <c r="D29" i="9"/>
  <c r="AB31" i="1"/>
  <c r="D29" i="8" s="1"/>
  <c r="D21" i="9"/>
  <c r="AB23" i="1"/>
  <c r="D21" i="8" s="1"/>
  <c r="D13" i="9"/>
  <c r="AB15" i="1"/>
  <c r="D13" i="8" s="1"/>
  <c r="D5" i="9"/>
  <c r="AB7" i="1"/>
  <c r="D5" i="8" s="1"/>
  <c r="D353" i="9"/>
  <c r="AB355" i="1"/>
  <c r="D353" i="8" s="1"/>
  <c r="D305" i="9"/>
  <c r="AB307" i="1"/>
  <c r="D305" i="8" s="1"/>
  <c r="D265" i="9"/>
  <c r="AB267" i="1"/>
  <c r="D265" i="8" s="1"/>
  <c r="D241" i="9"/>
  <c r="AB243" i="1"/>
  <c r="D241" i="8" s="1"/>
  <c r="D201" i="9"/>
  <c r="AB203" i="1"/>
  <c r="D201" i="8" s="1"/>
  <c r="D177" i="9"/>
  <c r="AB179" i="1"/>
  <c r="D177" i="8" s="1"/>
  <c r="D153" i="9"/>
  <c r="AB155" i="1"/>
  <c r="D153" i="8" s="1"/>
  <c r="D137" i="9"/>
  <c r="AB139" i="1"/>
  <c r="D137" i="8" s="1"/>
  <c r="D113" i="9"/>
  <c r="AB115" i="1"/>
  <c r="D113" i="8" s="1"/>
  <c r="D89" i="9"/>
  <c r="AB91" i="1"/>
  <c r="D89" i="8" s="1"/>
  <c r="D65" i="9"/>
  <c r="AB67" i="1"/>
  <c r="D65" i="8" s="1"/>
  <c r="D33" i="9"/>
  <c r="AB35" i="1"/>
  <c r="D33" i="8" s="1"/>
  <c r="D9" i="9"/>
  <c r="AB11" i="1"/>
  <c r="D9" i="8" s="1"/>
  <c r="D372" i="9"/>
  <c r="AB374" i="1"/>
  <c r="D372" i="8" s="1"/>
  <c r="D364" i="9"/>
  <c r="AB366" i="1"/>
  <c r="D364" i="8" s="1"/>
  <c r="D356" i="9"/>
  <c r="AB358" i="1"/>
  <c r="D356" i="8" s="1"/>
  <c r="D348" i="9"/>
  <c r="AB350" i="1"/>
  <c r="D348" i="8" s="1"/>
  <c r="D340" i="9"/>
  <c r="AB342" i="1"/>
  <c r="D340" i="8" s="1"/>
  <c r="D332" i="9"/>
  <c r="AB334" i="1"/>
  <c r="D332" i="8" s="1"/>
  <c r="D324" i="9"/>
  <c r="AB326" i="1"/>
  <c r="D324" i="8" s="1"/>
  <c r="D316" i="9"/>
  <c r="AB318" i="1"/>
  <c r="D316" i="8" s="1"/>
  <c r="D308" i="9"/>
  <c r="AB310" i="1"/>
  <c r="D308" i="8" s="1"/>
  <c r="D300" i="9"/>
  <c r="AB302" i="1"/>
  <c r="D300" i="8" s="1"/>
  <c r="D292" i="9"/>
  <c r="AB294" i="1"/>
  <c r="D292" i="8" s="1"/>
  <c r="D284" i="9"/>
  <c r="AB286" i="1"/>
  <c r="D284" i="8" s="1"/>
  <c r="D276" i="9"/>
  <c r="AB278" i="1"/>
  <c r="D276" i="8" s="1"/>
  <c r="D268" i="9"/>
  <c r="AB270" i="1"/>
  <c r="D268" i="8" s="1"/>
  <c r="D260" i="9"/>
  <c r="AB262" i="1"/>
  <c r="D260" i="8" s="1"/>
  <c r="D252" i="9"/>
  <c r="AB254" i="1"/>
  <c r="D252" i="8" s="1"/>
  <c r="D244" i="9"/>
  <c r="AB246" i="1"/>
  <c r="D244" i="8" s="1"/>
  <c r="D236" i="9"/>
  <c r="AB238" i="1"/>
  <c r="D236" i="8" s="1"/>
  <c r="D228" i="9"/>
  <c r="AB230" i="1"/>
  <c r="D228" i="8" s="1"/>
  <c r="D220" i="9"/>
  <c r="AB222" i="1"/>
  <c r="D220" i="8" s="1"/>
  <c r="D212" i="9"/>
  <c r="AB214" i="1"/>
  <c r="D212" i="8" s="1"/>
  <c r="D204" i="9"/>
  <c r="AB206" i="1"/>
  <c r="D204" i="8" s="1"/>
  <c r="D196" i="9"/>
  <c r="AB198" i="1"/>
  <c r="D196" i="8" s="1"/>
  <c r="D188" i="9"/>
  <c r="AB190" i="1"/>
  <c r="D188" i="8" s="1"/>
  <c r="D180" i="9"/>
  <c r="AB182" i="1"/>
  <c r="D180" i="8" s="1"/>
  <c r="D172" i="9"/>
  <c r="AB174" i="1"/>
  <c r="D172" i="8" s="1"/>
  <c r="D164" i="9"/>
  <c r="AB166" i="1"/>
  <c r="D164" i="8" s="1"/>
  <c r="D156" i="9"/>
  <c r="AB158" i="1"/>
  <c r="D156" i="8" s="1"/>
  <c r="D148" i="9"/>
  <c r="AB150" i="1"/>
  <c r="D148" i="8" s="1"/>
  <c r="D140" i="9"/>
  <c r="AB142" i="1"/>
  <c r="D140" i="8" s="1"/>
  <c r="D132" i="9"/>
  <c r="AB134" i="1"/>
  <c r="D132" i="8" s="1"/>
  <c r="D124" i="9"/>
  <c r="AB126" i="1"/>
  <c r="D124" i="8" s="1"/>
  <c r="D116" i="9"/>
  <c r="AB118" i="1"/>
  <c r="D116" i="8" s="1"/>
  <c r="D108" i="9"/>
  <c r="AB110" i="1"/>
  <c r="D108" i="8" s="1"/>
  <c r="D100" i="9"/>
  <c r="AB102" i="1"/>
  <c r="D100" i="8" s="1"/>
  <c r="D92" i="9"/>
  <c r="AB94" i="1"/>
  <c r="D92" i="8" s="1"/>
  <c r="D84" i="9"/>
  <c r="AB86" i="1"/>
  <c r="D84" i="8" s="1"/>
  <c r="D76" i="9"/>
  <c r="AB78" i="1"/>
  <c r="D76" i="8" s="1"/>
  <c r="D68" i="9"/>
  <c r="AB70" i="1"/>
  <c r="D68" i="8" s="1"/>
  <c r="D60" i="9"/>
  <c r="AB62" i="1"/>
  <c r="D60" i="8" s="1"/>
  <c r="D52" i="9"/>
  <c r="AB54" i="1"/>
  <c r="D52" i="8" s="1"/>
  <c r="D44" i="9"/>
  <c r="AB46" i="1"/>
  <c r="D44" i="8" s="1"/>
  <c r="D36" i="9"/>
  <c r="AB38" i="1"/>
  <c r="D36" i="8" s="1"/>
  <c r="D28" i="9"/>
  <c r="AB30" i="1"/>
  <c r="D28" i="8" s="1"/>
  <c r="D20" i="9"/>
  <c r="AB22" i="1"/>
  <c r="D20" i="8" s="1"/>
  <c r="D12" i="9"/>
  <c r="AB14" i="1"/>
  <c r="D12" i="8" s="1"/>
  <c r="D4" i="9"/>
  <c r="AB6" i="1"/>
  <c r="D4" i="8" s="1"/>
  <c r="O4" i="8" l="1"/>
  <c r="P4" i="8" s="1"/>
  <c r="O228" i="8"/>
  <c r="P228" i="8" s="1"/>
  <c r="O137" i="8"/>
  <c r="P137" i="8" s="1"/>
  <c r="O197" i="8"/>
  <c r="P197" i="8" s="1"/>
  <c r="O6" i="8"/>
  <c r="P6" i="8" s="1"/>
  <c r="O198" i="8"/>
  <c r="P198" i="8" s="1"/>
  <c r="O358" i="8"/>
  <c r="P358" i="8" s="1"/>
  <c r="O39" i="8"/>
  <c r="P39" i="8" s="1"/>
  <c r="O167" i="8"/>
  <c r="P167" i="8" s="1"/>
  <c r="O327" i="8"/>
  <c r="P327" i="8" s="1"/>
  <c r="O48" i="8"/>
  <c r="P48" i="8" s="1"/>
  <c r="O80" i="8"/>
  <c r="P80" i="8" s="1"/>
  <c r="O112" i="8"/>
  <c r="P112" i="8" s="1"/>
  <c r="O208" i="8"/>
  <c r="P208" i="8" s="1"/>
  <c r="O336" i="8"/>
  <c r="P336" i="8" s="1"/>
  <c r="O368" i="8"/>
  <c r="P368" i="8" s="1"/>
  <c r="O321" i="8"/>
  <c r="P321" i="8" s="1"/>
  <c r="O34" i="8"/>
  <c r="P34" i="8" s="1"/>
  <c r="O66" i="8"/>
  <c r="P66" i="8" s="1"/>
  <c r="O98" i="8"/>
  <c r="P98" i="8" s="1"/>
  <c r="O130" i="8"/>
  <c r="P130" i="8" s="1"/>
  <c r="O162" i="8"/>
  <c r="P162" i="8" s="1"/>
  <c r="O194" i="8"/>
  <c r="P194" i="8" s="1"/>
  <c r="O226" i="8"/>
  <c r="P226" i="8" s="1"/>
  <c r="O258" i="8"/>
  <c r="P258" i="8" s="1"/>
  <c r="O290" i="8"/>
  <c r="P290" i="8" s="1"/>
  <c r="O322" i="8"/>
  <c r="P322" i="8" s="1"/>
  <c r="O354" i="8"/>
  <c r="P354" i="8" s="1"/>
  <c r="O161" i="8"/>
  <c r="P161" i="8" s="1"/>
  <c r="O11" i="8"/>
  <c r="P11" i="8" s="1"/>
  <c r="O43" i="8"/>
  <c r="P43" i="8" s="1"/>
  <c r="O75" i="8"/>
  <c r="P75" i="8" s="1"/>
  <c r="O107" i="8"/>
  <c r="P107" i="8" s="1"/>
  <c r="O139" i="8"/>
  <c r="P139" i="8" s="1"/>
  <c r="O171" i="8"/>
  <c r="P171" i="8" s="1"/>
  <c r="O203" i="8"/>
  <c r="P203" i="8" s="1"/>
  <c r="O235" i="8"/>
  <c r="P235" i="8" s="1"/>
  <c r="O267" i="8"/>
  <c r="P267" i="8" s="1"/>
  <c r="O299" i="8"/>
  <c r="P299" i="8" s="1"/>
  <c r="O331" i="8"/>
  <c r="P331" i="8" s="1"/>
  <c r="O363" i="8"/>
  <c r="P363" i="8" s="1"/>
  <c r="O233" i="8"/>
  <c r="P233" i="8" s="1"/>
  <c r="M4" i="9"/>
  <c r="Q4" i="9" s="1"/>
  <c r="H4" i="9"/>
  <c r="I4" i="9" s="1"/>
  <c r="M36" i="9"/>
  <c r="Q36" i="9" s="1"/>
  <c r="H36" i="9"/>
  <c r="I36" i="9" s="1"/>
  <c r="M68" i="9"/>
  <c r="Q68" i="9" s="1"/>
  <c r="H68" i="9"/>
  <c r="I68" i="9" s="1"/>
  <c r="M100" i="9"/>
  <c r="Q100" i="9" s="1"/>
  <c r="H100" i="9"/>
  <c r="I100" i="9" s="1"/>
  <c r="M132" i="9"/>
  <c r="Q132" i="9" s="1"/>
  <c r="H132" i="9"/>
  <c r="I132" i="9" s="1"/>
  <c r="M164" i="9"/>
  <c r="Q164" i="9" s="1"/>
  <c r="H164" i="9"/>
  <c r="I164" i="9" s="1"/>
  <c r="M196" i="9"/>
  <c r="Q196" i="9" s="1"/>
  <c r="H196" i="9"/>
  <c r="I196" i="9" s="1"/>
  <c r="M228" i="9"/>
  <c r="Q228" i="9" s="1"/>
  <c r="H228" i="9"/>
  <c r="I228" i="9" s="1"/>
  <c r="M260" i="9"/>
  <c r="Q260" i="9" s="1"/>
  <c r="H260" i="9"/>
  <c r="I260" i="9" s="1"/>
  <c r="M292" i="9"/>
  <c r="Q292" i="9" s="1"/>
  <c r="H292" i="9"/>
  <c r="I292" i="9" s="1"/>
  <c r="M324" i="9"/>
  <c r="Q324" i="9" s="1"/>
  <c r="H324" i="9"/>
  <c r="I324" i="9" s="1"/>
  <c r="M356" i="9"/>
  <c r="Q356" i="9" s="1"/>
  <c r="H356" i="9"/>
  <c r="I356" i="9" s="1"/>
  <c r="M33" i="9"/>
  <c r="Q33" i="9" s="1"/>
  <c r="H33" i="9"/>
  <c r="I33" i="9" s="1"/>
  <c r="M137" i="9"/>
  <c r="Q137" i="9" s="1"/>
  <c r="H137" i="9"/>
  <c r="I137" i="9" s="1"/>
  <c r="M241" i="9"/>
  <c r="Q241" i="9" s="1"/>
  <c r="H241" i="9"/>
  <c r="I241" i="9" s="1"/>
  <c r="M5" i="9"/>
  <c r="Q5" i="9" s="1"/>
  <c r="H5" i="9"/>
  <c r="I5" i="9" s="1"/>
  <c r="M37" i="9"/>
  <c r="Q37" i="9" s="1"/>
  <c r="H37" i="9"/>
  <c r="I37" i="9" s="1"/>
  <c r="M69" i="9"/>
  <c r="Q69" i="9" s="1"/>
  <c r="H69" i="9"/>
  <c r="I69" i="9" s="1"/>
  <c r="M101" i="9"/>
  <c r="Q101" i="9" s="1"/>
  <c r="H101" i="9"/>
  <c r="I101" i="9" s="1"/>
  <c r="M133" i="9"/>
  <c r="Q133" i="9" s="1"/>
  <c r="H133" i="9"/>
  <c r="I133" i="9" s="1"/>
  <c r="M165" i="9"/>
  <c r="Q165" i="9" s="1"/>
  <c r="H165" i="9"/>
  <c r="I165" i="9" s="1"/>
  <c r="M197" i="9"/>
  <c r="Q197" i="9" s="1"/>
  <c r="H197" i="9"/>
  <c r="I197" i="9" s="1"/>
  <c r="M229" i="9"/>
  <c r="Q229" i="9" s="1"/>
  <c r="H229" i="9"/>
  <c r="I229" i="9" s="1"/>
  <c r="M261" i="9"/>
  <c r="Q261" i="9" s="1"/>
  <c r="H261" i="9"/>
  <c r="I261" i="9" s="1"/>
  <c r="M293" i="9"/>
  <c r="Q293" i="9" s="1"/>
  <c r="H293" i="9"/>
  <c r="I293" i="9" s="1"/>
  <c r="M325" i="9"/>
  <c r="Q325" i="9" s="1"/>
  <c r="H325" i="9"/>
  <c r="I325" i="9" s="1"/>
  <c r="M357" i="9"/>
  <c r="Q357" i="9" s="1"/>
  <c r="H357" i="9"/>
  <c r="I357" i="9" s="1"/>
  <c r="M6" i="9"/>
  <c r="Q6" i="9" s="1"/>
  <c r="H6" i="9"/>
  <c r="I6" i="9" s="1"/>
  <c r="M38" i="9"/>
  <c r="Q38" i="9" s="1"/>
  <c r="H38" i="9"/>
  <c r="I38" i="9" s="1"/>
  <c r="M70" i="9"/>
  <c r="Q70" i="9" s="1"/>
  <c r="H70" i="9"/>
  <c r="I70" i="9" s="1"/>
  <c r="M102" i="9"/>
  <c r="Q102" i="9" s="1"/>
  <c r="H102" i="9"/>
  <c r="I102" i="9" s="1"/>
  <c r="M134" i="9"/>
  <c r="Q134" i="9" s="1"/>
  <c r="H134" i="9"/>
  <c r="I134" i="9" s="1"/>
  <c r="M166" i="9"/>
  <c r="Q166" i="9" s="1"/>
  <c r="H166" i="9"/>
  <c r="I166" i="9" s="1"/>
  <c r="M198" i="9"/>
  <c r="Q198" i="9" s="1"/>
  <c r="H198" i="9"/>
  <c r="I198" i="9" s="1"/>
  <c r="M230" i="9"/>
  <c r="Q230" i="9" s="1"/>
  <c r="H230" i="9"/>
  <c r="I230" i="9" s="1"/>
  <c r="M262" i="9"/>
  <c r="Q262" i="9" s="1"/>
  <c r="H262" i="9"/>
  <c r="I262" i="9" s="1"/>
  <c r="M294" i="9"/>
  <c r="Q294" i="9" s="1"/>
  <c r="H294" i="9"/>
  <c r="I294" i="9" s="1"/>
  <c r="M326" i="9"/>
  <c r="Q326" i="9" s="1"/>
  <c r="H326" i="9"/>
  <c r="I326" i="9" s="1"/>
  <c r="M358" i="9"/>
  <c r="Q358" i="9" s="1"/>
  <c r="H358" i="9"/>
  <c r="I358" i="9" s="1"/>
  <c r="M25" i="9"/>
  <c r="Q25" i="9" s="1"/>
  <c r="H25" i="9"/>
  <c r="I25" i="9" s="1"/>
  <c r="M129" i="9"/>
  <c r="Q129" i="9" s="1"/>
  <c r="H129" i="9"/>
  <c r="I129" i="9" s="1"/>
  <c r="M249" i="9"/>
  <c r="Q249" i="9" s="1"/>
  <c r="H249" i="9"/>
  <c r="I249" i="9" s="1"/>
  <c r="M7" i="9"/>
  <c r="Q7" i="9" s="1"/>
  <c r="H7" i="9"/>
  <c r="I7" i="9" s="1"/>
  <c r="M39" i="9"/>
  <c r="Q39" i="9" s="1"/>
  <c r="H39" i="9"/>
  <c r="I39" i="9" s="1"/>
  <c r="M71" i="9"/>
  <c r="Q71" i="9" s="1"/>
  <c r="H71" i="9"/>
  <c r="I71" i="9" s="1"/>
  <c r="M103" i="9"/>
  <c r="Q103" i="9" s="1"/>
  <c r="H103" i="9"/>
  <c r="I103" i="9" s="1"/>
  <c r="M135" i="9"/>
  <c r="Q135" i="9" s="1"/>
  <c r="H135" i="9"/>
  <c r="I135" i="9" s="1"/>
  <c r="M167" i="9"/>
  <c r="Q167" i="9" s="1"/>
  <c r="H167" i="9"/>
  <c r="I167" i="9" s="1"/>
  <c r="M199" i="9"/>
  <c r="Q199" i="9" s="1"/>
  <c r="H199" i="9"/>
  <c r="I199" i="9" s="1"/>
  <c r="M231" i="9"/>
  <c r="Q231" i="9" s="1"/>
  <c r="H231" i="9"/>
  <c r="I231" i="9" s="1"/>
  <c r="M263" i="9"/>
  <c r="Q263" i="9" s="1"/>
  <c r="H263" i="9"/>
  <c r="I263" i="9" s="1"/>
  <c r="M295" i="9"/>
  <c r="Q295" i="9" s="1"/>
  <c r="H295" i="9"/>
  <c r="I295" i="9" s="1"/>
  <c r="M327" i="9"/>
  <c r="Q327" i="9" s="1"/>
  <c r="H327" i="9"/>
  <c r="I327" i="9" s="1"/>
  <c r="M359" i="9"/>
  <c r="Q359" i="9" s="1"/>
  <c r="H359" i="9"/>
  <c r="I359" i="9" s="1"/>
  <c r="M209" i="9"/>
  <c r="Q209" i="9" s="1"/>
  <c r="H209" i="9"/>
  <c r="I209" i="9" s="1"/>
  <c r="M16" i="9"/>
  <c r="Q16" i="9" s="1"/>
  <c r="H16" i="9"/>
  <c r="I16" i="9" s="1"/>
  <c r="M48" i="9"/>
  <c r="Q48" i="9" s="1"/>
  <c r="H48" i="9"/>
  <c r="I48" i="9" s="1"/>
  <c r="M80" i="9"/>
  <c r="Q80" i="9" s="1"/>
  <c r="H80" i="9"/>
  <c r="I80" i="9" s="1"/>
  <c r="M112" i="9"/>
  <c r="Q112" i="9" s="1"/>
  <c r="H112" i="9"/>
  <c r="I112" i="9" s="1"/>
  <c r="M144" i="9"/>
  <c r="Q144" i="9" s="1"/>
  <c r="H144" i="9"/>
  <c r="I144" i="9" s="1"/>
  <c r="M176" i="9"/>
  <c r="Q176" i="9" s="1"/>
  <c r="H176" i="9"/>
  <c r="I176" i="9" s="1"/>
  <c r="M208" i="9"/>
  <c r="Q208" i="9" s="1"/>
  <c r="H208" i="9"/>
  <c r="I208" i="9" s="1"/>
  <c r="M240" i="9"/>
  <c r="Q240" i="9" s="1"/>
  <c r="H240" i="9"/>
  <c r="I240" i="9" s="1"/>
  <c r="M272" i="9"/>
  <c r="Q272" i="9" s="1"/>
  <c r="H272" i="9"/>
  <c r="I272" i="9" s="1"/>
  <c r="M304" i="9"/>
  <c r="Q304" i="9" s="1"/>
  <c r="H304" i="9"/>
  <c r="I304" i="9" s="1"/>
  <c r="M336" i="9"/>
  <c r="Q336" i="9" s="1"/>
  <c r="H336" i="9"/>
  <c r="I336" i="9" s="1"/>
  <c r="M368" i="9"/>
  <c r="Q368" i="9" s="1"/>
  <c r="H368" i="9"/>
  <c r="I368" i="9" s="1"/>
  <c r="M321" i="9"/>
  <c r="Q321" i="9" s="1"/>
  <c r="H321" i="9"/>
  <c r="I321" i="9" s="1"/>
  <c r="M34" i="9"/>
  <c r="Q34" i="9" s="1"/>
  <c r="H34" i="9"/>
  <c r="I34" i="9" s="1"/>
  <c r="M66" i="9"/>
  <c r="Q66" i="9" s="1"/>
  <c r="H66" i="9"/>
  <c r="I66" i="9" s="1"/>
  <c r="M98" i="9"/>
  <c r="Q98" i="9" s="1"/>
  <c r="H98" i="9"/>
  <c r="I98" i="9" s="1"/>
  <c r="M130" i="9"/>
  <c r="Q130" i="9" s="1"/>
  <c r="H130" i="9"/>
  <c r="I130" i="9" s="1"/>
  <c r="M162" i="9"/>
  <c r="Q162" i="9" s="1"/>
  <c r="H162" i="9"/>
  <c r="I162" i="9" s="1"/>
  <c r="M194" i="9"/>
  <c r="Q194" i="9" s="1"/>
  <c r="H194" i="9"/>
  <c r="I194" i="9" s="1"/>
  <c r="M226" i="9"/>
  <c r="Q226" i="9" s="1"/>
  <c r="H226" i="9"/>
  <c r="I226" i="9" s="1"/>
  <c r="M258" i="9"/>
  <c r="Q258" i="9" s="1"/>
  <c r="H258" i="9"/>
  <c r="I258" i="9" s="1"/>
  <c r="M290" i="9"/>
  <c r="Q290" i="9" s="1"/>
  <c r="H290" i="9"/>
  <c r="I290" i="9" s="1"/>
  <c r="M322" i="9"/>
  <c r="Q322" i="9" s="1"/>
  <c r="H322" i="9"/>
  <c r="I322" i="9" s="1"/>
  <c r="M354" i="9"/>
  <c r="Q354" i="9" s="1"/>
  <c r="H354" i="9"/>
  <c r="I354" i="9" s="1"/>
  <c r="M161" i="9"/>
  <c r="Q161" i="9" s="1"/>
  <c r="H161" i="9"/>
  <c r="I161" i="9" s="1"/>
  <c r="M11" i="9"/>
  <c r="Q11" i="9" s="1"/>
  <c r="H11" i="9"/>
  <c r="I11" i="9" s="1"/>
  <c r="M43" i="9"/>
  <c r="Q43" i="9" s="1"/>
  <c r="H43" i="9"/>
  <c r="I43" i="9" s="1"/>
  <c r="M75" i="9"/>
  <c r="Q75" i="9" s="1"/>
  <c r="H75" i="9"/>
  <c r="I75" i="9" s="1"/>
  <c r="M107" i="9"/>
  <c r="Q107" i="9" s="1"/>
  <c r="H107" i="9"/>
  <c r="I107" i="9" s="1"/>
  <c r="M139" i="9"/>
  <c r="Q139" i="9" s="1"/>
  <c r="H139" i="9"/>
  <c r="I139" i="9" s="1"/>
  <c r="M171" i="9"/>
  <c r="Q171" i="9" s="1"/>
  <c r="H171" i="9"/>
  <c r="I171" i="9" s="1"/>
  <c r="M203" i="9"/>
  <c r="Q203" i="9" s="1"/>
  <c r="H203" i="9"/>
  <c r="I203" i="9" s="1"/>
  <c r="M235" i="9"/>
  <c r="Q235" i="9" s="1"/>
  <c r="H235" i="9"/>
  <c r="I235" i="9" s="1"/>
  <c r="M267" i="9"/>
  <c r="Q267" i="9" s="1"/>
  <c r="H267" i="9"/>
  <c r="I267" i="9" s="1"/>
  <c r="M299" i="9"/>
  <c r="Q299" i="9" s="1"/>
  <c r="H299" i="9"/>
  <c r="I299" i="9" s="1"/>
  <c r="M331" i="9"/>
  <c r="Q331" i="9" s="1"/>
  <c r="H331" i="9"/>
  <c r="I331" i="9" s="1"/>
  <c r="M363" i="9"/>
  <c r="Q363" i="9" s="1"/>
  <c r="H363" i="9"/>
  <c r="I363" i="9" s="1"/>
  <c r="M233" i="9"/>
  <c r="Q233" i="9" s="1"/>
  <c r="H233" i="9"/>
  <c r="I233" i="9" s="1"/>
  <c r="O248" i="8"/>
  <c r="P248" i="8" s="1"/>
  <c r="O280" i="8"/>
  <c r="P280" i="8" s="1"/>
  <c r="O312" i="8"/>
  <c r="P312" i="8" s="1"/>
  <c r="O344" i="8"/>
  <c r="P344" i="8" s="1"/>
  <c r="O97" i="8"/>
  <c r="P97" i="8" s="1"/>
  <c r="O10" i="8"/>
  <c r="P10" i="8" s="1"/>
  <c r="O42" i="8"/>
  <c r="P42" i="8" s="1"/>
  <c r="O74" i="8"/>
  <c r="P74" i="8" s="1"/>
  <c r="O106" i="8"/>
  <c r="P106" i="8" s="1"/>
  <c r="O138" i="8"/>
  <c r="P138" i="8" s="1"/>
  <c r="O170" i="8"/>
  <c r="P170" i="8" s="1"/>
  <c r="O202" i="8"/>
  <c r="P202" i="8" s="1"/>
  <c r="O234" i="8"/>
  <c r="P234" i="8" s="1"/>
  <c r="O266" i="8"/>
  <c r="P266" i="8" s="1"/>
  <c r="O298" i="8"/>
  <c r="P298" i="8" s="1"/>
  <c r="O330" i="8"/>
  <c r="P330" i="8" s="1"/>
  <c r="O362" i="8"/>
  <c r="P362" i="8" s="1"/>
  <c r="O217" i="8"/>
  <c r="P217" i="8" s="1"/>
  <c r="O19" i="8"/>
  <c r="P19" i="8" s="1"/>
  <c r="O51" i="8"/>
  <c r="P51" i="8" s="1"/>
  <c r="O83" i="8"/>
  <c r="P83" i="8" s="1"/>
  <c r="O115" i="8"/>
  <c r="P115" i="8" s="1"/>
  <c r="O147" i="8"/>
  <c r="P147" i="8" s="1"/>
  <c r="O179" i="8"/>
  <c r="P179" i="8" s="1"/>
  <c r="O211" i="8"/>
  <c r="P211" i="8" s="1"/>
  <c r="O243" i="8"/>
  <c r="P243" i="8" s="1"/>
  <c r="O275" i="8"/>
  <c r="P275" i="8" s="1"/>
  <c r="O307" i="8"/>
  <c r="P307" i="8" s="1"/>
  <c r="O339" i="8"/>
  <c r="P339" i="8" s="1"/>
  <c r="O371" i="8"/>
  <c r="P371" i="8" s="1"/>
  <c r="O297" i="8"/>
  <c r="P297" i="8" s="1"/>
  <c r="O36" i="8"/>
  <c r="P36" i="8" s="1"/>
  <c r="O196" i="8"/>
  <c r="P196" i="8" s="1"/>
  <c r="O33" i="8"/>
  <c r="P33" i="8" s="1"/>
  <c r="O101" i="8"/>
  <c r="P101" i="8" s="1"/>
  <c r="O261" i="8"/>
  <c r="P261" i="8" s="1"/>
  <c r="O70" i="8"/>
  <c r="P70" i="8" s="1"/>
  <c r="O262" i="8"/>
  <c r="P262" i="8" s="1"/>
  <c r="O249" i="8"/>
  <c r="P249" i="8" s="1"/>
  <c r="O199" i="8"/>
  <c r="P199" i="8" s="1"/>
  <c r="O209" i="8"/>
  <c r="P209" i="8" s="1"/>
  <c r="O144" i="8"/>
  <c r="P144" i="8" s="1"/>
  <c r="O140" i="8"/>
  <c r="P140" i="8" s="1"/>
  <c r="O332" i="8"/>
  <c r="P332" i="8" s="1"/>
  <c r="O45" i="8"/>
  <c r="P45" i="8" s="1"/>
  <c r="O205" i="8"/>
  <c r="P205" i="8" s="1"/>
  <c r="O365" i="8"/>
  <c r="P365" i="8" s="1"/>
  <c r="O110" i="8"/>
  <c r="P110" i="8" s="1"/>
  <c r="O142" i="8"/>
  <c r="P142" i="8" s="1"/>
  <c r="O302" i="8"/>
  <c r="P302" i="8" s="1"/>
  <c r="O334" i="8"/>
  <c r="P334" i="8" s="1"/>
  <c r="O366" i="8"/>
  <c r="P366" i="8" s="1"/>
  <c r="O57" i="8"/>
  <c r="P57" i="8" s="1"/>
  <c r="O169" i="8"/>
  <c r="P169" i="8" s="1"/>
  <c r="O289" i="8"/>
  <c r="P289" i="8" s="1"/>
  <c r="O15" i="8"/>
  <c r="P15" i="8" s="1"/>
  <c r="O47" i="8"/>
  <c r="P47" i="8" s="1"/>
  <c r="O79" i="8"/>
  <c r="P79" i="8" s="1"/>
  <c r="O111" i="8"/>
  <c r="P111" i="8" s="1"/>
  <c r="O143" i="8"/>
  <c r="P143" i="8" s="1"/>
  <c r="O175" i="8"/>
  <c r="P175" i="8" s="1"/>
  <c r="O207" i="8"/>
  <c r="P207" i="8" s="1"/>
  <c r="O239" i="8"/>
  <c r="P239" i="8" s="1"/>
  <c r="O271" i="8"/>
  <c r="P271" i="8" s="1"/>
  <c r="O303" i="8"/>
  <c r="P303" i="8" s="1"/>
  <c r="O335" i="8"/>
  <c r="P335" i="8" s="1"/>
  <c r="O367" i="8"/>
  <c r="P367" i="8" s="1"/>
  <c r="O273" i="8"/>
  <c r="P273" i="8" s="1"/>
  <c r="O24" i="8"/>
  <c r="P24" i="8" s="1"/>
  <c r="O56" i="8"/>
  <c r="P56" i="8" s="1"/>
  <c r="O88" i="8"/>
  <c r="P88" i="8" s="1"/>
  <c r="O120" i="8"/>
  <c r="P120" i="8" s="1"/>
  <c r="O152" i="8"/>
  <c r="P152" i="8" s="1"/>
  <c r="O184" i="8"/>
  <c r="P184" i="8" s="1"/>
  <c r="O216" i="8"/>
  <c r="P216" i="8" s="1"/>
  <c r="M12" i="9"/>
  <c r="Q12" i="9" s="1"/>
  <c r="H12" i="9"/>
  <c r="I12" i="9" s="1"/>
  <c r="M44" i="9"/>
  <c r="Q44" i="9" s="1"/>
  <c r="H44" i="9"/>
  <c r="I44" i="9" s="1"/>
  <c r="M76" i="9"/>
  <c r="Q76" i="9" s="1"/>
  <c r="H76" i="9"/>
  <c r="I76" i="9" s="1"/>
  <c r="M108" i="9"/>
  <c r="Q108" i="9" s="1"/>
  <c r="H108" i="9"/>
  <c r="I108" i="9" s="1"/>
  <c r="M140" i="9"/>
  <c r="Q140" i="9" s="1"/>
  <c r="H140" i="9"/>
  <c r="I140" i="9" s="1"/>
  <c r="M172" i="9"/>
  <c r="Q172" i="9" s="1"/>
  <c r="H172" i="9"/>
  <c r="I172" i="9" s="1"/>
  <c r="M204" i="9"/>
  <c r="Q204" i="9" s="1"/>
  <c r="H204" i="9"/>
  <c r="I204" i="9" s="1"/>
  <c r="M236" i="9"/>
  <c r="Q236" i="9" s="1"/>
  <c r="H236" i="9"/>
  <c r="I236" i="9" s="1"/>
  <c r="M268" i="9"/>
  <c r="Q268" i="9" s="1"/>
  <c r="H268" i="9"/>
  <c r="I268" i="9" s="1"/>
  <c r="M300" i="9"/>
  <c r="Q300" i="9" s="1"/>
  <c r="H300" i="9"/>
  <c r="I300" i="9" s="1"/>
  <c r="M332" i="9"/>
  <c r="Q332" i="9" s="1"/>
  <c r="H332" i="9"/>
  <c r="I332" i="9" s="1"/>
  <c r="M364" i="9"/>
  <c r="Q364" i="9" s="1"/>
  <c r="H364" i="9"/>
  <c r="I364" i="9" s="1"/>
  <c r="M65" i="9"/>
  <c r="Q65" i="9" s="1"/>
  <c r="H65" i="9"/>
  <c r="I65" i="9" s="1"/>
  <c r="M153" i="9"/>
  <c r="Q153" i="9" s="1"/>
  <c r="H153" i="9"/>
  <c r="I153" i="9" s="1"/>
  <c r="M265" i="9"/>
  <c r="Q265" i="9" s="1"/>
  <c r="H265" i="9"/>
  <c r="I265" i="9" s="1"/>
  <c r="M13" i="9"/>
  <c r="Q13" i="9" s="1"/>
  <c r="H13" i="9"/>
  <c r="I13" i="9" s="1"/>
  <c r="M45" i="9"/>
  <c r="Q45" i="9" s="1"/>
  <c r="H45" i="9"/>
  <c r="I45" i="9" s="1"/>
  <c r="M77" i="9"/>
  <c r="Q77" i="9" s="1"/>
  <c r="H77" i="9"/>
  <c r="I77" i="9" s="1"/>
  <c r="M109" i="9"/>
  <c r="Q109" i="9" s="1"/>
  <c r="H109" i="9"/>
  <c r="I109" i="9" s="1"/>
  <c r="M141" i="9"/>
  <c r="Q141" i="9" s="1"/>
  <c r="H141" i="9"/>
  <c r="I141" i="9" s="1"/>
  <c r="M173" i="9"/>
  <c r="Q173" i="9" s="1"/>
  <c r="H173" i="9"/>
  <c r="I173" i="9" s="1"/>
  <c r="M205" i="9"/>
  <c r="Q205" i="9" s="1"/>
  <c r="H205" i="9"/>
  <c r="I205" i="9" s="1"/>
  <c r="M237" i="9"/>
  <c r="Q237" i="9" s="1"/>
  <c r="H237" i="9"/>
  <c r="I237" i="9" s="1"/>
  <c r="M269" i="9"/>
  <c r="Q269" i="9" s="1"/>
  <c r="H269" i="9"/>
  <c r="I269" i="9" s="1"/>
  <c r="M301" i="9"/>
  <c r="Q301" i="9" s="1"/>
  <c r="H301" i="9"/>
  <c r="I301" i="9" s="1"/>
  <c r="M333" i="9"/>
  <c r="Q333" i="9" s="1"/>
  <c r="H333" i="9"/>
  <c r="I333" i="9" s="1"/>
  <c r="M365" i="9"/>
  <c r="Q365" i="9" s="1"/>
  <c r="H365" i="9"/>
  <c r="I365" i="9" s="1"/>
  <c r="M14" i="9"/>
  <c r="Q14" i="9" s="1"/>
  <c r="H14" i="9"/>
  <c r="I14" i="9" s="1"/>
  <c r="M46" i="9"/>
  <c r="Q46" i="9" s="1"/>
  <c r="H46" i="9"/>
  <c r="I46" i="9" s="1"/>
  <c r="M78" i="9"/>
  <c r="Q78" i="9" s="1"/>
  <c r="H78" i="9"/>
  <c r="I78" i="9" s="1"/>
  <c r="M110" i="9"/>
  <c r="Q110" i="9" s="1"/>
  <c r="H110" i="9"/>
  <c r="I110" i="9" s="1"/>
  <c r="M142" i="9"/>
  <c r="Q142" i="9" s="1"/>
  <c r="H142" i="9"/>
  <c r="I142" i="9" s="1"/>
  <c r="M174" i="9"/>
  <c r="Q174" i="9" s="1"/>
  <c r="H174" i="9"/>
  <c r="I174" i="9" s="1"/>
  <c r="M206" i="9"/>
  <c r="Q206" i="9" s="1"/>
  <c r="H206" i="9"/>
  <c r="I206" i="9" s="1"/>
  <c r="M238" i="9"/>
  <c r="Q238" i="9" s="1"/>
  <c r="H238" i="9"/>
  <c r="I238" i="9" s="1"/>
  <c r="M270" i="9"/>
  <c r="Q270" i="9" s="1"/>
  <c r="H270" i="9"/>
  <c r="I270" i="9" s="1"/>
  <c r="M302" i="9"/>
  <c r="Q302" i="9" s="1"/>
  <c r="H302" i="9"/>
  <c r="I302" i="9" s="1"/>
  <c r="M334" i="9"/>
  <c r="Q334" i="9" s="1"/>
  <c r="H334" i="9"/>
  <c r="I334" i="9" s="1"/>
  <c r="M366" i="9"/>
  <c r="Q366" i="9" s="1"/>
  <c r="H366" i="9"/>
  <c r="I366" i="9" s="1"/>
  <c r="M57" i="9"/>
  <c r="Q57" i="9" s="1"/>
  <c r="H57" i="9"/>
  <c r="I57" i="9" s="1"/>
  <c r="M169" i="9"/>
  <c r="Q169" i="9" s="1"/>
  <c r="H169" i="9"/>
  <c r="I169" i="9" s="1"/>
  <c r="M289" i="9"/>
  <c r="Q289" i="9" s="1"/>
  <c r="H289" i="9"/>
  <c r="I289" i="9" s="1"/>
  <c r="M15" i="9"/>
  <c r="Q15" i="9" s="1"/>
  <c r="H15" i="9"/>
  <c r="I15" i="9" s="1"/>
  <c r="M47" i="9"/>
  <c r="Q47" i="9" s="1"/>
  <c r="H47" i="9"/>
  <c r="I47" i="9" s="1"/>
  <c r="M79" i="9"/>
  <c r="Q79" i="9" s="1"/>
  <c r="H79" i="9"/>
  <c r="I79" i="9" s="1"/>
  <c r="M111" i="9"/>
  <c r="Q111" i="9" s="1"/>
  <c r="H111" i="9"/>
  <c r="I111" i="9" s="1"/>
  <c r="M143" i="9"/>
  <c r="Q143" i="9" s="1"/>
  <c r="H143" i="9"/>
  <c r="I143" i="9" s="1"/>
  <c r="M175" i="9"/>
  <c r="Q175" i="9" s="1"/>
  <c r="H175" i="9"/>
  <c r="I175" i="9" s="1"/>
  <c r="M207" i="9"/>
  <c r="Q207" i="9" s="1"/>
  <c r="H207" i="9"/>
  <c r="I207" i="9" s="1"/>
  <c r="M239" i="9"/>
  <c r="Q239" i="9" s="1"/>
  <c r="H239" i="9"/>
  <c r="I239" i="9" s="1"/>
  <c r="M271" i="9"/>
  <c r="Q271" i="9" s="1"/>
  <c r="H271" i="9"/>
  <c r="I271" i="9" s="1"/>
  <c r="M303" i="9"/>
  <c r="Q303" i="9" s="1"/>
  <c r="H303" i="9"/>
  <c r="I303" i="9" s="1"/>
  <c r="M335" i="9"/>
  <c r="Q335" i="9" s="1"/>
  <c r="H335" i="9"/>
  <c r="I335" i="9" s="1"/>
  <c r="M367" i="9"/>
  <c r="Q367" i="9" s="1"/>
  <c r="H367" i="9"/>
  <c r="I367" i="9" s="1"/>
  <c r="M273" i="9"/>
  <c r="Q273" i="9" s="1"/>
  <c r="H273" i="9"/>
  <c r="I273" i="9" s="1"/>
  <c r="M24" i="9"/>
  <c r="Q24" i="9" s="1"/>
  <c r="H24" i="9"/>
  <c r="I24" i="9" s="1"/>
  <c r="M56" i="9"/>
  <c r="Q56" i="9" s="1"/>
  <c r="H56" i="9"/>
  <c r="I56" i="9" s="1"/>
  <c r="M88" i="9"/>
  <c r="Q88" i="9" s="1"/>
  <c r="H88" i="9"/>
  <c r="I88" i="9" s="1"/>
  <c r="M120" i="9"/>
  <c r="Q120" i="9" s="1"/>
  <c r="H120" i="9"/>
  <c r="I120" i="9" s="1"/>
  <c r="M152" i="9"/>
  <c r="Q152" i="9" s="1"/>
  <c r="H152" i="9"/>
  <c r="I152" i="9" s="1"/>
  <c r="M184" i="9"/>
  <c r="Q184" i="9" s="1"/>
  <c r="H184" i="9"/>
  <c r="I184" i="9" s="1"/>
  <c r="M216" i="9"/>
  <c r="Q216" i="9" s="1"/>
  <c r="H216" i="9"/>
  <c r="I216" i="9" s="1"/>
  <c r="M248" i="9"/>
  <c r="Q248" i="9" s="1"/>
  <c r="H248" i="9"/>
  <c r="I248" i="9" s="1"/>
  <c r="M280" i="9"/>
  <c r="Q280" i="9" s="1"/>
  <c r="H280" i="9"/>
  <c r="I280" i="9" s="1"/>
  <c r="M312" i="9"/>
  <c r="Q312" i="9" s="1"/>
  <c r="H312" i="9"/>
  <c r="I312" i="9" s="1"/>
  <c r="M344" i="9"/>
  <c r="Q344" i="9" s="1"/>
  <c r="H344" i="9"/>
  <c r="I344" i="9" s="1"/>
  <c r="M97" i="9"/>
  <c r="Q97" i="9" s="1"/>
  <c r="H97" i="9"/>
  <c r="I97" i="9" s="1"/>
  <c r="M10" i="9"/>
  <c r="Q10" i="9" s="1"/>
  <c r="H10" i="9"/>
  <c r="I10" i="9" s="1"/>
  <c r="M42" i="9"/>
  <c r="Q42" i="9" s="1"/>
  <c r="H42" i="9"/>
  <c r="I42" i="9" s="1"/>
  <c r="M74" i="9"/>
  <c r="Q74" i="9" s="1"/>
  <c r="H74" i="9"/>
  <c r="I74" i="9" s="1"/>
  <c r="M106" i="9"/>
  <c r="Q106" i="9" s="1"/>
  <c r="H106" i="9"/>
  <c r="I106" i="9" s="1"/>
  <c r="M138" i="9"/>
  <c r="Q138" i="9" s="1"/>
  <c r="H138" i="9"/>
  <c r="I138" i="9" s="1"/>
  <c r="M170" i="9"/>
  <c r="Q170" i="9" s="1"/>
  <c r="H170" i="9"/>
  <c r="I170" i="9" s="1"/>
  <c r="M202" i="9"/>
  <c r="Q202" i="9" s="1"/>
  <c r="H202" i="9"/>
  <c r="I202" i="9" s="1"/>
  <c r="M234" i="9"/>
  <c r="Q234" i="9" s="1"/>
  <c r="H234" i="9"/>
  <c r="I234" i="9" s="1"/>
  <c r="M266" i="9"/>
  <c r="Q266" i="9" s="1"/>
  <c r="H266" i="9"/>
  <c r="I266" i="9" s="1"/>
  <c r="M298" i="9"/>
  <c r="Q298" i="9" s="1"/>
  <c r="H298" i="9"/>
  <c r="I298" i="9" s="1"/>
  <c r="M330" i="9"/>
  <c r="Q330" i="9" s="1"/>
  <c r="H330" i="9"/>
  <c r="I330" i="9" s="1"/>
  <c r="M362" i="9"/>
  <c r="Q362" i="9" s="1"/>
  <c r="H362" i="9"/>
  <c r="I362" i="9" s="1"/>
  <c r="M217" i="9"/>
  <c r="Q217" i="9" s="1"/>
  <c r="H217" i="9"/>
  <c r="I217" i="9" s="1"/>
  <c r="M19" i="9"/>
  <c r="Q19" i="9" s="1"/>
  <c r="H19" i="9"/>
  <c r="I19" i="9" s="1"/>
  <c r="M51" i="9"/>
  <c r="Q51" i="9" s="1"/>
  <c r="H51" i="9"/>
  <c r="I51" i="9" s="1"/>
  <c r="M83" i="9"/>
  <c r="Q83" i="9" s="1"/>
  <c r="H83" i="9"/>
  <c r="I83" i="9" s="1"/>
  <c r="M115" i="9"/>
  <c r="Q115" i="9" s="1"/>
  <c r="H115" i="9"/>
  <c r="I115" i="9" s="1"/>
  <c r="M147" i="9"/>
  <c r="Q147" i="9" s="1"/>
  <c r="H147" i="9"/>
  <c r="I147" i="9" s="1"/>
  <c r="M179" i="9"/>
  <c r="Q179" i="9" s="1"/>
  <c r="H179" i="9"/>
  <c r="I179" i="9" s="1"/>
  <c r="M211" i="9"/>
  <c r="Q211" i="9" s="1"/>
  <c r="H211" i="9"/>
  <c r="I211" i="9" s="1"/>
  <c r="M243" i="9"/>
  <c r="Q243" i="9" s="1"/>
  <c r="H243" i="9"/>
  <c r="I243" i="9" s="1"/>
  <c r="M275" i="9"/>
  <c r="Q275" i="9" s="1"/>
  <c r="H275" i="9"/>
  <c r="I275" i="9" s="1"/>
  <c r="M307" i="9"/>
  <c r="Q307" i="9" s="1"/>
  <c r="H307" i="9"/>
  <c r="I307" i="9" s="1"/>
  <c r="M339" i="9"/>
  <c r="Q339" i="9" s="1"/>
  <c r="H339" i="9"/>
  <c r="I339" i="9" s="1"/>
  <c r="M371" i="9"/>
  <c r="Q371" i="9" s="1"/>
  <c r="H371" i="9"/>
  <c r="I371" i="9" s="1"/>
  <c r="M297" i="9"/>
  <c r="Q297" i="9" s="1"/>
  <c r="H297" i="9"/>
  <c r="I297" i="9" s="1"/>
  <c r="O100" i="8"/>
  <c r="P100" i="8" s="1"/>
  <c r="O324" i="8"/>
  <c r="P324" i="8" s="1"/>
  <c r="O37" i="8"/>
  <c r="P37" i="8" s="1"/>
  <c r="O229" i="8"/>
  <c r="P229" i="8" s="1"/>
  <c r="O38" i="8"/>
  <c r="P38" i="8" s="1"/>
  <c r="O230" i="8"/>
  <c r="P230" i="8" s="1"/>
  <c r="O129" i="8"/>
  <c r="P129" i="8" s="1"/>
  <c r="O135" i="8"/>
  <c r="P135" i="8" s="1"/>
  <c r="O359" i="8"/>
  <c r="P359" i="8" s="1"/>
  <c r="O240" i="8"/>
  <c r="P240" i="8" s="1"/>
  <c r="O44" i="8"/>
  <c r="P44" i="8" s="1"/>
  <c r="O172" i="8"/>
  <c r="P172" i="8" s="1"/>
  <c r="O300" i="8"/>
  <c r="P300" i="8" s="1"/>
  <c r="O265" i="8"/>
  <c r="P265" i="8" s="1"/>
  <c r="O109" i="8"/>
  <c r="P109" i="8" s="1"/>
  <c r="O301" i="8"/>
  <c r="P301" i="8" s="1"/>
  <c r="O78" i="8"/>
  <c r="P78" i="8" s="1"/>
  <c r="O174" i="8"/>
  <c r="P174" i="8" s="1"/>
  <c r="O20" i="8"/>
  <c r="P20" i="8" s="1"/>
  <c r="O84" i="8"/>
  <c r="P84" i="8" s="1"/>
  <c r="O148" i="8"/>
  <c r="P148" i="8" s="1"/>
  <c r="O244" i="8"/>
  <c r="P244" i="8" s="1"/>
  <c r="O308" i="8"/>
  <c r="P308" i="8" s="1"/>
  <c r="O340" i="8"/>
  <c r="P340" i="8" s="1"/>
  <c r="O89" i="8"/>
  <c r="P89" i="8" s="1"/>
  <c r="O305" i="8"/>
  <c r="P305" i="8" s="1"/>
  <c r="O53" i="8"/>
  <c r="P53" i="8" s="1"/>
  <c r="O117" i="8"/>
  <c r="P117" i="8" s="1"/>
  <c r="O181" i="8"/>
  <c r="P181" i="8" s="1"/>
  <c r="O245" i="8"/>
  <c r="P245" i="8" s="1"/>
  <c r="O277" i="8"/>
  <c r="P277" i="8" s="1"/>
  <c r="O341" i="8"/>
  <c r="P341" i="8" s="1"/>
  <c r="O22" i="8"/>
  <c r="P22" i="8" s="1"/>
  <c r="O86" i="8"/>
  <c r="P86" i="8" s="1"/>
  <c r="O182" i="8"/>
  <c r="P182" i="8" s="1"/>
  <c r="O246" i="8"/>
  <c r="P246" i="8" s="1"/>
  <c r="O310" i="8"/>
  <c r="P310" i="8" s="1"/>
  <c r="O342" i="8"/>
  <c r="P342" i="8" s="1"/>
  <c r="O73" i="8"/>
  <c r="P73" i="8" s="1"/>
  <c r="O313" i="8"/>
  <c r="P313" i="8" s="1"/>
  <c r="O55" i="8"/>
  <c r="P55" i="8" s="1"/>
  <c r="O87" i="8"/>
  <c r="P87" i="8" s="1"/>
  <c r="O151" i="8"/>
  <c r="P151" i="8" s="1"/>
  <c r="O183" i="8"/>
  <c r="P183" i="8" s="1"/>
  <c r="O215" i="8"/>
  <c r="P215" i="8" s="1"/>
  <c r="O247" i="8"/>
  <c r="P247" i="8" s="1"/>
  <c r="O279" i="8"/>
  <c r="P279" i="8" s="1"/>
  <c r="O311" i="8"/>
  <c r="P311" i="8" s="1"/>
  <c r="O345" i="8"/>
  <c r="P345" i="8" s="1"/>
  <c r="O32" i="8"/>
  <c r="P32" i="8" s="1"/>
  <c r="O64" i="8"/>
  <c r="P64" i="8" s="1"/>
  <c r="O96" i="8"/>
  <c r="P96" i="8" s="1"/>
  <c r="O128" i="8"/>
  <c r="P128" i="8" s="1"/>
  <c r="O160" i="8"/>
  <c r="P160" i="8" s="1"/>
  <c r="O192" i="8"/>
  <c r="P192" i="8" s="1"/>
  <c r="O224" i="8"/>
  <c r="P224" i="8" s="1"/>
  <c r="O256" i="8"/>
  <c r="P256" i="8" s="1"/>
  <c r="O288" i="8"/>
  <c r="P288" i="8" s="1"/>
  <c r="O320" i="8"/>
  <c r="P320" i="8" s="1"/>
  <c r="O352" i="8"/>
  <c r="P352" i="8" s="1"/>
  <c r="O193" i="8"/>
  <c r="P193" i="8" s="1"/>
  <c r="O18" i="8"/>
  <c r="P18" i="8" s="1"/>
  <c r="O50" i="8"/>
  <c r="P50" i="8" s="1"/>
  <c r="O82" i="8"/>
  <c r="P82" i="8" s="1"/>
  <c r="O114" i="8"/>
  <c r="P114" i="8" s="1"/>
  <c r="O146" i="8"/>
  <c r="P146" i="8" s="1"/>
  <c r="O178" i="8"/>
  <c r="P178" i="8" s="1"/>
  <c r="O210" i="8"/>
  <c r="P210" i="8" s="1"/>
  <c r="O242" i="8"/>
  <c r="P242" i="8" s="1"/>
  <c r="O274" i="8"/>
  <c r="P274" i="8" s="1"/>
  <c r="O306" i="8"/>
  <c r="P306" i="8" s="1"/>
  <c r="O338" i="8"/>
  <c r="P338" i="8" s="1"/>
  <c r="O370" i="8"/>
  <c r="P370" i="8" s="1"/>
  <c r="O281" i="8"/>
  <c r="P281" i="8" s="1"/>
  <c r="O27" i="8"/>
  <c r="P27" i="8" s="1"/>
  <c r="O59" i="8"/>
  <c r="P59" i="8" s="1"/>
  <c r="O91" i="8"/>
  <c r="P91" i="8" s="1"/>
  <c r="O123" i="8"/>
  <c r="P123" i="8" s="1"/>
  <c r="O155" i="8"/>
  <c r="P155" i="8" s="1"/>
  <c r="O187" i="8"/>
  <c r="P187" i="8" s="1"/>
  <c r="O219" i="8"/>
  <c r="P219" i="8" s="1"/>
  <c r="O251" i="8"/>
  <c r="P251" i="8" s="1"/>
  <c r="O283" i="8"/>
  <c r="P283" i="8" s="1"/>
  <c r="O315" i="8"/>
  <c r="P315" i="8" s="1"/>
  <c r="O347" i="8"/>
  <c r="P347" i="8" s="1"/>
  <c r="O41" i="8"/>
  <c r="P41" i="8" s="1"/>
  <c r="O329" i="8"/>
  <c r="P329" i="8" s="1"/>
  <c r="O132" i="8"/>
  <c r="P132" i="8" s="1"/>
  <c r="O260" i="8"/>
  <c r="P260" i="8" s="1"/>
  <c r="O5" i="8"/>
  <c r="P5" i="8" s="1"/>
  <c r="O165" i="8"/>
  <c r="P165" i="8" s="1"/>
  <c r="O357" i="8"/>
  <c r="P357" i="8" s="1"/>
  <c r="O166" i="8"/>
  <c r="P166" i="8" s="1"/>
  <c r="O25" i="8"/>
  <c r="P25" i="8" s="1"/>
  <c r="O103" i="8"/>
  <c r="P103" i="8" s="1"/>
  <c r="O231" i="8"/>
  <c r="P231" i="8" s="1"/>
  <c r="O16" i="8"/>
  <c r="P16" i="8" s="1"/>
  <c r="O176" i="8"/>
  <c r="P176" i="8" s="1"/>
  <c r="O12" i="8"/>
  <c r="P12" i="8" s="1"/>
  <c r="O204" i="8"/>
  <c r="P204" i="8" s="1"/>
  <c r="O364" i="8"/>
  <c r="P364" i="8" s="1"/>
  <c r="O77" i="8"/>
  <c r="P77" i="8" s="1"/>
  <c r="O237" i="8"/>
  <c r="P237" i="8" s="1"/>
  <c r="O14" i="8"/>
  <c r="P14" i="8" s="1"/>
  <c r="O206" i="8"/>
  <c r="P206" i="8" s="1"/>
  <c r="O52" i="8"/>
  <c r="P52" i="8" s="1"/>
  <c r="O116" i="8"/>
  <c r="P116" i="8" s="1"/>
  <c r="O180" i="8"/>
  <c r="P180" i="8" s="1"/>
  <c r="O212" i="8"/>
  <c r="P212" i="8" s="1"/>
  <c r="O276" i="8"/>
  <c r="P276" i="8" s="1"/>
  <c r="O372" i="8"/>
  <c r="P372" i="8" s="1"/>
  <c r="O177" i="8"/>
  <c r="P177" i="8" s="1"/>
  <c r="O21" i="8"/>
  <c r="P21" i="8" s="1"/>
  <c r="O85" i="8"/>
  <c r="P85" i="8" s="1"/>
  <c r="O149" i="8"/>
  <c r="P149" i="8" s="1"/>
  <c r="O213" i="8"/>
  <c r="P213" i="8" s="1"/>
  <c r="O309" i="8"/>
  <c r="P309" i="8" s="1"/>
  <c r="O373" i="8"/>
  <c r="P373" i="8" s="1"/>
  <c r="O54" i="8"/>
  <c r="P54" i="8" s="1"/>
  <c r="O118" i="8"/>
  <c r="P118" i="8" s="1"/>
  <c r="O150" i="8"/>
  <c r="P150" i="8" s="1"/>
  <c r="O214" i="8"/>
  <c r="P214" i="8" s="1"/>
  <c r="O278" i="8"/>
  <c r="P278" i="8" s="1"/>
  <c r="O374" i="8"/>
  <c r="P374" i="8" s="1"/>
  <c r="O185" i="8"/>
  <c r="P185" i="8" s="1"/>
  <c r="O23" i="8"/>
  <c r="P23" i="8" s="1"/>
  <c r="O119" i="8"/>
  <c r="P119" i="8" s="1"/>
  <c r="O343" i="8"/>
  <c r="P343" i="8" s="1"/>
  <c r="M20" i="9"/>
  <c r="Q20" i="9" s="1"/>
  <c r="H20" i="9"/>
  <c r="I20" i="9" s="1"/>
  <c r="M52" i="9"/>
  <c r="Q52" i="9" s="1"/>
  <c r="H52" i="9"/>
  <c r="I52" i="9" s="1"/>
  <c r="M84" i="9"/>
  <c r="Q84" i="9" s="1"/>
  <c r="H84" i="9"/>
  <c r="I84" i="9" s="1"/>
  <c r="M116" i="9"/>
  <c r="Q116" i="9" s="1"/>
  <c r="H116" i="9"/>
  <c r="I116" i="9" s="1"/>
  <c r="M148" i="9"/>
  <c r="Q148" i="9" s="1"/>
  <c r="H148" i="9"/>
  <c r="I148" i="9" s="1"/>
  <c r="M180" i="9"/>
  <c r="Q180" i="9" s="1"/>
  <c r="H180" i="9"/>
  <c r="I180" i="9" s="1"/>
  <c r="M212" i="9"/>
  <c r="Q212" i="9" s="1"/>
  <c r="H212" i="9"/>
  <c r="I212" i="9" s="1"/>
  <c r="M244" i="9"/>
  <c r="Q244" i="9" s="1"/>
  <c r="H244" i="9"/>
  <c r="I244" i="9" s="1"/>
  <c r="M276" i="9"/>
  <c r="Q276" i="9" s="1"/>
  <c r="H276" i="9"/>
  <c r="I276" i="9" s="1"/>
  <c r="M308" i="9"/>
  <c r="Q308" i="9" s="1"/>
  <c r="H308" i="9"/>
  <c r="I308" i="9" s="1"/>
  <c r="M340" i="9"/>
  <c r="Q340" i="9" s="1"/>
  <c r="H340" i="9"/>
  <c r="I340" i="9" s="1"/>
  <c r="M372" i="9"/>
  <c r="Q372" i="9" s="1"/>
  <c r="H372" i="9"/>
  <c r="I372" i="9" s="1"/>
  <c r="M89" i="9"/>
  <c r="Q89" i="9" s="1"/>
  <c r="H89" i="9"/>
  <c r="I89" i="9" s="1"/>
  <c r="M177" i="9"/>
  <c r="Q177" i="9" s="1"/>
  <c r="H177" i="9"/>
  <c r="I177" i="9" s="1"/>
  <c r="M305" i="9"/>
  <c r="Q305" i="9" s="1"/>
  <c r="H305" i="9"/>
  <c r="I305" i="9" s="1"/>
  <c r="M21" i="9"/>
  <c r="Q21" i="9" s="1"/>
  <c r="H21" i="9"/>
  <c r="I21" i="9" s="1"/>
  <c r="M53" i="9"/>
  <c r="Q53" i="9" s="1"/>
  <c r="H53" i="9"/>
  <c r="I53" i="9" s="1"/>
  <c r="M85" i="9"/>
  <c r="Q85" i="9" s="1"/>
  <c r="H85" i="9"/>
  <c r="I85" i="9" s="1"/>
  <c r="M117" i="9"/>
  <c r="Q117" i="9" s="1"/>
  <c r="H117" i="9"/>
  <c r="I117" i="9" s="1"/>
  <c r="M149" i="9"/>
  <c r="Q149" i="9" s="1"/>
  <c r="H149" i="9"/>
  <c r="I149" i="9" s="1"/>
  <c r="M181" i="9"/>
  <c r="Q181" i="9" s="1"/>
  <c r="H181" i="9"/>
  <c r="I181" i="9" s="1"/>
  <c r="M213" i="9"/>
  <c r="Q213" i="9" s="1"/>
  <c r="H213" i="9"/>
  <c r="I213" i="9" s="1"/>
  <c r="M245" i="9"/>
  <c r="Q245" i="9" s="1"/>
  <c r="H245" i="9"/>
  <c r="I245" i="9" s="1"/>
  <c r="M277" i="9"/>
  <c r="Q277" i="9" s="1"/>
  <c r="H277" i="9"/>
  <c r="I277" i="9" s="1"/>
  <c r="M309" i="9"/>
  <c r="Q309" i="9" s="1"/>
  <c r="H309" i="9"/>
  <c r="I309" i="9" s="1"/>
  <c r="M341" i="9"/>
  <c r="Q341" i="9" s="1"/>
  <c r="H341" i="9"/>
  <c r="I341" i="9" s="1"/>
  <c r="M373" i="9"/>
  <c r="Q373" i="9" s="1"/>
  <c r="H373" i="9"/>
  <c r="I373" i="9" s="1"/>
  <c r="M22" i="9"/>
  <c r="Q22" i="9" s="1"/>
  <c r="H22" i="9"/>
  <c r="I22" i="9" s="1"/>
  <c r="M54" i="9"/>
  <c r="Q54" i="9" s="1"/>
  <c r="H54" i="9"/>
  <c r="I54" i="9" s="1"/>
  <c r="M86" i="9"/>
  <c r="Q86" i="9" s="1"/>
  <c r="H86" i="9"/>
  <c r="I86" i="9" s="1"/>
  <c r="M118" i="9"/>
  <c r="Q118" i="9" s="1"/>
  <c r="H118" i="9"/>
  <c r="I118" i="9" s="1"/>
  <c r="M150" i="9"/>
  <c r="Q150" i="9" s="1"/>
  <c r="H150" i="9"/>
  <c r="I150" i="9" s="1"/>
  <c r="M182" i="9"/>
  <c r="Q182" i="9" s="1"/>
  <c r="H182" i="9"/>
  <c r="I182" i="9" s="1"/>
  <c r="M214" i="9"/>
  <c r="Q214" i="9" s="1"/>
  <c r="H214" i="9"/>
  <c r="I214" i="9" s="1"/>
  <c r="M246" i="9"/>
  <c r="Q246" i="9" s="1"/>
  <c r="H246" i="9"/>
  <c r="I246" i="9" s="1"/>
  <c r="M278" i="9"/>
  <c r="Q278" i="9" s="1"/>
  <c r="H278" i="9"/>
  <c r="I278" i="9" s="1"/>
  <c r="M310" i="9"/>
  <c r="Q310" i="9" s="1"/>
  <c r="H310" i="9"/>
  <c r="I310" i="9" s="1"/>
  <c r="M342" i="9"/>
  <c r="Q342" i="9" s="1"/>
  <c r="H342" i="9"/>
  <c r="I342" i="9" s="1"/>
  <c r="M374" i="9"/>
  <c r="Q374" i="9" s="1"/>
  <c r="H374" i="9"/>
  <c r="I374" i="9" s="1"/>
  <c r="M73" i="9"/>
  <c r="Q73" i="9" s="1"/>
  <c r="H73" i="9"/>
  <c r="I73" i="9" s="1"/>
  <c r="M185" i="9"/>
  <c r="Q185" i="9" s="1"/>
  <c r="H185" i="9"/>
  <c r="I185" i="9" s="1"/>
  <c r="M313" i="9"/>
  <c r="Q313" i="9" s="1"/>
  <c r="H313" i="9"/>
  <c r="I313" i="9" s="1"/>
  <c r="M23" i="9"/>
  <c r="Q23" i="9" s="1"/>
  <c r="H23" i="9"/>
  <c r="I23" i="9" s="1"/>
  <c r="M55" i="9"/>
  <c r="Q55" i="9" s="1"/>
  <c r="H55" i="9"/>
  <c r="I55" i="9" s="1"/>
  <c r="M87" i="9"/>
  <c r="Q87" i="9" s="1"/>
  <c r="H87" i="9"/>
  <c r="I87" i="9" s="1"/>
  <c r="M119" i="9"/>
  <c r="Q119" i="9" s="1"/>
  <c r="H119" i="9"/>
  <c r="I119" i="9" s="1"/>
  <c r="M151" i="9"/>
  <c r="Q151" i="9" s="1"/>
  <c r="H151" i="9"/>
  <c r="I151" i="9" s="1"/>
  <c r="M183" i="9"/>
  <c r="Q183" i="9" s="1"/>
  <c r="H183" i="9"/>
  <c r="I183" i="9" s="1"/>
  <c r="M215" i="9"/>
  <c r="Q215" i="9" s="1"/>
  <c r="H215" i="9"/>
  <c r="I215" i="9" s="1"/>
  <c r="M247" i="9"/>
  <c r="Q247" i="9" s="1"/>
  <c r="H247" i="9"/>
  <c r="I247" i="9" s="1"/>
  <c r="M279" i="9"/>
  <c r="Q279" i="9" s="1"/>
  <c r="H279" i="9"/>
  <c r="I279" i="9" s="1"/>
  <c r="M311" i="9"/>
  <c r="Q311" i="9" s="1"/>
  <c r="H311" i="9"/>
  <c r="I311" i="9" s="1"/>
  <c r="M343" i="9"/>
  <c r="Q343" i="9" s="1"/>
  <c r="H343" i="9"/>
  <c r="I343" i="9" s="1"/>
  <c r="M3" i="9"/>
  <c r="H3" i="9"/>
  <c r="I3" i="9" s="1"/>
  <c r="M345" i="9"/>
  <c r="Q345" i="9" s="1"/>
  <c r="H345" i="9"/>
  <c r="I345" i="9" s="1"/>
  <c r="M32" i="9"/>
  <c r="Q32" i="9" s="1"/>
  <c r="H32" i="9"/>
  <c r="I32" i="9" s="1"/>
  <c r="M64" i="9"/>
  <c r="Q64" i="9" s="1"/>
  <c r="H64" i="9"/>
  <c r="I64" i="9" s="1"/>
  <c r="M96" i="9"/>
  <c r="Q96" i="9" s="1"/>
  <c r="H96" i="9"/>
  <c r="I96" i="9" s="1"/>
  <c r="M128" i="9"/>
  <c r="Q128" i="9" s="1"/>
  <c r="H128" i="9"/>
  <c r="I128" i="9" s="1"/>
  <c r="M160" i="9"/>
  <c r="Q160" i="9" s="1"/>
  <c r="H160" i="9"/>
  <c r="I160" i="9" s="1"/>
  <c r="M192" i="9"/>
  <c r="Q192" i="9" s="1"/>
  <c r="H192" i="9"/>
  <c r="I192" i="9" s="1"/>
  <c r="M224" i="9"/>
  <c r="Q224" i="9" s="1"/>
  <c r="H224" i="9"/>
  <c r="I224" i="9" s="1"/>
  <c r="M256" i="9"/>
  <c r="Q256" i="9" s="1"/>
  <c r="H256" i="9"/>
  <c r="I256" i="9" s="1"/>
  <c r="M288" i="9"/>
  <c r="Q288" i="9" s="1"/>
  <c r="H288" i="9"/>
  <c r="I288" i="9" s="1"/>
  <c r="M320" i="9"/>
  <c r="Q320" i="9" s="1"/>
  <c r="H320" i="9"/>
  <c r="I320" i="9" s="1"/>
  <c r="M352" i="9"/>
  <c r="Q352" i="9" s="1"/>
  <c r="H352" i="9"/>
  <c r="I352" i="9" s="1"/>
  <c r="M193" i="9"/>
  <c r="Q193" i="9" s="1"/>
  <c r="H193" i="9"/>
  <c r="I193" i="9" s="1"/>
  <c r="M18" i="9"/>
  <c r="Q18" i="9" s="1"/>
  <c r="H18" i="9"/>
  <c r="I18" i="9" s="1"/>
  <c r="M50" i="9"/>
  <c r="Q50" i="9" s="1"/>
  <c r="H50" i="9"/>
  <c r="I50" i="9" s="1"/>
  <c r="M82" i="9"/>
  <c r="Q82" i="9" s="1"/>
  <c r="H82" i="9"/>
  <c r="I82" i="9" s="1"/>
  <c r="M114" i="9"/>
  <c r="Q114" i="9" s="1"/>
  <c r="H114" i="9"/>
  <c r="I114" i="9" s="1"/>
  <c r="M146" i="9"/>
  <c r="Q146" i="9" s="1"/>
  <c r="H146" i="9"/>
  <c r="I146" i="9" s="1"/>
  <c r="M178" i="9"/>
  <c r="Q178" i="9" s="1"/>
  <c r="H178" i="9"/>
  <c r="I178" i="9" s="1"/>
  <c r="M210" i="9"/>
  <c r="Q210" i="9" s="1"/>
  <c r="H210" i="9"/>
  <c r="I210" i="9" s="1"/>
  <c r="M242" i="9"/>
  <c r="Q242" i="9" s="1"/>
  <c r="H242" i="9"/>
  <c r="I242" i="9" s="1"/>
  <c r="M274" i="9"/>
  <c r="Q274" i="9" s="1"/>
  <c r="H274" i="9"/>
  <c r="I274" i="9" s="1"/>
  <c r="M306" i="9"/>
  <c r="Q306" i="9" s="1"/>
  <c r="H306" i="9"/>
  <c r="I306" i="9" s="1"/>
  <c r="M338" i="9"/>
  <c r="Q338" i="9" s="1"/>
  <c r="H338" i="9"/>
  <c r="I338" i="9" s="1"/>
  <c r="M370" i="9"/>
  <c r="Q370" i="9" s="1"/>
  <c r="H370" i="9"/>
  <c r="I370" i="9" s="1"/>
  <c r="M281" i="9"/>
  <c r="Q281" i="9" s="1"/>
  <c r="H281" i="9"/>
  <c r="I281" i="9" s="1"/>
  <c r="M27" i="9"/>
  <c r="Q27" i="9" s="1"/>
  <c r="H27" i="9"/>
  <c r="I27" i="9" s="1"/>
  <c r="M59" i="9"/>
  <c r="Q59" i="9" s="1"/>
  <c r="H59" i="9"/>
  <c r="I59" i="9" s="1"/>
  <c r="M91" i="9"/>
  <c r="Q91" i="9" s="1"/>
  <c r="H91" i="9"/>
  <c r="I91" i="9" s="1"/>
  <c r="M123" i="9"/>
  <c r="Q123" i="9" s="1"/>
  <c r="H123" i="9"/>
  <c r="I123" i="9" s="1"/>
  <c r="M155" i="9"/>
  <c r="Q155" i="9" s="1"/>
  <c r="H155" i="9"/>
  <c r="I155" i="9" s="1"/>
  <c r="M187" i="9"/>
  <c r="Q187" i="9" s="1"/>
  <c r="H187" i="9"/>
  <c r="I187" i="9" s="1"/>
  <c r="M219" i="9"/>
  <c r="Q219" i="9" s="1"/>
  <c r="H219" i="9"/>
  <c r="I219" i="9" s="1"/>
  <c r="M251" i="9"/>
  <c r="Q251" i="9" s="1"/>
  <c r="H251" i="9"/>
  <c r="I251" i="9" s="1"/>
  <c r="M283" i="9"/>
  <c r="Q283" i="9" s="1"/>
  <c r="H283" i="9"/>
  <c r="I283" i="9" s="1"/>
  <c r="M315" i="9"/>
  <c r="Q315" i="9" s="1"/>
  <c r="H315" i="9"/>
  <c r="I315" i="9" s="1"/>
  <c r="M347" i="9"/>
  <c r="Q347" i="9" s="1"/>
  <c r="H347" i="9"/>
  <c r="I347" i="9" s="1"/>
  <c r="M41" i="9"/>
  <c r="Q41" i="9" s="1"/>
  <c r="H41" i="9"/>
  <c r="I41" i="9" s="1"/>
  <c r="M329" i="9"/>
  <c r="Q329" i="9" s="1"/>
  <c r="H329" i="9"/>
  <c r="I329" i="9" s="1"/>
  <c r="O164" i="8"/>
  <c r="P164" i="8" s="1"/>
  <c r="O356" i="8"/>
  <c r="P356" i="8" s="1"/>
  <c r="O69" i="8"/>
  <c r="P69" i="8" s="1"/>
  <c r="O293" i="8"/>
  <c r="P293" i="8" s="1"/>
  <c r="O102" i="8"/>
  <c r="P102" i="8" s="1"/>
  <c r="O294" i="8"/>
  <c r="P294" i="8" s="1"/>
  <c r="O7" i="8"/>
  <c r="P7" i="8" s="1"/>
  <c r="O263" i="8"/>
  <c r="P263" i="8" s="1"/>
  <c r="O272" i="8"/>
  <c r="P272" i="8" s="1"/>
  <c r="O108" i="8"/>
  <c r="P108" i="8" s="1"/>
  <c r="O236" i="8"/>
  <c r="P236" i="8" s="1"/>
  <c r="O65" i="8"/>
  <c r="P65" i="8" s="1"/>
  <c r="O13" i="8"/>
  <c r="P13" i="8" s="1"/>
  <c r="O173" i="8"/>
  <c r="P173" i="8" s="1"/>
  <c r="O333" i="8"/>
  <c r="P333" i="8" s="1"/>
  <c r="O270" i="8"/>
  <c r="P270" i="8" s="1"/>
  <c r="O60" i="8"/>
  <c r="P60" i="8" s="1"/>
  <c r="O124" i="8"/>
  <c r="P124" i="8" s="1"/>
  <c r="O188" i="8"/>
  <c r="P188" i="8" s="1"/>
  <c r="O252" i="8"/>
  <c r="P252" i="8" s="1"/>
  <c r="O316" i="8"/>
  <c r="P316" i="8" s="1"/>
  <c r="O9" i="8"/>
  <c r="P9" i="8" s="1"/>
  <c r="O201" i="8"/>
  <c r="P201" i="8" s="1"/>
  <c r="O29" i="8"/>
  <c r="P29" i="8" s="1"/>
  <c r="O93" i="8"/>
  <c r="P93" i="8" s="1"/>
  <c r="O157" i="8"/>
  <c r="P157" i="8" s="1"/>
  <c r="O221" i="8"/>
  <c r="P221" i="8" s="1"/>
  <c r="O285" i="8"/>
  <c r="P285" i="8" s="1"/>
  <c r="O349" i="8"/>
  <c r="P349" i="8" s="1"/>
  <c r="O62" i="8"/>
  <c r="P62" i="8" s="1"/>
  <c r="O126" i="8"/>
  <c r="P126" i="8" s="1"/>
  <c r="O190" i="8"/>
  <c r="P190" i="8" s="1"/>
  <c r="O254" i="8"/>
  <c r="P254" i="8" s="1"/>
  <c r="O318" i="8"/>
  <c r="P318" i="8" s="1"/>
  <c r="O17" i="8"/>
  <c r="P17" i="8" s="1"/>
  <c r="O225" i="8"/>
  <c r="P225" i="8" s="1"/>
  <c r="O31" i="8"/>
  <c r="P31" i="8" s="1"/>
  <c r="O95" i="8"/>
  <c r="P95" i="8" s="1"/>
  <c r="O159" i="8"/>
  <c r="P159" i="8" s="1"/>
  <c r="O223" i="8"/>
  <c r="P223" i="8" s="1"/>
  <c r="O255" i="8"/>
  <c r="P255" i="8" s="1"/>
  <c r="O287" i="8"/>
  <c r="P287" i="8" s="1"/>
  <c r="O319" i="8"/>
  <c r="P319" i="8" s="1"/>
  <c r="O351" i="8"/>
  <c r="P351" i="8" s="1"/>
  <c r="O8" i="8"/>
  <c r="P8" i="8" s="1"/>
  <c r="O40" i="8"/>
  <c r="P40" i="8" s="1"/>
  <c r="O72" i="8"/>
  <c r="P72" i="8" s="1"/>
  <c r="O104" i="8"/>
  <c r="P104" i="8" s="1"/>
  <c r="O136" i="8"/>
  <c r="P136" i="8" s="1"/>
  <c r="O168" i="8"/>
  <c r="P168" i="8" s="1"/>
  <c r="O200" i="8"/>
  <c r="P200" i="8" s="1"/>
  <c r="O232" i="8"/>
  <c r="P232" i="8" s="1"/>
  <c r="O264" i="8"/>
  <c r="P264" i="8" s="1"/>
  <c r="O296" i="8"/>
  <c r="P296" i="8" s="1"/>
  <c r="O328" i="8"/>
  <c r="P328" i="8" s="1"/>
  <c r="O360" i="8"/>
  <c r="P360" i="8" s="1"/>
  <c r="O257" i="8"/>
  <c r="P257" i="8" s="1"/>
  <c r="O26" i="8"/>
  <c r="P26" i="8" s="1"/>
  <c r="O58" i="8"/>
  <c r="P58" i="8" s="1"/>
  <c r="O90" i="8"/>
  <c r="P90" i="8" s="1"/>
  <c r="O122" i="8"/>
  <c r="P122" i="8" s="1"/>
  <c r="O154" i="8"/>
  <c r="P154" i="8" s="1"/>
  <c r="O186" i="8"/>
  <c r="P186" i="8" s="1"/>
  <c r="O218" i="8"/>
  <c r="P218" i="8" s="1"/>
  <c r="O250" i="8"/>
  <c r="P250" i="8" s="1"/>
  <c r="O282" i="8"/>
  <c r="P282" i="8" s="1"/>
  <c r="O314" i="8"/>
  <c r="P314" i="8" s="1"/>
  <c r="O346" i="8"/>
  <c r="P346" i="8" s="1"/>
  <c r="O49" i="8"/>
  <c r="P49" i="8" s="1"/>
  <c r="O337" i="8"/>
  <c r="P337" i="8" s="1"/>
  <c r="O35" i="8"/>
  <c r="P35" i="8" s="1"/>
  <c r="O67" i="8"/>
  <c r="P67" i="8" s="1"/>
  <c r="O99" i="8"/>
  <c r="P99" i="8" s="1"/>
  <c r="O131" i="8"/>
  <c r="P131" i="8" s="1"/>
  <c r="O163" i="8"/>
  <c r="P163" i="8" s="1"/>
  <c r="O195" i="8"/>
  <c r="P195" i="8" s="1"/>
  <c r="O227" i="8"/>
  <c r="P227" i="8" s="1"/>
  <c r="O259" i="8"/>
  <c r="P259" i="8" s="1"/>
  <c r="O291" i="8"/>
  <c r="P291" i="8" s="1"/>
  <c r="O323" i="8"/>
  <c r="P323" i="8" s="1"/>
  <c r="O355" i="8"/>
  <c r="P355" i="8" s="1"/>
  <c r="O145" i="8"/>
  <c r="P145" i="8" s="1"/>
  <c r="O369" i="8"/>
  <c r="P369" i="8" s="1"/>
  <c r="O68" i="8"/>
  <c r="P68" i="8" s="1"/>
  <c r="O292" i="8"/>
  <c r="P292" i="8" s="1"/>
  <c r="O241" i="8"/>
  <c r="P241" i="8" s="1"/>
  <c r="O133" i="8"/>
  <c r="P133" i="8" s="1"/>
  <c r="O325" i="8"/>
  <c r="P325" i="8" s="1"/>
  <c r="O134" i="8"/>
  <c r="P134" i="8" s="1"/>
  <c r="O326" i="8"/>
  <c r="P326" i="8" s="1"/>
  <c r="O71" i="8"/>
  <c r="P71" i="8" s="1"/>
  <c r="O295" i="8"/>
  <c r="P295" i="8" s="1"/>
  <c r="O304" i="8"/>
  <c r="P304" i="8" s="1"/>
  <c r="O76" i="8"/>
  <c r="P76" i="8" s="1"/>
  <c r="O268" i="8"/>
  <c r="P268" i="8" s="1"/>
  <c r="O153" i="8"/>
  <c r="P153" i="8" s="1"/>
  <c r="O141" i="8"/>
  <c r="P141" i="8" s="1"/>
  <c r="O269" i="8"/>
  <c r="P269" i="8" s="1"/>
  <c r="O46" i="8"/>
  <c r="P46" i="8" s="1"/>
  <c r="O238" i="8"/>
  <c r="P238" i="8" s="1"/>
  <c r="O28" i="8"/>
  <c r="P28" i="8" s="1"/>
  <c r="O92" i="8"/>
  <c r="P92" i="8" s="1"/>
  <c r="O156" i="8"/>
  <c r="P156" i="8" s="1"/>
  <c r="O220" i="8"/>
  <c r="P220" i="8" s="1"/>
  <c r="O284" i="8"/>
  <c r="P284" i="8" s="1"/>
  <c r="O348" i="8"/>
  <c r="P348" i="8" s="1"/>
  <c r="O113" i="8"/>
  <c r="P113" i="8" s="1"/>
  <c r="O353" i="8"/>
  <c r="P353" i="8" s="1"/>
  <c r="O61" i="8"/>
  <c r="P61" i="8" s="1"/>
  <c r="O125" i="8"/>
  <c r="P125" i="8" s="1"/>
  <c r="O189" i="8"/>
  <c r="P189" i="8" s="1"/>
  <c r="O253" i="8"/>
  <c r="P253" i="8" s="1"/>
  <c r="O317" i="8"/>
  <c r="P317" i="8" s="1"/>
  <c r="O121" i="8"/>
  <c r="P121" i="8" s="1"/>
  <c r="O30" i="8"/>
  <c r="P30" i="8" s="1"/>
  <c r="O94" i="8"/>
  <c r="P94" i="8" s="1"/>
  <c r="O158" i="8"/>
  <c r="P158" i="8" s="1"/>
  <c r="O222" i="8"/>
  <c r="P222" i="8" s="1"/>
  <c r="O286" i="8"/>
  <c r="P286" i="8" s="1"/>
  <c r="O350" i="8"/>
  <c r="P350" i="8" s="1"/>
  <c r="O105" i="8"/>
  <c r="P105" i="8" s="1"/>
  <c r="O361" i="8"/>
  <c r="P361" i="8" s="1"/>
  <c r="O63" i="8"/>
  <c r="P63" i="8" s="1"/>
  <c r="O127" i="8"/>
  <c r="P127" i="8" s="1"/>
  <c r="O191" i="8"/>
  <c r="P191" i="8" s="1"/>
  <c r="O81" i="8"/>
  <c r="P81" i="8" s="1"/>
  <c r="M28" i="9"/>
  <c r="Q28" i="9" s="1"/>
  <c r="H28" i="9"/>
  <c r="I28" i="9" s="1"/>
  <c r="M60" i="9"/>
  <c r="Q60" i="9" s="1"/>
  <c r="H60" i="9"/>
  <c r="I60" i="9" s="1"/>
  <c r="M92" i="9"/>
  <c r="Q92" i="9" s="1"/>
  <c r="H92" i="9"/>
  <c r="I92" i="9" s="1"/>
  <c r="M124" i="9"/>
  <c r="Q124" i="9" s="1"/>
  <c r="H124" i="9"/>
  <c r="I124" i="9" s="1"/>
  <c r="M156" i="9"/>
  <c r="Q156" i="9" s="1"/>
  <c r="H156" i="9"/>
  <c r="I156" i="9" s="1"/>
  <c r="M188" i="9"/>
  <c r="Q188" i="9" s="1"/>
  <c r="H188" i="9"/>
  <c r="I188" i="9" s="1"/>
  <c r="M220" i="9"/>
  <c r="Q220" i="9" s="1"/>
  <c r="H220" i="9"/>
  <c r="I220" i="9" s="1"/>
  <c r="M252" i="9"/>
  <c r="Q252" i="9" s="1"/>
  <c r="H252" i="9"/>
  <c r="I252" i="9" s="1"/>
  <c r="M284" i="9"/>
  <c r="Q284" i="9" s="1"/>
  <c r="H284" i="9"/>
  <c r="I284" i="9" s="1"/>
  <c r="M316" i="9"/>
  <c r="Q316" i="9" s="1"/>
  <c r="H316" i="9"/>
  <c r="I316" i="9" s="1"/>
  <c r="M348" i="9"/>
  <c r="Q348" i="9" s="1"/>
  <c r="H348" i="9"/>
  <c r="I348" i="9" s="1"/>
  <c r="M9" i="9"/>
  <c r="Q9" i="9" s="1"/>
  <c r="H9" i="9"/>
  <c r="I9" i="9" s="1"/>
  <c r="M113" i="9"/>
  <c r="Q113" i="9" s="1"/>
  <c r="H113" i="9"/>
  <c r="I113" i="9" s="1"/>
  <c r="M201" i="9"/>
  <c r="Q201" i="9" s="1"/>
  <c r="H201" i="9"/>
  <c r="I201" i="9" s="1"/>
  <c r="M353" i="9"/>
  <c r="Q353" i="9" s="1"/>
  <c r="H353" i="9"/>
  <c r="I353" i="9" s="1"/>
  <c r="M29" i="9"/>
  <c r="Q29" i="9" s="1"/>
  <c r="H29" i="9"/>
  <c r="I29" i="9" s="1"/>
  <c r="M61" i="9"/>
  <c r="Q61" i="9" s="1"/>
  <c r="H61" i="9"/>
  <c r="I61" i="9" s="1"/>
  <c r="M93" i="9"/>
  <c r="Q93" i="9" s="1"/>
  <c r="H93" i="9"/>
  <c r="I93" i="9" s="1"/>
  <c r="M125" i="9"/>
  <c r="Q125" i="9" s="1"/>
  <c r="H125" i="9"/>
  <c r="I125" i="9" s="1"/>
  <c r="M157" i="9"/>
  <c r="Q157" i="9" s="1"/>
  <c r="H157" i="9"/>
  <c r="I157" i="9" s="1"/>
  <c r="M189" i="9"/>
  <c r="Q189" i="9" s="1"/>
  <c r="H189" i="9"/>
  <c r="I189" i="9" s="1"/>
  <c r="M221" i="9"/>
  <c r="Q221" i="9" s="1"/>
  <c r="H221" i="9"/>
  <c r="I221" i="9" s="1"/>
  <c r="M253" i="9"/>
  <c r="Q253" i="9" s="1"/>
  <c r="H253" i="9"/>
  <c r="I253" i="9" s="1"/>
  <c r="M285" i="9"/>
  <c r="Q285" i="9" s="1"/>
  <c r="H285" i="9"/>
  <c r="I285" i="9" s="1"/>
  <c r="M317" i="9"/>
  <c r="Q317" i="9" s="1"/>
  <c r="H317" i="9"/>
  <c r="I317" i="9" s="1"/>
  <c r="M349" i="9"/>
  <c r="Q349" i="9" s="1"/>
  <c r="H349" i="9"/>
  <c r="I349" i="9" s="1"/>
  <c r="M121" i="9"/>
  <c r="Q121" i="9" s="1"/>
  <c r="H121" i="9"/>
  <c r="I121" i="9" s="1"/>
  <c r="M30" i="9"/>
  <c r="Q30" i="9" s="1"/>
  <c r="H30" i="9"/>
  <c r="I30" i="9" s="1"/>
  <c r="M62" i="9"/>
  <c r="Q62" i="9" s="1"/>
  <c r="H62" i="9"/>
  <c r="I62" i="9" s="1"/>
  <c r="M94" i="9"/>
  <c r="Q94" i="9" s="1"/>
  <c r="H94" i="9"/>
  <c r="I94" i="9" s="1"/>
  <c r="M126" i="9"/>
  <c r="Q126" i="9" s="1"/>
  <c r="H126" i="9"/>
  <c r="I126" i="9" s="1"/>
  <c r="M158" i="9"/>
  <c r="Q158" i="9" s="1"/>
  <c r="H158" i="9"/>
  <c r="I158" i="9" s="1"/>
  <c r="M190" i="9"/>
  <c r="Q190" i="9" s="1"/>
  <c r="H190" i="9"/>
  <c r="I190" i="9" s="1"/>
  <c r="M222" i="9"/>
  <c r="Q222" i="9" s="1"/>
  <c r="H222" i="9"/>
  <c r="I222" i="9" s="1"/>
  <c r="M254" i="9"/>
  <c r="Q254" i="9" s="1"/>
  <c r="H254" i="9"/>
  <c r="I254" i="9" s="1"/>
  <c r="M286" i="9"/>
  <c r="Q286" i="9" s="1"/>
  <c r="H286" i="9"/>
  <c r="I286" i="9" s="1"/>
  <c r="M318" i="9"/>
  <c r="Q318" i="9" s="1"/>
  <c r="H318" i="9"/>
  <c r="I318" i="9" s="1"/>
  <c r="M350" i="9"/>
  <c r="Q350" i="9" s="1"/>
  <c r="H350" i="9"/>
  <c r="I350" i="9" s="1"/>
  <c r="M17" i="9"/>
  <c r="Q17" i="9" s="1"/>
  <c r="H17" i="9"/>
  <c r="I17" i="9" s="1"/>
  <c r="M105" i="9"/>
  <c r="Q105" i="9" s="1"/>
  <c r="H105" i="9"/>
  <c r="I105" i="9" s="1"/>
  <c r="M225" i="9"/>
  <c r="Q225" i="9" s="1"/>
  <c r="H225" i="9"/>
  <c r="I225" i="9" s="1"/>
  <c r="M361" i="9"/>
  <c r="Q361" i="9" s="1"/>
  <c r="H361" i="9"/>
  <c r="I361" i="9" s="1"/>
  <c r="M31" i="9"/>
  <c r="Q31" i="9" s="1"/>
  <c r="H31" i="9"/>
  <c r="I31" i="9" s="1"/>
  <c r="M63" i="9"/>
  <c r="Q63" i="9" s="1"/>
  <c r="H63" i="9"/>
  <c r="I63" i="9" s="1"/>
  <c r="M95" i="9"/>
  <c r="Q95" i="9" s="1"/>
  <c r="H95" i="9"/>
  <c r="I95" i="9" s="1"/>
  <c r="M127" i="9"/>
  <c r="Q127" i="9" s="1"/>
  <c r="H127" i="9"/>
  <c r="I127" i="9" s="1"/>
  <c r="M159" i="9"/>
  <c r="Q159" i="9" s="1"/>
  <c r="H159" i="9"/>
  <c r="I159" i="9" s="1"/>
  <c r="M191" i="9"/>
  <c r="Q191" i="9" s="1"/>
  <c r="H191" i="9"/>
  <c r="I191" i="9" s="1"/>
  <c r="M223" i="9"/>
  <c r="Q223" i="9" s="1"/>
  <c r="H223" i="9"/>
  <c r="I223" i="9" s="1"/>
  <c r="M255" i="9"/>
  <c r="Q255" i="9" s="1"/>
  <c r="H255" i="9"/>
  <c r="I255" i="9" s="1"/>
  <c r="M287" i="9"/>
  <c r="Q287" i="9" s="1"/>
  <c r="H287" i="9"/>
  <c r="I287" i="9" s="1"/>
  <c r="M319" i="9"/>
  <c r="Q319" i="9" s="1"/>
  <c r="H319" i="9"/>
  <c r="I319" i="9" s="1"/>
  <c r="M351" i="9"/>
  <c r="Q351" i="9" s="1"/>
  <c r="H351" i="9"/>
  <c r="I351" i="9" s="1"/>
  <c r="M81" i="9"/>
  <c r="Q81" i="9" s="1"/>
  <c r="H81" i="9"/>
  <c r="I81" i="9" s="1"/>
  <c r="M8" i="9"/>
  <c r="Q8" i="9" s="1"/>
  <c r="H8" i="9"/>
  <c r="I8" i="9" s="1"/>
  <c r="M40" i="9"/>
  <c r="Q40" i="9" s="1"/>
  <c r="H40" i="9"/>
  <c r="I40" i="9" s="1"/>
  <c r="M72" i="9"/>
  <c r="Q72" i="9" s="1"/>
  <c r="H72" i="9"/>
  <c r="I72" i="9" s="1"/>
  <c r="M104" i="9"/>
  <c r="Q104" i="9" s="1"/>
  <c r="H104" i="9"/>
  <c r="I104" i="9" s="1"/>
  <c r="M136" i="9"/>
  <c r="Q136" i="9" s="1"/>
  <c r="H136" i="9"/>
  <c r="I136" i="9" s="1"/>
  <c r="M168" i="9"/>
  <c r="Q168" i="9" s="1"/>
  <c r="H168" i="9"/>
  <c r="I168" i="9" s="1"/>
  <c r="M200" i="9"/>
  <c r="Q200" i="9" s="1"/>
  <c r="H200" i="9"/>
  <c r="I200" i="9" s="1"/>
  <c r="M232" i="9"/>
  <c r="Q232" i="9" s="1"/>
  <c r="H232" i="9"/>
  <c r="I232" i="9" s="1"/>
  <c r="M264" i="9"/>
  <c r="Q264" i="9" s="1"/>
  <c r="H264" i="9"/>
  <c r="I264" i="9" s="1"/>
  <c r="M296" i="9"/>
  <c r="Q296" i="9" s="1"/>
  <c r="H296" i="9"/>
  <c r="I296" i="9" s="1"/>
  <c r="M328" i="9"/>
  <c r="Q328" i="9" s="1"/>
  <c r="H328" i="9"/>
  <c r="I328" i="9" s="1"/>
  <c r="M360" i="9"/>
  <c r="Q360" i="9" s="1"/>
  <c r="H360" i="9"/>
  <c r="I360" i="9" s="1"/>
  <c r="M257" i="9"/>
  <c r="Q257" i="9" s="1"/>
  <c r="H257" i="9"/>
  <c r="I257" i="9" s="1"/>
  <c r="M26" i="9"/>
  <c r="Q26" i="9" s="1"/>
  <c r="H26" i="9"/>
  <c r="I26" i="9" s="1"/>
  <c r="M58" i="9"/>
  <c r="Q58" i="9" s="1"/>
  <c r="H58" i="9"/>
  <c r="I58" i="9" s="1"/>
  <c r="M90" i="9"/>
  <c r="Q90" i="9" s="1"/>
  <c r="H90" i="9"/>
  <c r="I90" i="9" s="1"/>
  <c r="M122" i="9"/>
  <c r="Q122" i="9" s="1"/>
  <c r="H122" i="9"/>
  <c r="I122" i="9" s="1"/>
  <c r="M154" i="9"/>
  <c r="Q154" i="9" s="1"/>
  <c r="H154" i="9"/>
  <c r="I154" i="9" s="1"/>
  <c r="M186" i="9"/>
  <c r="Q186" i="9" s="1"/>
  <c r="H186" i="9"/>
  <c r="I186" i="9" s="1"/>
  <c r="M218" i="9"/>
  <c r="Q218" i="9" s="1"/>
  <c r="H218" i="9"/>
  <c r="I218" i="9" s="1"/>
  <c r="M250" i="9"/>
  <c r="Q250" i="9" s="1"/>
  <c r="H250" i="9"/>
  <c r="I250" i="9" s="1"/>
  <c r="M282" i="9"/>
  <c r="Q282" i="9" s="1"/>
  <c r="H282" i="9"/>
  <c r="I282" i="9" s="1"/>
  <c r="M314" i="9"/>
  <c r="Q314" i="9" s="1"/>
  <c r="H314" i="9"/>
  <c r="I314" i="9" s="1"/>
  <c r="M346" i="9"/>
  <c r="Q346" i="9" s="1"/>
  <c r="H346" i="9"/>
  <c r="I346" i="9" s="1"/>
  <c r="M49" i="9"/>
  <c r="Q49" i="9" s="1"/>
  <c r="H49" i="9"/>
  <c r="I49" i="9" s="1"/>
  <c r="M337" i="9"/>
  <c r="Q337" i="9" s="1"/>
  <c r="H337" i="9"/>
  <c r="I337" i="9" s="1"/>
  <c r="M35" i="9"/>
  <c r="Q35" i="9" s="1"/>
  <c r="H35" i="9"/>
  <c r="I35" i="9" s="1"/>
  <c r="M67" i="9"/>
  <c r="Q67" i="9" s="1"/>
  <c r="H67" i="9"/>
  <c r="I67" i="9" s="1"/>
  <c r="M99" i="9"/>
  <c r="Q99" i="9" s="1"/>
  <c r="H99" i="9"/>
  <c r="I99" i="9" s="1"/>
  <c r="M131" i="9"/>
  <c r="Q131" i="9" s="1"/>
  <c r="H131" i="9"/>
  <c r="I131" i="9" s="1"/>
  <c r="M163" i="9"/>
  <c r="Q163" i="9" s="1"/>
  <c r="H163" i="9"/>
  <c r="I163" i="9" s="1"/>
  <c r="M195" i="9"/>
  <c r="Q195" i="9" s="1"/>
  <c r="H195" i="9"/>
  <c r="I195" i="9" s="1"/>
  <c r="M227" i="9"/>
  <c r="Q227" i="9" s="1"/>
  <c r="H227" i="9"/>
  <c r="I227" i="9" s="1"/>
  <c r="M259" i="9"/>
  <c r="Q259" i="9" s="1"/>
  <c r="H259" i="9"/>
  <c r="I259" i="9" s="1"/>
  <c r="M291" i="9"/>
  <c r="Q291" i="9" s="1"/>
  <c r="H291" i="9"/>
  <c r="I291" i="9" s="1"/>
  <c r="M323" i="9"/>
  <c r="Q323" i="9" s="1"/>
  <c r="H323" i="9"/>
  <c r="I323" i="9" s="1"/>
  <c r="M355" i="9"/>
  <c r="Q355" i="9" s="1"/>
  <c r="H355" i="9"/>
  <c r="I355" i="9" s="1"/>
  <c r="M145" i="9"/>
  <c r="Q145" i="9" s="1"/>
  <c r="H145" i="9"/>
  <c r="I145" i="9" s="1"/>
  <c r="M369" i="9"/>
  <c r="Q369" i="9" s="1"/>
  <c r="H369" i="9"/>
  <c r="I369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B3" authorId="0" shapeId="0" xr:uid="{A8B2A626-128D-4F9B-8AD8-2A487C9C1C36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this CF is calculated at the 5 minute level within the R code (irradiance/1000)</t>
        </r>
      </text>
    </comment>
    <comment ref="C3" authorId="0" shapeId="0" xr:uid="{EE5CB8C1-48D7-46A2-95C8-8EDA22C79851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adjusted to match if we were calculating at the annual level using 16.2 CF - but this year (2022) the calculated solar_CF is 16.2%, so we're good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Dixon, Kate</author>
  </authors>
  <commentList>
    <comment ref="D1" authorId="0" shapeId="0" xr:uid="{755860B4-1B12-4609-8D6A-130DC3623553}">
      <text>
        <r>
          <rPr>
            <b/>
            <sz val="9"/>
            <color indexed="81"/>
            <rFont val="Tahoma"/>
            <family val="2"/>
          </rPr>
          <t>Dixon, Kate:</t>
        </r>
        <r>
          <rPr>
            <sz val="9"/>
            <color indexed="81"/>
            <rFont val="Tahoma"/>
            <family val="2"/>
          </rPr>
          <t xml:space="preserve">
Avg_Billed_Days_2023BP.xlsx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Dixon, Kate</author>
  </authors>
  <commentList>
    <comment ref="A1" authorId="0" shapeId="0" xr:uid="{FE7BE67C-D696-4897-85B7-056058187F1D}">
      <text>
        <r>
          <rPr>
            <b/>
            <sz val="9"/>
            <color indexed="81"/>
            <rFont val="Tahoma"/>
            <family val="2"/>
          </rPr>
          <t>Dixon, Kate:</t>
        </r>
        <r>
          <rPr>
            <sz val="9"/>
            <color indexed="81"/>
            <rFont val="Tahoma"/>
            <family val="2"/>
          </rPr>
          <t xml:space="preserve">
this is total NM (not including SQF/LQF)</t>
        </r>
      </text>
    </comment>
  </commentList>
</comments>
</file>

<file path=xl/sharedStrings.xml><?xml version="1.0" encoding="utf-8"?>
<sst xmlns="http://schemas.openxmlformats.org/spreadsheetml/2006/main" count="767" uniqueCount="135">
  <si>
    <t>Capacity capped (KW, except for total capacity which is in MW in 1st column)</t>
  </si>
  <si>
    <t>Capacity capped (KW)</t>
  </si>
  <si>
    <t>(all kWh)</t>
  </si>
  <si>
    <t>KU</t>
  </si>
  <si>
    <t>LG&amp;E</t>
  </si>
  <si>
    <t>ODP</t>
  </si>
  <si>
    <t>Total Capacity MW capped</t>
  </si>
  <si>
    <t>Total Capacity KW capped</t>
  </si>
  <si>
    <t>Residential Service</t>
  </si>
  <si>
    <t>General Service Three Phase</t>
  </si>
  <si>
    <t>General Service Single Phase</t>
  </si>
  <si>
    <t>Power Service Secondary</t>
  </si>
  <si>
    <t>TOD - Secondary</t>
  </si>
  <si>
    <t>School Service</t>
  </si>
  <si>
    <t>Total Capacity</t>
  </si>
  <si>
    <t>Year</t>
  </si>
  <si>
    <t>Month</t>
  </si>
  <si>
    <t>Date</t>
  </si>
  <si>
    <t>Solar</t>
  </si>
  <si>
    <t>num_days</t>
  </si>
  <si>
    <t>Total solar generation</t>
  </si>
  <si>
    <t>%load_red</t>
  </si>
  <si>
    <t>KU RS load reduction kWh</t>
  </si>
  <si>
    <t>KU GS3 load reduction kWh</t>
  </si>
  <si>
    <t>KU GS1 load reduction kWh</t>
  </si>
  <si>
    <t>KU PSS load reduction kWh</t>
  </si>
  <si>
    <t>KU TODS load reduction kWh</t>
  </si>
  <si>
    <t>LGE RS load reduction kWh</t>
  </si>
  <si>
    <t>LGE GS3 load reduction kWh</t>
  </si>
  <si>
    <t>LGE GS1 load reduction kWh</t>
  </si>
  <si>
    <t>LGE PSS load reduction kWh</t>
  </si>
  <si>
    <t>LGE TODS load reduction kWh</t>
  </si>
  <si>
    <t>ODP RS load reduction kWh</t>
  </si>
  <si>
    <t>ODP GS3 load reduction kWh</t>
  </si>
  <si>
    <t>ODP GS1 load reduction kWh</t>
  </si>
  <si>
    <t>ODP PSS load reduction kWh</t>
  </si>
  <si>
    <t>ODP TODS load reduction kWh</t>
  </si>
  <si>
    <t>ODP SS load reduction kWh</t>
  </si>
  <si>
    <t>D&amp;E from "monthly_billed_solar_NM_03082022.xlsx" (I don't have it by calendar)</t>
  </si>
  <si>
    <t>avg from 2012-2021</t>
  </si>
  <si>
    <t>Company</t>
  </si>
  <si>
    <t>Rate</t>
  </si>
  <si>
    <t>RS</t>
  </si>
  <si>
    <t>LGE</t>
  </si>
  <si>
    <t>GS3</t>
  </si>
  <si>
    <t>GS1</t>
  </si>
  <si>
    <t>PS-Sec</t>
  </si>
  <si>
    <t>TODS</t>
  </si>
  <si>
    <t>SS</t>
  </si>
  <si>
    <t>Average of %overgen</t>
  </si>
  <si>
    <t>Average of %solar_consumed</t>
  </si>
  <si>
    <t>(ODP SS, LGE PS Sec - used last year's %; ODP GS3 - avg of LGE and KU)</t>
  </si>
  <si>
    <t>avg%overgen_cal</t>
  </si>
  <si>
    <t>avg%solarconsumed_cal</t>
  </si>
  <si>
    <t>avg GHI for Versailles from NOAA from 2012-2021 (doesn't have any GHI data from before 2012) - so more like 9 year normal irradiance</t>
  </si>
  <si>
    <t>Solar_CF</t>
  </si>
  <si>
    <t>Solar_CF_adjusted</t>
  </si>
  <si>
    <t>Billed_CF</t>
  </si>
  <si>
    <t>Billing_Days</t>
  </si>
  <si>
    <t>billed_CF</t>
  </si>
  <si>
    <t>KU &amp; ODP</t>
  </si>
  <si>
    <t>NM</t>
  </si>
  <si>
    <t>SQF/LQF</t>
  </si>
  <si>
    <t>KU GS3 load reduction</t>
  </si>
  <si>
    <t>KU PS-sec load reduction</t>
  </si>
  <si>
    <t>KU TODP load reduction</t>
  </si>
  <si>
    <t>KU TODS load reduction</t>
  </si>
  <si>
    <t>LGE PS-sec load reduction</t>
  </si>
  <si>
    <t>LGE TODS load reduction</t>
  </si>
  <si>
    <t>LGE PS-pri load reduction</t>
  </si>
  <si>
    <t>KURS-PV</t>
  </si>
  <si>
    <t>KUGS1-PV</t>
  </si>
  <si>
    <t>KUGS3-PV</t>
  </si>
  <si>
    <t>KUAES1-PV</t>
  </si>
  <si>
    <t>KUAES3-PV</t>
  </si>
  <si>
    <t>KUPS-Sec-PV</t>
  </si>
  <si>
    <t>KUPS-Pri-PV</t>
  </si>
  <si>
    <t>KUTOD-Sec-PV</t>
  </si>
  <si>
    <t>KUTOD-Pri-PV</t>
  </si>
  <si>
    <t>LGERS-PV</t>
  </si>
  <si>
    <t>LGEGS1-PV</t>
  </si>
  <si>
    <t>LGEGS3-PV</t>
  </si>
  <si>
    <t>LGEPS-Sec-PV</t>
  </si>
  <si>
    <t>LGEPS-Pri-PV</t>
  </si>
  <si>
    <t>LGETOD-Sec-PV</t>
  </si>
  <si>
    <t>LGETOD-Pri-PV</t>
  </si>
  <si>
    <t>ODPRS-PV</t>
  </si>
  <si>
    <t>ODPGS1-PV</t>
  </si>
  <si>
    <t>ODPGS3-PV</t>
  </si>
  <si>
    <t>ODPAES-PV</t>
  </si>
  <si>
    <t>ODPPS-Sec-PV</t>
  </si>
  <si>
    <t>ODPPS-Pri-PV</t>
  </si>
  <si>
    <t>ODPTOD-Sec-PV</t>
  </si>
  <si>
    <t>ODPTOD-Pri-PV</t>
  </si>
  <si>
    <t>KU AES load reduction</t>
  </si>
  <si>
    <t>Total solar generation KU (kWh)</t>
  </si>
  <si>
    <t>Total solar generation LGE (kWh)</t>
  </si>
  <si>
    <t>Total solar generation ODP (kWh)</t>
  </si>
  <si>
    <t>Total solar generation (kWh) - KU GS3 SQF/LQF</t>
  </si>
  <si>
    <t>Total solar generation (kWh) - KU PSS SQF/LQF</t>
  </si>
  <si>
    <t>Total solar generation (kWh) - KU TODP SQF/LQF</t>
  </si>
  <si>
    <t>Total solar generation (kWh) - KU TODS SQF/LQF</t>
  </si>
  <si>
    <t>Total solar generation (kWh) - LGE PSS SQF/LQF</t>
  </si>
  <si>
    <t>Total solar generation (kWh) - LGE TODS SQF/LQF</t>
  </si>
  <si>
    <t>Total solar generation (kWh) - LGE PSP SQF/LQF</t>
  </si>
  <si>
    <t>Total Non-Utility Solar Generation (kWh)</t>
  </si>
  <si>
    <t>Total Non-Utility Solar Generation (MWh)</t>
  </si>
  <si>
    <t>Total solar generation (kWh) - KU AES3 SQF/LQF</t>
  </si>
  <si>
    <t>Total Capacity kW capped KU</t>
  </si>
  <si>
    <t>Total Capacity kW capped LGE</t>
  </si>
  <si>
    <t>Total Capacity kW capped ODP</t>
  </si>
  <si>
    <t>Total kW SQF/LQF</t>
  </si>
  <si>
    <t>Total cumulative non-utility installed capacity (kW)</t>
  </si>
  <si>
    <t>Total cumulative non-utility installed capacity (MW)</t>
  </si>
  <si>
    <t>2023BP_Total cumulative non-utility installed capacity (MW)</t>
  </si>
  <si>
    <t>KU &amp; ODP_2022BP</t>
  </si>
  <si>
    <t>LGE_2022BP</t>
  </si>
  <si>
    <t>Total load reductions</t>
  </si>
  <si>
    <t>Sum annual total load reductions (kWh)</t>
  </si>
  <si>
    <t>MW</t>
  </si>
  <si>
    <t>PV Load Reduction Forecast 23BP (MWh)</t>
  </si>
  <si>
    <t>$ risk assuming $100/MWh ($0.10/kWh)</t>
  </si>
  <si>
    <t>$100/MWh</t>
  </si>
  <si>
    <t>KUODP</t>
  </si>
  <si>
    <t>KU total kWh gen</t>
  </si>
  <si>
    <t>LGE total kWh gen</t>
  </si>
  <si>
    <t>Total LGE</t>
  </si>
  <si>
    <t>Total KUODP</t>
  </si>
  <si>
    <t>LGE total</t>
  </si>
  <si>
    <t>KUODP total</t>
  </si>
  <si>
    <t>Total Capacity kW capped KU_new</t>
  </si>
  <si>
    <t>NM only</t>
  </si>
  <si>
    <t>NM only MW</t>
  </si>
  <si>
    <t>Total annual LGE kWh</t>
  </si>
  <si>
    <t>Total annual KU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</si>
</sst>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5D0F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14" fontId="0" fillId="0" borderId="0" xfId="0" applyNumberFormat="1"/>
    <xf numFmtId="43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164" fontId="0" fillId="0" borderId="0" xfId="0" applyNumberFormat="1"/>
    <xf numFmtId="164" fontId="0" fillId="6" borderId="0" xfId="0" applyNumberFormat="1" applyFill="1"/>
    <xf numFmtId="0" fontId="0" fillId="7" borderId="0" xfId="0" applyFill="1"/>
    <xf numFmtId="165" fontId="0" fillId="0" borderId="0" xfId="1" applyNumberFormat="1" applyFont="1"/>
    <xf numFmtId="0" fontId="0" fillId="6" borderId="1" xfId="0" applyFill="1" applyBorder="1"/>
    <xf numFmtId="0" fontId="0" fillId="2" borderId="1" xfId="0" applyFill="1" applyBorder="1"/>
    <xf numFmtId="0" fontId="0" fillId="8" borderId="0" xfId="0" applyFill="1"/>
    <xf numFmtId="0" fontId="0" fillId="0" borderId="1" xfId="0" applyBorder="1"/>
    <xf numFmtId="165" fontId="0" fillId="0" borderId="0" xfId="0" applyNumberFormat="1"/>
    <xf numFmtId="1" fontId="0" fillId="0" borderId="0" xfId="0" applyNumberFormat="1"/>
    <xf numFmtId="0" fontId="0" fillId="0" borderId="2" xfId="0" applyBorder="1"/>
    <xf numFmtId="165" fontId="0" fillId="0" borderId="2" xfId="0" applyNumberFormat="1" applyBorder="1"/>
    <xf numFmtId="166" fontId="0" fillId="0" borderId="2" xfId="2" applyNumberFormat="1" applyFont="1" applyBorder="1"/>
    <xf numFmtId="14" fontId="0" fillId="7" borderId="0" xfId="0" applyNumberFormat="1" applyFill="1"/>
    <xf numFmtId="43" fontId="0" fillId="7" borderId="0" xfId="0" applyNumberFormat="1" applyFill="1"/>
    <xf numFmtId="43" fontId="0" fillId="0" borderId="0" xfId="0" applyNumberFormat="1" applyFill="1"/>
    <xf numFmtId="0" fontId="0" fillId="0" borderId="0" xfId="0" applyFill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F5D0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Load Reduction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total_loadRed_CC!$E$1</c:f>
              <c:strCache>
                <c:ptCount val="1"/>
                <c:pt idx="0">
                  <c:v>KU &amp; ODP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total_loadRed_CC!$A$1:$A$373</c15:sqref>
                  </c15:fullRef>
                </c:ext>
              </c:extLst>
              <c:f>total_loadRed_CC!$A$2:$A$373</c:f>
              <c:strCache>
                <c:ptCount val="372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2022</c:v>
                </c:pt>
                <c:pt idx="11">
                  <c:v>2022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2023</c:v>
                </c:pt>
                <c:pt idx="23">
                  <c:v>2023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2024</c:v>
                </c:pt>
                <c:pt idx="35">
                  <c:v>2024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  <c:pt idx="46">
                  <c:v>2025</c:v>
                </c:pt>
                <c:pt idx="47">
                  <c:v>2025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2026</c:v>
                </c:pt>
                <c:pt idx="58">
                  <c:v>2026</c:v>
                </c:pt>
                <c:pt idx="59">
                  <c:v>2026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2027</c:v>
                </c:pt>
                <c:pt idx="70">
                  <c:v>2027</c:v>
                </c:pt>
                <c:pt idx="71">
                  <c:v>2027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2028</c:v>
                </c:pt>
                <c:pt idx="82">
                  <c:v>2028</c:v>
                </c:pt>
                <c:pt idx="83">
                  <c:v>2028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2029</c:v>
                </c:pt>
                <c:pt idx="94">
                  <c:v>2029</c:v>
                </c:pt>
                <c:pt idx="95">
                  <c:v>2029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2030</c:v>
                </c:pt>
                <c:pt idx="106">
                  <c:v>2030</c:v>
                </c:pt>
                <c:pt idx="107">
                  <c:v>2030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2031</c:v>
                </c:pt>
                <c:pt idx="118">
                  <c:v>2031</c:v>
                </c:pt>
                <c:pt idx="119">
                  <c:v>2031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2032</c:v>
                </c:pt>
                <c:pt idx="130">
                  <c:v>2032</c:v>
                </c:pt>
                <c:pt idx="131">
                  <c:v>2032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2033</c:v>
                </c:pt>
                <c:pt idx="142">
                  <c:v>2033</c:v>
                </c:pt>
                <c:pt idx="143">
                  <c:v>2033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2034</c:v>
                </c:pt>
                <c:pt idx="154">
                  <c:v>2034</c:v>
                </c:pt>
                <c:pt idx="155">
                  <c:v>2034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2035</c:v>
                </c:pt>
                <c:pt idx="166">
                  <c:v>2035</c:v>
                </c:pt>
                <c:pt idx="167">
                  <c:v>2035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2036</c:v>
                </c:pt>
                <c:pt idx="178">
                  <c:v>2036</c:v>
                </c:pt>
                <c:pt idx="179">
                  <c:v>2036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2037</c:v>
                </c:pt>
                <c:pt idx="190">
                  <c:v>2037</c:v>
                </c:pt>
                <c:pt idx="191">
                  <c:v>2037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2038</c:v>
                </c:pt>
                <c:pt idx="202">
                  <c:v>2038</c:v>
                </c:pt>
                <c:pt idx="203">
                  <c:v>2038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2039</c:v>
                </c:pt>
                <c:pt idx="214">
                  <c:v>2039</c:v>
                </c:pt>
                <c:pt idx="215">
                  <c:v>2039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2040</c:v>
                </c:pt>
                <c:pt idx="226">
                  <c:v>2040</c:v>
                </c:pt>
                <c:pt idx="227">
                  <c:v>2040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2041</c:v>
                </c:pt>
                <c:pt idx="238">
                  <c:v>2041</c:v>
                </c:pt>
                <c:pt idx="239">
                  <c:v>2041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2042</c:v>
                </c:pt>
                <c:pt idx="250">
                  <c:v>2042</c:v>
                </c:pt>
                <c:pt idx="251">
                  <c:v>2042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2043</c:v>
                </c:pt>
                <c:pt idx="262">
                  <c:v>2043</c:v>
                </c:pt>
                <c:pt idx="263">
                  <c:v>2043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2044</c:v>
                </c:pt>
                <c:pt idx="274">
                  <c:v>2044</c:v>
                </c:pt>
                <c:pt idx="275">
                  <c:v>2044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2045</c:v>
                </c:pt>
                <c:pt idx="286">
                  <c:v>2045</c:v>
                </c:pt>
                <c:pt idx="287">
                  <c:v>2045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2046</c:v>
                </c:pt>
                <c:pt idx="298">
                  <c:v>2046</c:v>
                </c:pt>
                <c:pt idx="299">
                  <c:v>2046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2047</c:v>
                </c:pt>
                <c:pt idx="310">
                  <c:v>2047</c:v>
                </c:pt>
                <c:pt idx="311">
                  <c:v>2047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2048</c:v>
                </c:pt>
                <c:pt idx="322">
                  <c:v>2048</c:v>
                </c:pt>
                <c:pt idx="323">
                  <c:v>2048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2049</c:v>
                </c:pt>
                <c:pt idx="334">
                  <c:v>2049</c:v>
                </c:pt>
                <c:pt idx="335">
                  <c:v>2049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2050</c:v>
                </c:pt>
                <c:pt idx="346">
                  <c:v>2050</c:v>
                </c:pt>
                <c:pt idx="347">
                  <c:v>2050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2051</c:v>
                </c:pt>
                <c:pt idx="358">
                  <c:v>2051</c:v>
                </c:pt>
                <c:pt idx="359">
                  <c:v>2051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2052</c:v>
                </c:pt>
                <c:pt idx="370">
                  <c:v>2052</c:v>
                </c:pt>
                <c:pt idx="371">
                  <c:v>2052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total_loadRed_CC!$E$2:$E$373</c15:sqref>
                  </c15:fullRef>
                </c:ext>
              </c:extLst>
              <c:f>total_loadRed_CC!$E$3:$E$373</c:f>
              <c:numCache>
                <c:formatCode>_(* #,##0_);_(* \(#,##0\);_(* "-"??_);_(@_)</c:formatCode>
                <c:ptCount val="371"/>
                <c:pt idx="0">
                  <c:v>316179.66530079907</c:v>
                </c:pt>
                <c:pt idx="1">
                  <c:v>366602.75493325357</c:v>
                </c:pt>
                <c:pt idx="2">
                  <c:v>573119.25231443846</c:v>
                </c:pt>
                <c:pt idx="3">
                  <c:v>785417.73074328748</c:v>
                </c:pt>
                <c:pt idx="4">
                  <c:v>1233554.3710635903</c:v>
                </c:pt>
                <c:pt idx="5">
                  <c:v>1711538.2461172631</c:v>
                </c:pt>
                <c:pt idx="6">
                  <c:v>1666097.5300842524</c:v>
                </c:pt>
                <c:pt idx="7">
                  <c:v>1549244.2651665453</c:v>
                </c:pt>
                <c:pt idx="8">
                  <c:v>1092297.0919175223</c:v>
                </c:pt>
                <c:pt idx="9">
                  <c:v>811259.40344750416</c:v>
                </c:pt>
                <c:pt idx="10">
                  <c:v>603768.7345060443</c:v>
                </c:pt>
                <c:pt idx="11">
                  <c:v>431062.26187414525</c:v>
                </c:pt>
                <c:pt idx="12">
                  <c:v>461160.03308788728</c:v>
                </c:pt>
                <c:pt idx="13">
                  <c:v>526101.27814629895</c:v>
                </c:pt>
                <c:pt idx="14">
                  <c:v>782935.85384134518</c:v>
                </c:pt>
                <c:pt idx="15">
                  <c:v>1042250.7448304876</c:v>
                </c:pt>
                <c:pt idx="16">
                  <c:v>1566103.6415673278</c:v>
                </c:pt>
                <c:pt idx="17">
                  <c:v>2049890.0472122259</c:v>
                </c:pt>
                <c:pt idx="18">
                  <c:v>1946682.0792933961</c:v>
                </c:pt>
                <c:pt idx="19">
                  <c:v>1788267.4066493497</c:v>
                </c:pt>
                <c:pt idx="20">
                  <c:v>1239407.2318180888</c:v>
                </c:pt>
                <c:pt idx="21">
                  <c:v>906116.41944239533</c:v>
                </c:pt>
                <c:pt idx="22">
                  <c:v>666840.57600140793</c:v>
                </c:pt>
                <c:pt idx="23">
                  <c:v>478000.58519046102</c:v>
                </c:pt>
                <c:pt idx="24">
                  <c:v>513534.48178071366</c:v>
                </c:pt>
                <c:pt idx="25">
                  <c:v>614147.43579329445</c:v>
                </c:pt>
                <c:pt idx="26">
                  <c:v>896361.56883383391</c:v>
                </c:pt>
                <c:pt idx="27">
                  <c:v>1208131.237300043</c:v>
                </c:pt>
                <c:pt idx="28">
                  <c:v>1853602.6683905357</c:v>
                </c:pt>
                <c:pt idx="29">
                  <c:v>2459335.7811820749</c:v>
                </c:pt>
                <c:pt idx="30">
                  <c:v>2386105.5643902523</c:v>
                </c:pt>
                <c:pt idx="31">
                  <c:v>2227119.8893280504</c:v>
                </c:pt>
                <c:pt idx="32">
                  <c:v>1567579.3339631874</c:v>
                </c:pt>
                <c:pt idx="33">
                  <c:v>1156573.0820802462</c:v>
                </c:pt>
                <c:pt idx="34">
                  <c:v>858202.12197875069</c:v>
                </c:pt>
                <c:pt idx="35">
                  <c:v>618350.62245740299</c:v>
                </c:pt>
                <c:pt idx="36">
                  <c:v>667984.99993572826</c:v>
                </c:pt>
                <c:pt idx="37">
                  <c:v>785210.87803700496</c:v>
                </c:pt>
                <c:pt idx="38">
                  <c:v>1193745.4376625607</c:v>
                </c:pt>
                <c:pt idx="39">
                  <c:v>1617571.3776295288</c:v>
                </c:pt>
                <c:pt idx="40">
                  <c:v>2518773.2447780748</c:v>
                </c:pt>
                <c:pt idx="41">
                  <c:v>3363934.0217013964</c:v>
                </c:pt>
                <c:pt idx="42">
                  <c:v>3310522.2467004741</c:v>
                </c:pt>
                <c:pt idx="43">
                  <c:v>3146278.957585765</c:v>
                </c:pt>
                <c:pt idx="44">
                  <c:v>2268803.6611619187</c:v>
                </c:pt>
                <c:pt idx="45">
                  <c:v>1685376.5762224391</c:v>
                </c:pt>
                <c:pt idx="46">
                  <c:v>1279911.844629853</c:v>
                </c:pt>
                <c:pt idx="47">
                  <c:v>972012.43347506633</c:v>
                </c:pt>
                <c:pt idx="48">
                  <c:v>1089274.8709190283</c:v>
                </c:pt>
                <c:pt idx="49">
                  <c:v>1311022.8335385886</c:v>
                </c:pt>
                <c:pt idx="50">
                  <c:v>2022814.1432853718</c:v>
                </c:pt>
                <c:pt idx="51">
                  <c:v>2753794.2211390631</c:v>
                </c:pt>
                <c:pt idx="52">
                  <c:v>4326085.2935138773</c:v>
                </c:pt>
                <c:pt idx="53">
                  <c:v>5757305.6854238231</c:v>
                </c:pt>
                <c:pt idx="54">
                  <c:v>5661625.0315256771</c:v>
                </c:pt>
                <c:pt idx="55">
                  <c:v>5289126.6573555451</c:v>
                </c:pt>
                <c:pt idx="56">
                  <c:v>3664077.8702085763</c:v>
                </c:pt>
                <c:pt idx="57">
                  <c:v>2612291.0490578045</c:v>
                </c:pt>
                <c:pt idx="58">
                  <c:v>1892938.9994555244</c:v>
                </c:pt>
                <c:pt idx="59">
                  <c:v>1368840.0211632478</c:v>
                </c:pt>
                <c:pt idx="60">
                  <c:v>1455228.1592523667</c:v>
                </c:pt>
                <c:pt idx="61">
                  <c:v>1667311.3353727059</c:v>
                </c:pt>
                <c:pt idx="62">
                  <c:v>2435157.3332240554</c:v>
                </c:pt>
                <c:pt idx="63">
                  <c:v>3157566.6572747799</c:v>
                </c:pt>
                <c:pt idx="64">
                  <c:v>4753021.1548920255</c:v>
                </c:pt>
                <c:pt idx="65">
                  <c:v>6116034.6523838881</c:v>
                </c:pt>
                <c:pt idx="66">
                  <c:v>5788531.3852675231</c:v>
                </c:pt>
                <c:pt idx="67">
                  <c:v>5289126.6573555451</c:v>
                </c:pt>
                <c:pt idx="68">
                  <c:v>3664077.8702085763</c:v>
                </c:pt>
                <c:pt idx="69">
                  <c:v>2612291.0490578045</c:v>
                </c:pt>
                <c:pt idx="70">
                  <c:v>1892938.9994555244</c:v>
                </c:pt>
                <c:pt idx="71">
                  <c:v>1368840.0211632478</c:v>
                </c:pt>
                <c:pt idx="72">
                  <c:v>1460136.1800255622</c:v>
                </c:pt>
                <c:pt idx="73">
                  <c:v>1719963.2722792116</c:v>
                </c:pt>
                <c:pt idx="74">
                  <c:v>2435157.3332240554</c:v>
                </c:pt>
                <c:pt idx="75">
                  <c:v>3157566.6572747799</c:v>
                </c:pt>
                <c:pt idx="76">
                  <c:v>4753021.1548920255</c:v>
                </c:pt>
                <c:pt idx="77">
                  <c:v>6116034.6523838881</c:v>
                </c:pt>
                <c:pt idx="78">
                  <c:v>5788531.3852675231</c:v>
                </c:pt>
                <c:pt idx="79">
                  <c:v>5289126.6573555451</c:v>
                </c:pt>
                <c:pt idx="80">
                  <c:v>3664077.8702085763</c:v>
                </c:pt>
                <c:pt idx="81">
                  <c:v>2612291.0490578045</c:v>
                </c:pt>
                <c:pt idx="82">
                  <c:v>1892938.9994555244</c:v>
                </c:pt>
                <c:pt idx="83">
                  <c:v>1368840.0211632478</c:v>
                </c:pt>
                <c:pt idx="84">
                  <c:v>1455228.1592523667</c:v>
                </c:pt>
                <c:pt idx="85">
                  <c:v>1667311.3353727059</c:v>
                </c:pt>
                <c:pt idx="86">
                  <c:v>2435157.3332240554</c:v>
                </c:pt>
                <c:pt idx="87">
                  <c:v>3157566.6572747799</c:v>
                </c:pt>
                <c:pt idx="88">
                  <c:v>4753021.1548920255</c:v>
                </c:pt>
                <c:pt idx="89">
                  <c:v>6116034.6523838881</c:v>
                </c:pt>
                <c:pt idx="90">
                  <c:v>5788531.3852675231</c:v>
                </c:pt>
                <c:pt idx="91">
                  <c:v>5289126.6573555451</c:v>
                </c:pt>
                <c:pt idx="92">
                  <c:v>3664077.8702085763</c:v>
                </c:pt>
                <c:pt idx="93">
                  <c:v>2612291.0490578045</c:v>
                </c:pt>
                <c:pt idx="94">
                  <c:v>1892938.9994555244</c:v>
                </c:pt>
                <c:pt idx="95">
                  <c:v>1368840.0211632478</c:v>
                </c:pt>
                <c:pt idx="96">
                  <c:v>1455228.1592523667</c:v>
                </c:pt>
                <c:pt idx="97">
                  <c:v>1667311.3353727059</c:v>
                </c:pt>
                <c:pt idx="98">
                  <c:v>2435157.3332240554</c:v>
                </c:pt>
                <c:pt idx="99">
                  <c:v>3157566.6572747799</c:v>
                </c:pt>
                <c:pt idx="100">
                  <c:v>4753021.1548920255</c:v>
                </c:pt>
                <c:pt idx="101">
                  <c:v>6116034.6523838881</c:v>
                </c:pt>
                <c:pt idx="102">
                  <c:v>5788531.3852675231</c:v>
                </c:pt>
                <c:pt idx="103">
                  <c:v>5289126.6573555451</c:v>
                </c:pt>
                <c:pt idx="104">
                  <c:v>3664077.8702085763</c:v>
                </c:pt>
                <c:pt idx="105">
                  <c:v>2612291.0490578045</c:v>
                </c:pt>
                <c:pt idx="106">
                  <c:v>1892938.9994555244</c:v>
                </c:pt>
                <c:pt idx="107">
                  <c:v>1368840.0211632478</c:v>
                </c:pt>
                <c:pt idx="108">
                  <c:v>1455228.1592523667</c:v>
                </c:pt>
                <c:pt idx="109">
                  <c:v>1667311.3353727059</c:v>
                </c:pt>
                <c:pt idx="110">
                  <c:v>2435157.3332240554</c:v>
                </c:pt>
                <c:pt idx="111">
                  <c:v>3157566.6572747799</c:v>
                </c:pt>
                <c:pt idx="112">
                  <c:v>4753021.1548920255</c:v>
                </c:pt>
                <c:pt idx="113">
                  <c:v>6116034.6523838881</c:v>
                </c:pt>
                <c:pt idx="114">
                  <c:v>5788531.3852675231</c:v>
                </c:pt>
                <c:pt idx="115">
                  <c:v>5289126.6573555451</c:v>
                </c:pt>
                <c:pt idx="116">
                  <c:v>3664077.8702085763</c:v>
                </c:pt>
                <c:pt idx="117">
                  <c:v>2612291.0490578045</c:v>
                </c:pt>
                <c:pt idx="118">
                  <c:v>1892938.9994555244</c:v>
                </c:pt>
                <c:pt idx="119">
                  <c:v>1368840.0211632478</c:v>
                </c:pt>
                <c:pt idx="120">
                  <c:v>1460136.1800255622</c:v>
                </c:pt>
                <c:pt idx="121">
                  <c:v>1719963.2722792116</c:v>
                </c:pt>
                <c:pt idx="122">
                  <c:v>2435157.3332240554</c:v>
                </c:pt>
                <c:pt idx="123">
                  <c:v>3157566.6572747799</c:v>
                </c:pt>
                <c:pt idx="124">
                  <c:v>4753021.1548920255</c:v>
                </c:pt>
                <c:pt idx="125">
                  <c:v>6116034.6523838881</c:v>
                </c:pt>
                <c:pt idx="126">
                  <c:v>5788531.3852675231</c:v>
                </c:pt>
                <c:pt idx="127">
                  <c:v>5289126.6573555451</c:v>
                </c:pt>
                <c:pt idx="128">
                  <c:v>3664077.8702085763</c:v>
                </c:pt>
                <c:pt idx="129">
                  <c:v>2612291.0490578045</c:v>
                </c:pt>
                <c:pt idx="130">
                  <c:v>1892938.9994555244</c:v>
                </c:pt>
                <c:pt idx="131">
                  <c:v>1368840.0211632478</c:v>
                </c:pt>
                <c:pt idx="132">
                  <c:v>1455228.1592523667</c:v>
                </c:pt>
                <c:pt idx="133">
                  <c:v>1667311.3353727059</c:v>
                </c:pt>
                <c:pt idx="134">
                  <c:v>2435157.3332240554</c:v>
                </c:pt>
                <c:pt idx="135">
                  <c:v>3157566.6572747799</c:v>
                </c:pt>
                <c:pt idx="136">
                  <c:v>4753021.1548920255</c:v>
                </c:pt>
                <c:pt idx="137">
                  <c:v>6116034.6523838881</c:v>
                </c:pt>
                <c:pt idx="138">
                  <c:v>5788531.3852675231</c:v>
                </c:pt>
                <c:pt idx="139">
                  <c:v>5289126.6573555451</c:v>
                </c:pt>
                <c:pt idx="140">
                  <c:v>3664077.8702085763</c:v>
                </c:pt>
                <c:pt idx="141">
                  <c:v>2612291.0490578045</c:v>
                </c:pt>
                <c:pt idx="142">
                  <c:v>1892938.9994555244</c:v>
                </c:pt>
                <c:pt idx="143">
                  <c:v>1368840.0211632478</c:v>
                </c:pt>
                <c:pt idx="144">
                  <c:v>1455228.1592523667</c:v>
                </c:pt>
                <c:pt idx="145">
                  <c:v>1667311.3353727059</c:v>
                </c:pt>
                <c:pt idx="146">
                  <c:v>2435157.3332240554</c:v>
                </c:pt>
                <c:pt idx="147">
                  <c:v>3157566.6572747799</c:v>
                </c:pt>
                <c:pt idx="148">
                  <c:v>4753021.1548920255</c:v>
                </c:pt>
                <c:pt idx="149">
                  <c:v>6116034.6523838881</c:v>
                </c:pt>
                <c:pt idx="150">
                  <c:v>5788531.3852675231</c:v>
                </c:pt>
                <c:pt idx="151">
                  <c:v>5289126.6573555451</c:v>
                </c:pt>
                <c:pt idx="152">
                  <c:v>3664077.8702085763</c:v>
                </c:pt>
                <c:pt idx="153">
                  <c:v>2612291.0490578045</c:v>
                </c:pt>
                <c:pt idx="154">
                  <c:v>1892938.9994555244</c:v>
                </c:pt>
                <c:pt idx="155">
                  <c:v>1368840.0211632478</c:v>
                </c:pt>
                <c:pt idx="156">
                  <c:v>1455228.1592523667</c:v>
                </c:pt>
                <c:pt idx="157">
                  <c:v>1667311.3353727059</c:v>
                </c:pt>
                <c:pt idx="158">
                  <c:v>2435157.3332240554</c:v>
                </c:pt>
                <c:pt idx="159">
                  <c:v>3157566.6572747799</c:v>
                </c:pt>
                <c:pt idx="160">
                  <c:v>4753021.1548920255</c:v>
                </c:pt>
                <c:pt idx="161">
                  <c:v>6116034.6523838881</c:v>
                </c:pt>
                <c:pt idx="162">
                  <c:v>5788531.3852675231</c:v>
                </c:pt>
                <c:pt idx="163">
                  <c:v>5289126.6573555451</c:v>
                </c:pt>
                <c:pt idx="164">
                  <c:v>3664077.8702085763</c:v>
                </c:pt>
                <c:pt idx="165">
                  <c:v>2612291.0490578045</c:v>
                </c:pt>
                <c:pt idx="166">
                  <c:v>1892938.9994555244</c:v>
                </c:pt>
                <c:pt idx="167">
                  <c:v>1368840.0211632478</c:v>
                </c:pt>
                <c:pt idx="168">
                  <c:v>1460136.1800255622</c:v>
                </c:pt>
                <c:pt idx="169">
                  <c:v>1719963.2722792116</c:v>
                </c:pt>
                <c:pt idx="170">
                  <c:v>2435157.3332240554</c:v>
                </c:pt>
                <c:pt idx="171">
                  <c:v>3157566.6572747799</c:v>
                </c:pt>
                <c:pt idx="172">
                  <c:v>4753021.1548920255</c:v>
                </c:pt>
                <c:pt idx="173">
                  <c:v>6116034.6523838881</c:v>
                </c:pt>
                <c:pt idx="174">
                  <c:v>5788531.3852675231</c:v>
                </c:pt>
                <c:pt idx="175">
                  <c:v>5289126.6573555451</c:v>
                </c:pt>
                <c:pt idx="176">
                  <c:v>3664077.8702085763</c:v>
                </c:pt>
                <c:pt idx="177">
                  <c:v>2612291.0490578045</c:v>
                </c:pt>
                <c:pt idx="178">
                  <c:v>1892938.9994555244</c:v>
                </c:pt>
                <c:pt idx="179">
                  <c:v>1368840.0211632478</c:v>
                </c:pt>
                <c:pt idx="180">
                  <c:v>1455228.1592523667</c:v>
                </c:pt>
                <c:pt idx="181">
                  <c:v>1667311.3353727059</c:v>
                </c:pt>
                <c:pt idx="182">
                  <c:v>2435157.3332240554</c:v>
                </c:pt>
                <c:pt idx="183">
                  <c:v>3157566.6572747799</c:v>
                </c:pt>
                <c:pt idx="184">
                  <c:v>4753021.1548920255</c:v>
                </c:pt>
                <c:pt idx="185">
                  <c:v>6116034.6523838881</c:v>
                </c:pt>
                <c:pt idx="186">
                  <c:v>5788531.3852675231</c:v>
                </c:pt>
                <c:pt idx="187">
                  <c:v>5289126.6573555451</c:v>
                </c:pt>
                <c:pt idx="188">
                  <c:v>3664077.8702085763</c:v>
                </c:pt>
                <c:pt idx="189">
                  <c:v>2612291.0490578045</c:v>
                </c:pt>
                <c:pt idx="190">
                  <c:v>1892938.9994555244</c:v>
                </c:pt>
                <c:pt idx="191">
                  <c:v>1368840.0211632478</c:v>
                </c:pt>
                <c:pt idx="192">
                  <c:v>1455228.1592523667</c:v>
                </c:pt>
                <c:pt idx="193">
                  <c:v>1667311.3353727059</c:v>
                </c:pt>
                <c:pt idx="194">
                  <c:v>2435157.3332240554</c:v>
                </c:pt>
                <c:pt idx="195">
                  <c:v>3157566.6572747799</c:v>
                </c:pt>
                <c:pt idx="196">
                  <c:v>4753021.1548920255</c:v>
                </c:pt>
                <c:pt idx="197">
                  <c:v>6116034.6523838881</c:v>
                </c:pt>
                <c:pt idx="198">
                  <c:v>5788531.3852675231</c:v>
                </c:pt>
                <c:pt idx="199">
                  <c:v>5289126.6573555451</c:v>
                </c:pt>
                <c:pt idx="200">
                  <c:v>3664077.8702085763</c:v>
                </c:pt>
                <c:pt idx="201">
                  <c:v>2612291.0490578045</c:v>
                </c:pt>
                <c:pt idx="202">
                  <c:v>1892938.9994555244</c:v>
                </c:pt>
                <c:pt idx="203">
                  <c:v>1368840.0211632478</c:v>
                </c:pt>
                <c:pt idx="204">
                  <c:v>1455228.1592523667</c:v>
                </c:pt>
                <c:pt idx="205">
                  <c:v>1667311.3353727059</c:v>
                </c:pt>
                <c:pt idx="206">
                  <c:v>2435157.3332240554</c:v>
                </c:pt>
                <c:pt idx="207">
                  <c:v>3157566.6572747799</c:v>
                </c:pt>
                <c:pt idx="208">
                  <c:v>4753021.1548920255</c:v>
                </c:pt>
                <c:pt idx="209">
                  <c:v>6116034.6523838881</c:v>
                </c:pt>
                <c:pt idx="210">
                  <c:v>5788531.3852675231</c:v>
                </c:pt>
                <c:pt idx="211">
                  <c:v>5289126.6573555451</c:v>
                </c:pt>
                <c:pt idx="212">
                  <c:v>3664077.8702085763</c:v>
                </c:pt>
                <c:pt idx="213">
                  <c:v>2612291.0490578045</c:v>
                </c:pt>
                <c:pt idx="214">
                  <c:v>1892938.9994555244</c:v>
                </c:pt>
                <c:pt idx="215">
                  <c:v>1368840.0211632478</c:v>
                </c:pt>
                <c:pt idx="216">
                  <c:v>1460136.1800255622</c:v>
                </c:pt>
                <c:pt idx="217">
                  <c:v>1719963.2722792116</c:v>
                </c:pt>
                <c:pt idx="218">
                  <c:v>2435157.3332240554</c:v>
                </c:pt>
                <c:pt idx="219">
                  <c:v>3157566.6572747799</c:v>
                </c:pt>
                <c:pt idx="220">
                  <c:v>4753021.1548920255</c:v>
                </c:pt>
                <c:pt idx="221">
                  <c:v>6116034.6523838881</c:v>
                </c:pt>
                <c:pt idx="222">
                  <c:v>5788531.3852675231</c:v>
                </c:pt>
                <c:pt idx="223">
                  <c:v>5289126.6573555451</c:v>
                </c:pt>
                <c:pt idx="224">
                  <c:v>3664077.8702085763</c:v>
                </c:pt>
                <c:pt idx="225">
                  <c:v>2612291.0490578045</c:v>
                </c:pt>
                <c:pt idx="226">
                  <c:v>1892938.9994555244</c:v>
                </c:pt>
                <c:pt idx="227">
                  <c:v>1368840.0211632478</c:v>
                </c:pt>
                <c:pt idx="228">
                  <c:v>1455228.1592523667</c:v>
                </c:pt>
                <c:pt idx="229">
                  <c:v>1667311.3353727059</c:v>
                </c:pt>
                <c:pt idx="230">
                  <c:v>2435157.3332240554</c:v>
                </c:pt>
                <c:pt idx="231">
                  <c:v>3157566.6572747799</c:v>
                </c:pt>
                <c:pt idx="232">
                  <c:v>4753021.1548920255</c:v>
                </c:pt>
                <c:pt idx="233">
                  <c:v>6116034.6523838881</c:v>
                </c:pt>
                <c:pt idx="234">
                  <c:v>5788531.3852675231</c:v>
                </c:pt>
                <c:pt idx="235">
                  <c:v>5289126.6573555451</c:v>
                </c:pt>
                <c:pt idx="236">
                  <c:v>3664077.8702085763</c:v>
                </c:pt>
                <c:pt idx="237">
                  <c:v>2612291.0490578045</c:v>
                </c:pt>
                <c:pt idx="238">
                  <c:v>1892938.9994555244</c:v>
                </c:pt>
                <c:pt idx="239">
                  <c:v>1368840.0211632478</c:v>
                </c:pt>
                <c:pt idx="240">
                  <c:v>1455228.1592523667</c:v>
                </c:pt>
                <c:pt idx="241">
                  <c:v>1667311.3353727059</c:v>
                </c:pt>
                <c:pt idx="242">
                  <c:v>2435157.3332240554</c:v>
                </c:pt>
                <c:pt idx="243">
                  <c:v>3157566.6572747799</c:v>
                </c:pt>
                <c:pt idx="244">
                  <c:v>4753021.1548920255</c:v>
                </c:pt>
                <c:pt idx="245">
                  <c:v>6116034.6523838881</c:v>
                </c:pt>
                <c:pt idx="246">
                  <c:v>5788531.3852675231</c:v>
                </c:pt>
                <c:pt idx="247">
                  <c:v>5289126.6573555451</c:v>
                </c:pt>
                <c:pt idx="248">
                  <c:v>3664077.8702085763</c:v>
                </c:pt>
                <c:pt idx="249">
                  <c:v>2612291.0490578045</c:v>
                </c:pt>
                <c:pt idx="250">
                  <c:v>1892938.9994555244</c:v>
                </c:pt>
                <c:pt idx="251">
                  <c:v>1368840.0211632478</c:v>
                </c:pt>
                <c:pt idx="252">
                  <c:v>1455228.1592523667</c:v>
                </c:pt>
                <c:pt idx="253">
                  <c:v>1667311.3353727059</c:v>
                </c:pt>
                <c:pt idx="254">
                  <c:v>2435157.3332240554</c:v>
                </c:pt>
                <c:pt idx="255">
                  <c:v>3157566.6572747799</c:v>
                </c:pt>
                <c:pt idx="256">
                  <c:v>4753021.1548920255</c:v>
                </c:pt>
                <c:pt idx="257">
                  <c:v>6116034.6523838881</c:v>
                </c:pt>
                <c:pt idx="258">
                  <c:v>5788531.3852675231</c:v>
                </c:pt>
                <c:pt idx="259">
                  <c:v>5289126.6573555451</c:v>
                </c:pt>
                <c:pt idx="260">
                  <c:v>3664077.8702085763</c:v>
                </c:pt>
                <c:pt idx="261">
                  <c:v>2612291.0490578045</c:v>
                </c:pt>
                <c:pt idx="262">
                  <c:v>1892938.9994555244</c:v>
                </c:pt>
                <c:pt idx="263">
                  <c:v>1368840.0211632478</c:v>
                </c:pt>
                <c:pt idx="264">
                  <c:v>1460136.1800255622</c:v>
                </c:pt>
                <c:pt idx="265">
                  <c:v>1719963.2722792116</c:v>
                </c:pt>
                <c:pt idx="266">
                  <c:v>2435157.3332240554</c:v>
                </c:pt>
                <c:pt idx="267">
                  <c:v>3157566.6572747799</c:v>
                </c:pt>
                <c:pt idx="268">
                  <c:v>4753021.1548920255</c:v>
                </c:pt>
                <c:pt idx="269">
                  <c:v>6116034.6523838881</c:v>
                </c:pt>
                <c:pt idx="270">
                  <c:v>5788531.3852675231</c:v>
                </c:pt>
                <c:pt idx="271">
                  <c:v>5289126.6573555451</c:v>
                </c:pt>
                <c:pt idx="272">
                  <c:v>3664077.8702085763</c:v>
                </c:pt>
                <c:pt idx="273">
                  <c:v>2612291.0490578045</c:v>
                </c:pt>
                <c:pt idx="274">
                  <c:v>1892938.9994555244</c:v>
                </c:pt>
                <c:pt idx="275">
                  <c:v>1368840.0211632478</c:v>
                </c:pt>
                <c:pt idx="276">
                  <c:v>1455228.1592523667</c:v>
                </c:pt>
                <c:pt idx="277">
                  <c:v>1667311.3353727059</c:v>
                </c:pt>
                <c:pt idx="278">
                  <c:v>2435157.3332240554</c:v>
                </c:pt>
                <c:pt idx="279">
                  <c:v>3157566.6572747799</c:v>
                </c:pt>
                <c:pt idx="280">
                  <c:v>4753021.1548920255</c:v>
                </c:pt>
                <c:pt idx="281">
                  <c:v>6116034.6523838881</c:v>
                </c:pt>
                <c:pt idx="282">
                  <c:v>5788531.3852675231</c:v>
                </c:pt>
                <c:pt idx="283">
                  <c:v>5289126.6573555451</c:v>
                </c:pt>
                <c:pt idx="284">
                  <c:v>3664077.8702085763</c:v>
                </c:pt>
                <c:pt idx="285">
                  <c:v>2612291.0490578045</c:v>
                </c:pt>
                <c:pt idx="286">
                  <c:v>1892938.9994555244</c:v>
                </c:pt>
                <c:pt idx="287">
                  <c:v>1368840.0211632478</c:v>
                </c:pt>
                <c:pt idx="288">
                  <c:v>1455228.1592523667</c:v>
                </c:pt>
                <c:pt idx="289">
                  <c:v>1667311.3353727059</c:v>
                </c:pt>
                <c:pt idx="290">
                  <c:v>2435157.3332240554</c:v>
                </c:pt>
                <c:pt idx="291">
                  <c:v>3157566.6572747799</c:v>
                </c:pt>
                <c:pt idx="292">
                  <c:v>4753021.1548920255</c:v>
                </c:pt>
                <c:pt idx="293">
                  <c:v>6116034.6523838881</c:v>
                </c:pt>
                <c:pt idx="294">
                  <c:v>5788531.3852675231</c:v>
                </c:pt>
                <c:pt idx="295">
                  <c:v>5289126.6573555451</c:v>
                </c:pt>
                <c:pt idx="296">
                  <c:v>3664077.8702085763</c:v>
                </c:pt>
                <c:pt idx="297">
                  <c:v>2612291.0490578045</c:v>
                </c:pt>
                <c:pt idx="298">
                  <c:v>1892938.9994555244</c:v>
                </c:pt>
                <c:pt idx="299">
                  <c:v>1368840.0211632478</c:v>
                </c:pt>
                <c:pt idx="300">
                  <c:v>1455228.1592523667</c:v>
                </c:pt>
                <c:pt idx="301">
                  <c:v>1667311.3353727059</c:v>
                </c:pt>
                <c:pt idx="302">
                  <c:v>2435157.3332240554</c:v>
                </c:pt>
                <c:pt idx="303">
                  <c:v>3157566.6572747799</c:v>
                </c:pt>
                <c:pt idx="304">
                  <c:v>4753021.1548920255</c:v>
                </c:pt>
                <c:pt idx="305">
                  <c:v>6116034.6523838881</c:v>
                </c:pt>
                <c:pt idx="306">
                  <c:v>5788531.3852675231</c:v>
                </c:pt>
                <c:pt idx="307">
                  <c:v>5289126.6573555451</c:v>
                </c:pt>
                <c:pt idx="308">
                  <c:v>3664077.8702085763</c:v>
                </c:pt>
                <c:pt idx="309">
                  <c:v>2612291.0490578045</c:v>
                </c:pt>
                <c:pt idx="310">
                  <c:v>1892938.9994555244</c:v>
                </c:pt>
                <c:pt idx="311">
                  <c:v>1368840.0211632478</c:v>
                </c:pt>
                <c:pt idx="312">
                  <c:v>1460136.1800255622</c:v>
                </c:pt>
                <c:pt idx="313">
                  <c:v>1719963.2722792116</c:v>
                </c:pt>
                <c:pt idx="314">
                  <c:v>2435157.3332240554</c:v>
                </c:pt>
                <c:pt idx="315">
                  <c:v>3157566.6572747799</c:v>
                </c:pt>
                <c:pt idx="316">
                  <c:v>4753021.1548920255</c:v>
                </c:pt>
                <c:pt idx="317">
                  <c:v>6116034.6523838881</c:v>
                </c:pt>
                <c:pt idx="318">
                  <c:v>5788531.3852675231</c:v>
                </c:pt>
                <c:pt idx="319">
                  <c:v>5289126.6573555451</c:v>
                </c:pt>
                <c:pt idx="320">
                  <c:v>3664077.8702085763</c:v>
                </c:pt>
                <c:pt idx="321">
                  <c:v>2612291.0490578045</c:v>
                </c:pt>
                <c:pt idx="322">
                  <c:v>1892938.9994555244</c:v>
                </c:pt>
                <c:pt idx="323">
                  <c:v>1368840.0211632478</c:v>
                </c:pt>
                <c:pt idx="324">
                  <c:v>1455228.1592523667</c:v>
                </c:pt>
                <c:pt idx="325">
                  <c:v>1667311.3353727059</c:v>
                </c:pt>
                <c:pt idx="326">
                  <c:v>2435157.3332240554</c:v>
                </c:pt>
                <c:pt idx="327">
                  <c:v>3157566.6572747799</c:v>
                </c:pt>
                <c:pt idx="328">
                  <c:v>4753021.1548920255</c:v>
                </c:pt>
                <c:pt idx="329">
                  <c:v>6116034.6523838881</c:v>
                </c:pt>
                <c:pt idx="330">
                  <c:v>5788531.3852675231</c:v>
                </c:pt>
                <c:pt idx="331">
                  <c:v>5289126.6573555451</c:v>
                </c:pt>
                <c:pt idx="332">
                  <c:v>3664077.8702085763</c:v>
                </c:pt>
                <c:pt idx="333">
                  <c:v>2612291.0490578045</c:v>
                </c:pt>
                <c:pt idx="334">
                  <c:v>1892938.9994555244</c:v>
                </c:pt>
                <c:pt idx="335">
                  <c:v>1368840.0211632478</c:v>
                </c:pt>
                <c:pt idx="336">
                  <c:v>1455228.1592523667</c:v>
                </c:pt>
                <c:pt idx="337">
                  <c:v>1667311.3353727059</c:v>
                </c:pt>
                <c:pt idx="338">
                  <c:v>2435157.3332240554</c:v>
                </c:pt>
                <c:pt idx="339">
                  <c:v>3157566.6572747799</c:v>
                </c:pt>
                <c:pt idx="340">
                  <c:v>4753021.1548920255</c:v>
                </c:pt>
                <c:pt idx="341">
                  <c:v>6116034.6523838881</c:v>
                </c:pt>
                <c:pt idx="342">
                  <c:v>5788531.3852675231</c:v>
                </c:pt>
                <c:pt idx="343">
                  <c:v>5289126.6573555451</c:v>
                </c:pt>
                <c:pt idx="344">
                  <c:v>3664077.8702085763</c:v>
                </c:pt>
                <c:pt idx="345">
                  <c:v>2612291.0490578045</c:v>
                </c:pt>
                <c:pt idx="346">
                  <c:v>1892938.9994555244</c:v>
                </c:pt>
                <c:pt idx="347">
                  <c:v>1368840.0211632478</c:v>
                </c:pt>
                <c:pt idx="348">
                  <c:v>1455228.1592523667</c:v>
                </c:pt>
                <c:pt idx="349">
                  <c:v>1667311.3353727059</c:v>
                </c:pt>
                <c:pt idx="350">
                  <c:v>2435157.3332240554</c:v>
                </c:pt>
                <c:pt idx="351">
                  <c:v>3157566.6572747799</c:v>
                </c:pt>
                <c:pt idx="352">
                  <c:v>4753021.1548920255</c:v>
                </c:pt>
                <c:pt idx="353">
                  <c:v>6116034.6523838881</c:v>
                </c:pt>
                <c:pt idx="354">
                  <c:v>5788531.3852675231</c:v>
                </c:pt>
                <c:pt idx="355">
                  <c:v>5289126.6573555451</c:v>
                </c:pt>
                <c:pt idx="356">
                  <c:v>3664077.8702085763</c:v>
                </c:pt>
                <c:pt idx="357">
                  <c:v>2612291.0490578045</c:v>
                </c:pt>
                <c:pt idx="358">
                  <c:v>1892938.9994555244</c:v>
                </c:pt>
                <c:pt idx="359">
                  <c:v>1368840.0211632478</c:v>
                </c:pt>
                <c:pt idx="360">
                  <c:v>1460136.1800255622</c:v>
                </c:pt>
                <c:pt idx="361">
                  <c:v>1719963.2722792116</c:v>
                </c:pt>
                <c:pt idx="362">
                  <c:v>2435157.3332240554</c:v>
                </c:pt>
                <c:pt idx="363">
                  <c:v>3157566.6572747799</c:v>
                </c:pt>
                <c:pt idx="364">
                  <c:v>4753021.1548920255</c:v>
                </c:pt>
                <c:pt idx="365">
                  <c:v>6116034.6523838881</c:v>
                </c:pt>
                <c:pt idx="366">
                  <c:v>5788531.3852675231</c:v>
                </c:pt>
                <c:pt idx="367">
                  <c:v>5289126.6573555451</c:v>
                </c:pt>
                <c:pt idx="368">
                  <c:v>3664077.8702085763</c:v>
                </c:pt>
                <c:pt idx="369">
                  <c:v>2612291.0490578045</c:v>
                </c:pt>
                <c:pt idx="370">
                  <c:v>1892938.9994555244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77-4C6B-AFE6-6ACA7626B3B8}"/>
            </c:ext>
          </c:extLst>
        </c:ser>
        <c:ser>
          <c:idx val="2"/>
          <c:order val="2"/>
          <c:tx>
            <c:strRef>
              <c:f>total_loadRed_CC!$F$1</c:f>
              <c:strCache>
                <c:ptCount val="1"/>
                <c:pt idx="0">
                  <c:v>LGE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total_loadRed_CC!$A$1:$A$373</c15:sqref>
                  </c15:fullRef>
                </c:ext>
              </c:extLst>
              <c:f>total_loadRed_CC!$A$2:$A$373</c:f>
              <c:strCache>
                <c:ptCount val="372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2022</c:v>
                </c:pt>
                <c:pt idx="11">
                  <c:v>2022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2023</c:v>
                </c:pt>
                <c:pt idx="23">
                  <c:v>2023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2024</c:v>
                </c:pt>
                <c:pt idx="35">
                  <c:v>2024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  <c:pt idx="46">
                  <c:v>2025</c:v>
                </c:pt>
                <c:pt idx="47">
                  <c:v>2025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2026</c:v>
                </c:pt>
                <c:pt idx="58">
                  <c:v>2026</c:v>
                </c:pt>
                <c:pt idx="59">
                  <c:v>2026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2027</c:v>
                </c:pt>
                <c:pt idx="70">
                  <c:v>2027</c:v>
                </c:pt>
                <c:pt idx="71">
                  <c:v>2027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2028</c:v>
                </c:pt>
                <c:pt idx="82">
                  <c:v>2028</c:v>
                </c:pt>
                <c:pt idx="83">
                  <c:v>2028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2029</c:v>
                </c:pt>
                <c:pt idx="94">
                  <c:v>2029</c:v>
                </c:pt>
                <c:pt idx="95">
                  <c:v>2029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2030</c:v>
                </c:pt>
                <c:pt idx="106">
                  <c:v>2030</c:v>
                </c:pt>
                <c:pt idx="107">
                  <c:v>2030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2031</c:v>
                </c:pt>
                <c:pt idx="118">
                  <c:v>2031</c:v>
                </c:pt>
                <c:pt idx="119">
                  <c:v>2031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2032</c:v>
                </c:pt>
                <c:pt idx="130">
                  <c:v>2032</c:v>
                </c:pt>
                <c:pt idx="131">
                  <c:v>2032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2033</c:v>
                </c:pt>
                <c:pt idx="142">
                  <c:v>2033</c:v>
                </c:pt>
                <c:pt idx="143">
                  <c:v>2033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2034</c:v>
                </c:pt>
                <c:pt idx="154">
                  <c:v>2034</c:v>
                </c:pt>
                <c:pt idx="155">
                  <c:v>2034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2035</c:v>
                </c:pt>
                <c:pt idx="166">
                  <c:v>2035</c:v>
                </c:pt>
                <c:pt idx="167">
                  <c:v>2035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2036</c:v>
                </c:pt>
                <c:pt idx="178">
                  <c:v>2036</c:v>
                </c:pt>
                <c:pt idx="179">
                  <c:v>2036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2037</c:v>
                </c:pt>
                <c:pt idx="190">
                  <c:v>2037</c:v>
                </c:pt>
                <c:pt idx="191">
                  <c:v>2037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2038</c:v>
                </c:pt>
                <c:pt idx="202">
                  <c:v>2038</c:v>
                </c:pt>
                <c:pt idx="203">
                  <c:v>2038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2039</c:v>
                </c:pt>
                <c:pt idx="214">
                  <c:v>2039</c:v>
                </c:pt>
                <c:pt idx="215">
                  <c:v>2039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2040</c:v>
                </c:pt>
                <c:pt idx="226">
                  <c:v>2040</c:v>
                </c:pt>
                <c:pt idx="227">
                  <c:v>2040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2041</c:v>
                </c:pt>
                <c:pt idx="238">
                  <c:v>2041</c:v>
                </c:pt>
                <c:pt idx="239">
                  <c:v>2041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2042</c:v>
                </c:pt>
                <c:pt idx="250">
                  <c:v>2042</c:v>
                </c:pt>
                <c:pt idx="251">
                  <c:v>2042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2043</c:v>
                </c:pt>
                <c:pt idx="262">
                  <c:v>2043</c:v>
                </c:pt>
                <c:pt idx="263">
                  <c:v>2043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2044</c:v>
                </c:pt>
                <c:pt idx="274">
                  <c:v>2044</c:v>
                </c:pt>
                <c:pt idx="275">
                  <c:v>2044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2045</c:v>
                </c:pt>
                <c:pt idx="286">
                  <c:v>2045</c:v>
                </c:pt>
                <c:pt idx="287">
                  <c:v>2045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2046</c:v>
                </c:pt>
                <c:pt idx="298">
                  <c:v>2046</c:v>
                </c:pt>
                <c:pt idx="299">
                  <c:v>2046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2047</c:v>
                </c:pt>
                <c:pt idx="310">
                  <c:v>2047</c:v>
                </c:pt>
                <c:pt idx="311">
                  <c:v>2047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2048</c:v>
                </c:pt>
                <c:pt idx="322">
                  <c:v>2048</c:v>
                </c:pt>
                <c:pt idx="323">
                  <c:v>2048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2049</c:v>
                </c:pt>
                <c:pt idx="334">
                  <c:v>2049</c:v>
                </c:pt>
                <c:pt idx="335">
                  <c:v>2049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2050</c:v>
                </c:pt>
                <c:pt idx="346">
                  <c:v>2050</c:v>
                </c:pt>
                <c:pt idx="347">
                  <c:v>2050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2051</c:v>
                </c:pt>
                <c:pt idx="358">
                  <c:v>2051</c:v>
                </c:pt>
                <c:pt idx="359">
                  <c:v>2051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2052</c:v>
                </c:pt>
                <c:pt idx="370">
                  <c:v>2052</c:v>
                </c:pt>
                <c:pt idx="371">
                  <c:v>2052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total_loadRed_CC!$F$2:$F$373</c15:sqref>
                  </c15:fullRef>
                </c:ext>
              </c:extLst>
              <c:f>total_loadRed_CC!$F$3:$F$373</c:f>
              <c:numCache>
                <c:formatCode>_(* #,##0_);_(* \(#,##0\);_(* "-"??_);_(@_)</c:formatCode>
                <c:ptCount val="371"/>
                <c:pt idx="0">
                  <c:v>310056.35717296734</c:v>
                </c:pt>
                <c:pt idx="1">
                  <c:v>404801.66393810505</c:v>
                </c:pt>
                <c:pt idx="2">
                  <c:v>645183.07190376276</c:v>
                </c:pt>
                <c:pt idx="3">
                  <c:v>826749.94705071149</c:v>
                </c:pt>
                <c:pt idx="4">
                  <c:v>1117372.692936084</c:v>
                </c:pt>
                <c:pt idx="5">
                  <c:v>1345573.9049512537</c:v>
                </c:pt>
                <c:pt idx="6">
                  <c:v>1279345.0054755963</c:v>
                </c:pt>
                <c:pt idx="7">
                  <c:v>1241852.4820817776</c:v>
                </c:pt>
                <c:pt idx="8">
                  <c:v>932684.19267456594</c:v>
                </c:pt>
                <c:pt idx="9">
                  <c:v>712791.92024620553</c:v>
                </c:pt>
                <c:pt idx="10">
                  <c:v>537895.03566607775</c:v>
                </c:pt>
                <c:pt idx="11">
                  <c:v>413153.4626728475</c:v>
                </c:pt>
                <c:pt idx="12">
                  <c:v>408421.17591860867</c:v>
                </c:pt>
                <c:pt idx="13">
                  <c:v>524563.75882134563</c:v>
                </c:pt>
                <c:pt idx="14">
                  <c:v>812892.78344619833</c:v>
                </c:pt>
                <c:pt idx="15">
                  <c:v>1020752.7940958422</c:v>
                </c:pt>
                <c:pt idx="16">
                  <c:v>1326604.1944446939</c:v>
                </c:pt>
                <c:pt idx="17">
                  <c:v>1524978.2966157566</c:v>
                </c:pt>
                <c:pt idx="18">
                  <c:v>1443729.6018894596</c:v>
                </c:pt>
                <c:pt idx="19">
                  <c:v>1389567.815845537</c:v>
                </c:pt>
                <c:pt idx="20">
                  <c:v>1038691.5758089912</c:v>
                </c:pt>
                <c:pt idx="21">
                  <c:v>789939.02714424278</c:v>
                </c:pt>
                <c:pt idx="22">
                  <c:v>588182.66359162854</c:v>
                </c:pt>
                <c:pt idx="23">
                  <c:v>453321.00288420025</c:v>
                </c:pt>
                <c:pt idx="24">
                  <c:v>451511.11562463455</c:v>
                </c:pt>
                <c:pt idx="25">
                  <c:v>604455.21910524508</c:v>
                </c:pt>
                <c:pt idx="26">
                  <c:v>919426.93127507053</c:v>
                </c:pt>
                <c:pt idx="27">
                  <c:v>1171538.1057996769</c:v>
                </c:pt>
                <c:pt idx="28">
                  <c:v>1554347.755499548</c:v>
                </c:pt>
                <c:pt idx="29">
                  <c:v>1816502.5459410495</c:v>
                </c:pt>
                <c:pt idx="30">
                  <c:v>1756349.2013982218</c:v>
                </c:pt>
                <c:pt idx="31">
                  <c:v>1706421.701573954</c:v>
                </c:pt>
                <c:pt idx="32">
                  <c:v>1282850.8175776999</c:v>
                </c:pt>
                <c:pt idx="33">
                  <c:v>982435.49600453617</c:v>
                </c:pt>
                <c:pt idx="34">
                  <c:v>730438.56565093854</c:v>
                </c:pt>
                <c:pt idx="35">
                  <c:v>564825.32106449129</c:v>
                </c:pt>
                <c:pt idx="36">
                  <c:v>566278.12469409849</c:v>
                </c:pt>
                <c:pt idx="37">
                  <c:v>737979.30603415146</c:v>
                </c:pt>
                <c:pt idx="38">
                  <c:v>1166428.4320843127</c:v>
                </c:pt>
                <c:pt idx="39">
                  <c:v>1492899.0953723821</c:v>
                </c:pt>
                <c:pt idx="40">
                  <c:v>2000446.583389607</c:v>
                </c:pt>
                <c:pt idx="41">
                  <c:v>2354457.9996627178</c:v>
                </c:pt>
                <c:pt idx="42">
                  <c:v>2298634.262593708</c:v>
                </c:pt>
                <c:pt idx="43">
                  <c:v>2248756.4093432347</c:v>
                </c:pt>
                <c:pt idx="44">
                  <c:v>1704590.1247393708</c:v>
                </c:pt>
                <c:pt idx="45">
                  <c:v>1309645.4144325573</c:v>
                </c:pt>
                <c:pt idx="46">
                  <c:v>981017.19495336176</c:v>
                </c:pt>
                <c:pt idx="47">
                  <c:v>784926.7924852554</c:v>
                </c:pt>
                <c:pt idx="48">
                  <c:v>807700.69631143787</c:v>
                </c:pt>
                <c:pt idx="49">
                  <c:v>1059635.3489400034</c:v>
                </c:pt>
                <c:pt idx="50">
                  <c:v>1690007.957283356</c:v>
                </c:pt>
                <c:pt idx="51">
                  <c:v>2170820.5638793353</c:v>
                </c:pt>
                <c:pt idx="52">
                  <c:v>2919285.9367179777</c:v>
                </c:pt>
                <c:pt idx="53">
                  <c:v>3352891.9981114194</c:v>
                </c:pt>
                <c:pt idx="54">
                  <c:v>3182762.9338775496</c:v>
                </c:pt>
                <c:pt idx="55">
                  <c:v>3017616.7212906154</c:v>
                </c:pt>
                <c:pt idx="56">
                  <c:v>2216553.8114046743</c:v>
                </c:pt>
                <c:pt idx="57">
                  <c:v>1654812.2847172897</c:v>
                </c:pt>
                <c:pt idx="58">
                  <c:v>1196800.3568781719</c:v>
                </c:pt>
                <c:pt idx="59">
                  <c:v>926653.90419284953</c:v>
                </c:pt>
                <c:pt idx="60">
                  <c:v>921244.84795972856</c:v>
                </c:pt>
                <c:pt idx="61">
                  <c:v>1170381.5886389096</c:v>
                </c:pt>
                <c:pt idx="62">
                  <c:v>1798134.202989256</c:v>
                </c:pt>
                <c:pt idx="63">
                  <c:v>2234290.6566900453</c:v>
                </c:pt>
                <c:pt idx="64">
                  <c:v>2919285.9367179777</c:v>
                </c:pt>
                <c:pt idx="65">
                  <c:v>3352891.9981114194</c:v>
                </c:pt>
                <c:pt idx="66">
                  <c:v>3182762.9338775496</c:v>
                </c:pt>
                <c:pt idx="67">
                  <c:v>3017616.7212906154</c:v>
                </c:pt>
                <c:pt idx="68">
                  <c:v>2216553.8114046743</c:v>
                </c:pt>
                <c:pt idx="69">
                  <c:v>1654812.2847172897</c:v>
                </c:pt>
                <c:pt idx="70">
                  <c:v>1196800.3568781719</c:v>
                </c:pt>
                <c:pt idx="71">
                  <c:v>926653.90419284953</c:v>
                </c:pt>
                <c:pt idx="72">
                  <c:v>924351.91321423033</c:v>
                </c:pt>
                <c:pt idx="73">
                  <c:v>1207341.0072275065</c:v>
                </c:pt>
                <c:pt idx="74">
                  <c:v>1798134.202989256</c:v>
                </c:pt>
                <c:pt idx="75">
                  <c:v>2234290.6566900453</c:v>
                </c:pt>
                <c:pt idx="76">
                  <c:v>2919285.9367179777</c:v>
                </c:pt>
                <c:pt idx="77">
                  <c:v>3352891.9981114194</c:v>
                </c:pt>
                <c:pt idx="78">
                  <c:v>3182762.9338775496</c:v>
                </c:pt>
                <c:pt idx="79">
                  <c:v>3017616.7212906154</c:v>
                </c:pt>
                <c:pt idx="80">
                  <c:v>2216553.8114046743</c:v>
                </c:pt>
                <c:pt idx="81">
                  <c:v>1654812.2847172897</c:v>
                </c:pt>
                <c:pt idx="82">
                  <c:v>1196800.3568781719</c:v>
                </c:pt>
                <c:pt idx="83">
                  <c:v>926653.90419284953</c:v>
                </c:pt>
                <c:pt idx="84">
                  <c:v>921244.84795972856</c:v>
                </c:pt>
                <c:pt idx="85">
                  <c:v>1170381.5886389096</c:v>
                </c:pt>
                <c:pt idx="86">
                  <c:v>1798134.202989256</c:v>
                </c:pt>
                <c:pt idx="87">
                  <c:v>2234290.6566900453</c:v>
                </c:pt>
                <c:pt idx="88">
                  <c:v>2919285.9367179777</c:v>
                </c:pt>
                <c:pt idx="89">
                  <c:v>3352891.9981114194</c:v>
                </c:pt>
                <c:pt idx="90">
                  <c:v>3182762.9338775496</c:v>
                </c:pt>
                <c:pt idx="91">
                  <c:v>3017616.7212906154</c:v>
                </c:pt>
                <c:pt idx="92">
                  <c:v>2216553.8114046743</c:v>
                </c:pt>
                <c:pt idx="93">
                  <c:v>1654812.2847172897</c:v>
                </c:pt>
                <c:pt idx="94">
                  <c:v>1196800.3568781719</c:v>
                </c:pt>
                <c:pt idx="95">
                  <c:v>926653.90419284953</c:v>
                </c:pt>
                <c:pt idx="96">
                  <c:v>921244.84795972856</c:v>
                </c:pt>
                <c:pt idx="97">
                  <c:v>1170381.5886389096</c:v>
                </c:pt>
                <c:pt idx="98">
                  <c:v>1798134.202989256</c:v>
                </c:pt>
                <c:pt idx="99">
                  <c:v>2234290.6566900453</c:v>
                </c:pt>
                <c:pt idx="100">
                  <c:v>2919285.9367179777</c:v>
                </c:pt>
                <c:pt idx="101">
                  <c:v>3352891.9981114194</c:v>
                </c:pt>
                <c:pt idx="102">
                  <c:v>3182762.9338775496</c:v>
                </c:pt>
                <c:pt idx="103">
                  <c:v>3017616.7212906154</c:v>
                </c:pt>
                <c:pt idx="104">
                  <c:v>2216553.8114046743</c:v>
                </c:pt>
                <c:pt idx="105">
                  <c:v>1654812.2847172897</c:v>
                </c:pt>
                <c:pt idx="106">
                  <c:v>1196800.3568781719</c:v>
                </c:pt>
                <c:pt idx="107">
                  <c:v>926653.90419284953</c:v>
                </c:pt>
                <c:pt idx="108">
                  <c:v>921244.84795972856</c:v>
                </c:pt>
                <c:pt idx="109">
                  <c:v>1170381.5886389096</c:v>
                </c:pt>
                <c:pt idx="110">
                  <c:v>1798134.202989256</c:v>
                </c:pt>
                <c:pt idx="111">
                  <c:v>2234290.6566900453</c:v>
                </c:pt>
                <c:pt idx="112">
                  <c:v>2919285.9367179777</c:v>
                </c:pt>
                <c:pt idx="113">
                  <c:v>3352891.9981114194</c:v>
                </c:pt>
                <c:pt idx="114">
                  <c:v>3182762.9338775496</c:v>
                </c:pt>
                <c:pt idx="115">
                  <c:v>3017616.7212906154</c:v>
                </c:pt>
                <c:pt idx="116">
                  <c:v>2216553.8114046743</c:v>
                </c:pt>
                <c:pt idx="117">
                  <c:v>1654812.2847172897</c:v>
                </c:pt>
                <c:pt idx="118">
                  <c:v>1196800.3568781719</c:v>
                </c:pt>
                <c:pt idx="119">
                  <c:v>926653.90419284953</c:v>
                </c:pt>
                <c:pt idx="120">
                  <c:v>924351.91321423033</c:v>
                </c:pt>
                <c:pt idx="121">
                  <c:v>1207341.0072275065</c:v>
                </c:pt>
                <c:pt idx="122">
                  <c:v>1798134.202989256</c:v>
                </c:pt>
                <c:pt idx="123">
                  <c:v>2234290.6566900453</c:v>
                </c:pt>
                <c:pt idx="124">
                  <c:v>2919285.9367179777</c:v>
                </c:pt>
                <c:pt idx="125">
                  <c:v>3352891.9981114194</c:v>
                </c:pt>
                <c:pt idx="126">
                  <c:v>3182762.9338775496</c:v>
                </c:pt>
                <c:pt idx="127">
                  <c:v>3017616.7212906154</c:v>
                </c:pt>
                <c:pt idx="128">
                  <c:v>2216553.8114046743</c:v>
                </c:pt>
                <c:pt idx="129">
                  <c:v>1654812.2847172897</c:v>
                </c:pt>
                <c:pt idx="130">
                  <c:v>1196800.3568781719</c:v>
                </c:pt>
                <c:pt idx="131">
                  <c:v>926653.90419284953</c:v>
                </c:pt>
                <c:pt idx="132">
                  <c:v>921244.84795972856</c:v>
                </c:pt>
                <c:pt idx="133">
                  <c:v>1170381.5886389096</c:v>
                </c:pt>
                <c:pt idx="134">
                  <c:v>1798134.202989256</c:v>
                </c:pt>
                <c:pt idx="135">
                  <c:v>2234290.6566900453</c:v>
                </c:pt>
                <c:pt idx="136">
                  <c:v>2919285.9367179777</c:v>
                </c:pt>
                <c:pt idx="137">
                  <c:v>3352891.9981114194</c:v>
                </c:pt>
                <c:pt idx="138">
                  <c:v>3182762.9338775496</c:v>
                </c:pt>
                <c:pt idx="139">
                  <c:v>3017616.7212906154</c:v>
                </c:pt>
                <c:pt idx="140">
                  <c:v>2216553.8114046743</c:v>
                </c:pt>
                <c:pt idx="141">
                  <c:v>1654812.2847172897</c:v>
                </c:pt>
                <c:pt idx="142">
                  <c:v>1196800.3568781719</c:v>
                </c:pt>
                <c:pt idx="143">
                  <c:v>926653.90419284953</c:v>
                </c:pt>
                <c:pt idx="144">
                  <c:v>921244.84795972856</c:v>
                </c:pt>
                <c:pt idx="145">
                  <c:v>1170381.5886389096</c:v>
                </c:pt>
                <c:pt idx="146">
                  <c:v>1798134.202989256</c:v>
                </c:pt>
                <c:pt idx="147">
                  <c:v>2234290.6566900453</c:v>
                </c:pt>
                <c:pt idx="148">
                  <c:v>2919285.9367179777</c:v>
                </c:pt>
                <c:pt idx="149">
                  <c:v>3352891.9981114194</c:v>
                </c:pt>
                <c:pt idx="150">
                  <c:v>3182762.9338775496</c:v>
                </c:pt>
                <c:pt idx="151">
                  <c:v>3017616.7212906154</c:v>
                </c:pt>
                <c:pt idx="152">
                  <c:v>2216553.8114046743</c:v>
                </c:pt>
                <c:pt idx="153">
                  <c:v>1654812.2847172897</c:v>
                </c:pt>
                <c:pt idx="154">
                  <c:v>1196800.3568781719</c:v>
                </c:pt>
                <c:pt idx="155">
                  <c:v>926653.90419284953</c:v>
                </c:pt>
                <c:pt idx="156">
                  <c:v>921244.84795972856</c:v>
                </c:pt>
                <c:pt idx="157">
                  <c:v>1170381.5886389096</c:v>
                </c:pt>
                <c:pt idx="158">
                  <c:v>1798134.202989256</c:v>
                </c:pt>
                <c:pt idx="159">
                  <c:v>2234290.6566900453</c:v>
                </c:pt>
                <c:pt idx="160">
                  <c:v>2919285.9367179777</c:v>
                </c:pt>
                <c:pt idx="161">
                  <c:v>3352891.9981114194</c:v>
                </c:pt>
                <c:pt idx="162">
                  <c:v>3182762.9338775496</c:v>
                </c:pt>
                <c:pt idx="163">
                  <c:v>3017616.7212906154</c:v>
                </c:pt>
                <c:pt idx="164">
                  <c:v>2216553.8114046743</c:v>
                </c:pt>
                <c:pt idx="165">
                  <c:v>1654812.2847172897</c:v>
                </c:pt>
                <c:pt idx="166">
                  <c:v>1196800.3568781719</c:v>
                </c:pt>
                <c:pt idx="167">
                  <c:v>926653.90419284953</c:v>
                </c:pt>
                <c:pt idx="168">
                  <c:v>924351.91321423033</c:v>
                </c:pt>
                <c:pt idx="169">
                  <c:v>1207341.0072275065</c:v>
                </c:pt>
                <c:pt idx="170">
                  <c:v>1798134.202989256</c:v>
                </c:pt>
                <c:pt idx="171">
                  <c:v>2234290.6566900453</c:v>
                </c:pt>
                <c:pt idx="172">
                  <c:v>2919285.9367179777</c:v>
                </c:pt>
                <c:pt idx="173">
                  <c:v>3352891.9981114194</c:v>
                </c:pt>
                <c:pt idx="174">
                  <c:v>3182762.9338775496</c:v>
                </c:pt>
                <c:pt idx="175">
                  <c:v>3017616.7212906154</c:v>
                </c:pt>
                <c:pt idx="176">
                  <c:v>2216553.8114046743</c:v>
                </c:pt>
                <c:pt idx="177">
                  <c:v>1654812.2847172897</c:v>
                </c:pt>
                <c:pt idx="178">
                  <c:v>1196800.3568781719</c:v>
                </c:pt>
                <c:pt idx="179">
                  <c:v>926653.90419284953</c:v>
                </c:pt>
                <c:pt idx="180">
                  <c:v>921244.84795972856</c:v>
                </c:pt>
                <c:pt idx="181">
                  <c:v>1170381.5886389096</c:v>
                </c:pt>
                <c:pt idx="182">
                  <c:v>1798134.202989256</c:v>
                </c:pt>
                <c:pt idx="183">
                  <c:v>2234290.6566900453</c:v>
                </c:pt>
                <c:pt idx="184">
                  <c:v>2919285.9367179777</c:v>
                </c:pt>
                <c:pt idx="185">
                  <c:v>3352891.9981114194</c:v>
                </c:pt>
                <c:pt idx="186">
                  <c:v>3182762.9338775496</c:v>
                </c:pt>
                <c:pt idx="187">
                  <c:v>3017616.7212906154</c:v>
                </c:pt>
                <c:pt idx="188">
                  <c:v>2216553.8114046743</c:v>
                </c:pt>
                <c:pt idx="189">
                  <c:v>1654812.2847172897</c:v>
                </c:pt>
                <c:pt idx="190">
                  <c:v>1196800.3568781719</c:v>
                </c:pt>
                <c:pt idx="191">
                  <c:v>926653.90419284953</c:v>
                </c:pt>
                <c:pt idx="192">
                  <c:v>921244.84795972856</c:v>
                </c:pt>
                <c:pt idx="193">
                  <c:v>1170381.5886389096</c:v>
                </c:pt>
                <c:pt idx="194">
                  <c:v>1798134.202989256</c:v>
                </c:pt>
                <c:pt idx="195">
                  <c:v>2234290.6566900453</c:v>
                </c:pt>
                <c:pt idx="196">
                  <c:v>2919285.9367179777</c:v>
                </c:pt>
                <c:pt idx="197">
                  <c:v>3352891.9981114194</c:v>
                </c:pt>
                <c:pt idx="198">
                  <c:v>3182762.9338775496</c:v>
                </c:pt>
                <c:pt idx="199">
                  <c:v>3017616.7212906154</c:v>
                </c:pt>
                <c:pt idx="200">
                  <c:v>2216553.8114046743</c:v>
                </c:pt>
                <c:pt idx="201">
                  <c:v>1654812.2847172897</c:v>
                </c:pt>
                <c:pt idx="202">
                  <c:v>1196800.3568781719</c:v>
                </c:pt>
                <c:pt idx="203">
                  <c:v>926653.90419284953</c:v>
                </c:pt>
                <c:pt idx="204">
                  <c:v>921244.84795972856</c:v>
                </c:pt>
                <c:pt idx="205">
                  <c:v>1170381.5886389096</c:v>
                </c:pt>
                <c:pt idx="206">
                  <c:v>1798134.202989256</c:v>
                </c:pt>
                <c:pt idx="207">
                  <c:v>2234290.6566900453</c:v>
                </c:pt>
                <c:pt idx="208">
                  <c:v>2919285.9367179777</c:v>
                </c:pt>
                <c:pt idx="209">
                  <c:v>3352891.9981114194</c:v>
                </c:pt>
                <c:pt idx="210">
                  <c:v>3182762.9338775496</c:v>
                </c:pt>
                <c:pt idx="211">
                  <c:v>3017616.7212906154</c:v>
                </c:pt>
                <c:pt idx="212">
                  <c:v>2216553.8114046743</c:v>
                </c:pt>
                <c:pt idx="213">
                  <c:v>1654812.2847172897</c:v>
                </c:pt>
                <c:pt idx="214">
                  <c:v>1196800.3568781719</c:v>
                </c:pt>
                <c:pt idx="215">
                  <c:v>926653.90419284953</c:v>
                </c:pt>
                <c:pt idx="216">
                  <c:v>924351.91321423033</c:v>
                </c:pt>
                <c:pt idx="217">
                  <c:v>1207341.0072275065</c:v>
                </c:pt>
                <c:pt idx="218">
                  <c:v>1798134.202989256</c:v>
                </c:pt>
                <c:pt idx="219">
                  <c:v>2234290.6566900453</c:v>
                </c:pt>
                <c:pt idx="220">
                  <c:v>2919285.9367179777</c:v>
                </c:pt>
                <c:pt idx="221">
                  <c:v>3352891.9981114194</c:v>
                </c:pt>
                <c:pt idx="222">
                  <c:v>3182762.9338775496</c:v>
                </c:pt>
                <c:pt idx="223">
                  <c:v>3017616.7212906154</c:v>
                </c:pt>
                <c:pt idx="224">
                  <c:v>2216553.8114046743</c:v>
                </c:pt>
                <c:pt idx="225">
                  <c:v>1654812.2847172897</c:v>
                </c:pt>
                <c:pt idx="226">
                  <c:v>1196800.3568781719</c:v>
                </c:pt>
                <c:pt idx="227">
                  <c:v>926653.90419284953</c:v>
                </c:pt>
                <c:pt idx="228">
                  <c:v>921244.84795972856</c:v>
                </c:pt>
                <c:pt idx="229">
                  <c:v>1170381.5886389096</c:v>
                </c:pt>
                <c:pt idx="230">
                  <c:v>1798134.202989256</c:v>
                </c:pt>
                <c:pt idx="231">
                  <c:v>2234290.6566900453</c:v>
                </c:pt>
                <c:pt idx="232">
                  <c:v>2919285.9367179777</c:v>
                </c:pt>
                <c:pt idx="233">
                  <c:v>3352891.9981114194</c:v>
                </c:pt>
                <c:pt idx="234">
                  <c:v>3182762.9338775496</c:v>
                </c:pt>
                <c:pt idx="235">
                  <c:v>3017616.7212906154</c:v>
                </c:pt>
                <c:pt idx="236">
                  <c:v>2216553.8114046743</c:v>
                </c:pt>
                <c:pt idx="237">
                  <c:v>1654812.2847172897</c:v>
                </c:pt>
                <c:pt idx="238">
                  <c:v>1196800.3568781719</c:v>
                </c:pt>
                <c:pt idx="239">
                  <c:v>926653.90419284953</c:v>
                </c:pt>
                <c:pt idx="240">
                  <c:v>921244.84795972856</c:v>
                </c:pt>
                <c:pt idx="241">
                  <c:v>1170381.5886389096</c:v>
                </c:pt>
                <c:pt idx="242">
                  <c:v>1798134.202989256</c:v>
                </c:pt>
                <c:pt idx="243">
                  <c:v>2234290.6566900453</c:v>
                </c:pt>
                <c:pt idx="244">
                  <c:v>2919285.9367179777</c:v>
                </c:pt>
                <c:pt idx="245">
                  <c:v>3352891.9981114194</c:v>
                </c:pt>
                <c:pt idx="246">
                  <c:v>3182762.9338775496</c:v>
                </c:pt>
                <c:pt idx="247">
                  <c:v>3017616.7212906154</c:v>
                </c:pt>
                <c:pt idx="248">
                  <c:v>2216553.8114046743</c:v>
                </c:pt>
                <c:pt idx="249">
                  <c:v>1654812.2847172897</c:v>
                </c:pt>
                <c:pt idx="250">
                  <c:v>1196800.3568781719</c:v>
                </c:pt>
                <c:pt idx="251">
                  <c:v>926653.90419284953</c:v>
                </c:pt>
                <c:pt idx="252">
                  <c:v>921244.84795972856</c:v>
                </c:pt>
                <c:pt idx="253">
                  <c:v>1170381.5886389096</c:v>
                </c:pt>
                <c:pt idx="254">
                  <c:v>1798134.202989256</c:v>
                </c:pt>
                <c:pt idx="255">
                  <c:v>2234290.6566900453</c:v>
                </c:pt>
                <c:pt idx="256">
                  <c:v>2919285.9367179777</c:v>
                </c:pt>
                <c:pt idx="257">
                  <c:v>3352891.9981114194</c:v>
                </c:pt>
                <c:pt idx="258">
                  <c:v>3182762.9338775496</c:v>
                </c:pt>
                <c:pt idx="259">
                  <c:v>3017616.7212906154</c:v>
                </c:pt>
                <c:pt idx="260">
                  <c:v>2216553.8114046743</c:v>
                </c:pt>
                <c:pt idx="261">
                  <c:v>1654812.2847172897</c:v>
                </c:pt>
                <c:pt idx="262">
                  <c:v>1196800.3568781719</c:v>
                </c:pt>
                <c:pt idx="263">
                  <c:v>926653.90419284953</c:v>
                </c:pt>
                <c:pt idx="264">
                  <c:v>924351.91321423033</c:v>
                </c:pt>
                <c:pt idx="265">
                  <c:v>1207341.0072275065</c:v>
                </c:pt>
                <c:pt idx="266">
                  <c:v>1798134.202989256</c:v>
                </c:pt>
                <c:pt idx="267">
                  <c:v>2234290.6566900453</c:v>
                </c:pt>
                <c:pt idx="268">
                  <c:v>2919285.9367179777</c:v>
                </c:pt>
                <c:pt idx="269">
                  <c:v>3352891.9981114194</c:v>
                </c:pt>
                <c:pt idx="270">
                  <c:v>3182762.9338775496</c:v>
                </c:pt>
                <c:pt idx="271">
                  <c:v>3017616.7212906154</c:v>
                </c:pt>
                <c:pt idx="272">
                  <c:v>2216553.8114046743</c:v>
                </c:pt>
                <c:pt idx="273">
                  <c:v>1654812.2847172897</c:v>
                </c:pt>
                <c:pt idx="274">
                  <c:v>1196800.3568781719</c:v>
                </c:pt>
                <c:pt idx="275">
                  <c:v>926653.90419284953</c:v>
                </c:pt>
                <c:pt idx="276">
                  <c:v>921244.84795972856</c:v>
                </c:pt>
                <c:pt idx="277">
                  <c:v>1170381.5886389096</c:v>
                </c:pt>
                <c:pt idx="278">
                  <c:v>1798134.202989256</c:v>
                </c:pt>
                <c:pt idx="279">
                  <c:v>2234290.6566900453</c:v>
                </c:pt>
                <c:pt idx="280">
                  <c:v>2919285.9367179777</c:v>
                </c:pt>
                <c:pt idx="281">
                  <c:v>3352891.9981114194</c:v>
                </c:pt>
                <c:pt idx="282">
                  <c:v>3182762.9338775496</c:v>
                </c:pt>
                <c:pt idx="283">
                  <c:v>3017616.7212906154</c:v>
                </c:pt>
                <c:pt idx="284">
                  <c:v>2216553.8114046743</c:v>
                </c:pt>
                <c:pt idx="285">
                  <c:v>1654812.2847172897</c:v>
                </c:pt>
                <c:pt idx="286">
                  <c:v>1196800.3568781719</c:v>
                </c:pt>
                <c:pt idx="287">
                  <c:v>926653.90419284953</c:v>
                </c:pt>
                <c:pt idx="288">
                  <c:v>921244.84795972856</c:v>
                </c:pt>
                <c:pt idx="289">
                  <c:v>1170381.5886389096</c:v>
                </c:pt>
                <c:pt idx="290">
                  <c:v>1798134.202989256</c:v>
                </c:pt>
                <c:pt idx="291">
                  <c:v>2234290.6566900453</c:v>
                </c:pt>
                <c:pt idx="292">
                  <c:v>2919285.9367179777</c:v>
                </c:pt>
                <c:pt idx="293">
                  <c:v>3352891.9981114194</c:v>
                </c:pt>
                <c:pt idx="294">
                  <c:v>3182762.9338775496</c:v>
                </c:pt>
                <c:pt idx="295">
                  <c:v>3017616.7212906154</c:v>
                </c:pt>
                <c:pt idx="296">
                  <c:v>2216553.8114046743</c:v>
                </c:pt>
                <c:pt idx="297">
                  <c:v>1654812.2847172897</c:v>
                </c:pt>
                <c:pt idx="298">
                  <c:v>1196800.3568781719</c:v>
                </c:pt>
                <c:pt idx="299">
                  <c:v>926653.90419284953</c:v>
                </c:pt>
                <c:pt idx="300">
                  <c:v>921244.84795972856</c:v>
                </c:pt>
                <c:pt idx="301">
                  <c:v>1170381.5886389096</c:v>
                </c:pt>
                <c:pt idx="302">
                  <c:v>1798134.202989256</c:v>
                </c:pt>
                <c:pt idx="303">
                  <c:v>2234290.6566900453</c:v>
                </c:pt>
                <c:pt idx="304">
                  <c:v>2919285.9367179777</c:v>
                </c:pt>
                <c:pt idx="305">
                  <c:v>3352891.9981114194</c:v>
                </c:pt>
                <c:pt idx="306">
                  <c:v>3182762.9338775496</c:v>
                </c:pt>
                <c:pt idx="307">
                  <c:v>3017616.7212906154</c:v>
                </c:pt>
                <c:pt idx="308">
                  <c:v>2216553.8114046743</c:v>
                </c:pt>
                <c:pt idx="309">
                  <c:v>1654812.2847172897</c:v>
                </c:pt>
                <c:pt idx="310">
                  <c:v>1196800.3568781719</c:v>
                </c:pt>
                <c:pt idx="311">
                  <c:v>926653.90419284953</c:v>
                </c:pt>
                <c:pt idx="312">
                  <c:v>924351.91321423033</c:v>
                </c:pt>
                <c:pt idx="313">
                  <c:v>1207341.0072275065</c:v>
                </c:pt>
                <c:pt idx="314">
                  <c:v>1798134.202989256</c:v>
                </c:pt>
                <c:pt idx="315">
                  <c:v>2234290.6566900453</c:v>
                </c:pt>
                <c:pt idx="316">
                  <c:v>2919285.9367179777</c:v>
                </c:pt>
                <c:pt idx="317">
                  <c:v>3352891.9981114194</c:v>
                </c:pt>
                <c:pt idx="318">
                  <c:v>3182762.9338775496</c:v>
                </c:pt>
                <c:pt idx="319">
                  <c:v>3017616.7212906154</c:v>
                </c:pt>
                <c:pt idx="320">
                  <c:v>2216553.8114046743</c:v>
                </c:pt>
                <c:pt idx="321">
                  <c:v>1654812.2847172897</c:v>
                </c:pt>
                <c:pt idx="322">
                  <c:v>1196800.3568781719</c:v>
                </c:pt>
                <c:pt idx="323">
                  <c:v>926653.90419284953</c:v>
                </c:pt>
                <c:pt idx="324">
                  <c:v>921244.84795972856</c:v>
                </c:pt>
                <c:pt idx="325">
                  <c:v>1170381.5886389096</c:v>
                </c:pt>
                <c:pt idx="326">
                  <c:v>1798134.202989256</c:v>
                </c:pt>
                <c:pt idx="327">
                  <c:v>2234290.6566900453</c:v>
                </c:pt>
                <c:pt idx="328">
                  <c:v>2919285.9367179777</c:v>
                </c:pt>
                <c:pt idx="329">
                  <c:v>3352891.9981114194</c:v>
                </c:pt>
                <c:pt idx="330">
                  <c:v>3182762.9338775496</c:v>
                </c:pt>
                <c:pt idx="331">
                  <c:v>3017616.7212906154</c:v>
                </c:pt>
                <c:pt idx="332">
                  <c:v>2216553.8114046743</c:v>
                </c:pt>
                <c:pt idx="333">
                  <c:v>1654812.2847172897</c:v>
                </c:pt>
                <c:pt idx="334">
                  <c:v>1196800.3568781719</c:v>
                </c:pt>
                <c:pt idx="335">
                  <c:v>926653.90419284953</c:v>
                </c:pt>
                <c:pt idx="336">
                  <c:v>921244.84795972856</c:v>
                </c:pt>
                <c:pt idx="337">
                  <c:v>1170381.5886389096</c:v>
                </c:pt>
                <c:pt idx="338">
                  <c:v>1798134.202989256</c:v>
                </c:pt>
                <c:pt idx="339">
                  <c:v>2234290.6566900453</c:v>
                </c:pt>
                <c:pt idx="340">
                  <c:v>2919285.9367179777</c:v>
                </c:pt>
                <c:pt idx="341">
                  <c:v>3352891.9981114194</c:v>
                </c:pt>
                <c:pt idx="342">
                  <c:v>3182762.9338775496</c:v>
                </c:pt>
                <c:pt idx="343">
                  <c:v>3017616.7212906154</c:v>
                </c:pt>
                <c:pt idx="344">
                  <c:v>2216553.8114046743</c:v>
                </c:pt>
                <c:pt idx="345">
                  <c:v>1654812.2847172897</c:v>
                </c:pt>
                <c:pt idx="346">
                  <c:v>1196800.3568781719</c:v>
                </c:pt>
                <c:pt idx="347">
                  <c:v>926653.90419284953</c:v>
                </c:pt>
                <c:pt idx="348">
                  <c:v>921244.84795972856</c:v>
                </c:pt>
                <c:pt idx="349">
                  <c:v>1170381.5886389096</c:v>
                </c:pt>
                <c:pt idx="350">
                  <c:v>1798134.202989256</c:v>
                </c:pt>
                <c:pt idx="351">
                  <c:v>2234290.6566900453</c:v>
                </c:pt>
                <c:pt idx="352">
                  <c:v>2919285.9367179777</c:v>
                </c:pt>
                <c:pt idx="353">
                  <c:v>3352891.9981114194</c:v>
                </c:pt>
                <c:pt idx="354">
                  <c:v>3182762.9338775496</c:v>
                </c:pt>
                <c:pt idx="355">
                  <c:v>3017616.7212906154</c:v>
                </c:pt>
                <c:pt idx="356">
                  <c:v>2216553.8114046743</c:v>
                </c:pt>
                <c:pt idx="357">
                  <c:v>1654812.2847172897</c:v>
                </c:pt>
                <c:pt idx="358">
                  <c:v>1196800.3568781719</c:v>
                </c:pt>
                <c:pt idx="359">
                  <c:v>926653.90419284953</c:v>
                </c:pt>
                <c:pt idx="360">
                  <c:v>924351.91321423033</c:v>
                </c:pt>
                <c:pt idx="361">
                  <c:v>1207341.0072275065</c:v>
                </c:pt>
                <c:pt idx="362">
                  <c:v>1798134.202989256</c:v>
                </c:pt>
                <c:pt idx="363">
                  <c:v>2234290.6566900453</c:v>
                </c:pt>
                <c:pt idx="364">
                  <c:v>2919285.9367179777</c:v>
                </c:pt>
                <c:pt idx="365">
                  <c:v>3352891.9981114194</c:v>
                </c:pt>
                <c:pt idx="366">
                  <c:v>3182762.9338775496</c:v>
                </c:pt>
                <c:pt idx="367">
                  <c:v>3017616.7212906154</c:v>
                </c:pt>
                <c:pt idx="368">
                  <c:v>2216553.8114046743</c:v>
                </c:pt>
                <c:pt idx="369">
                  <c:v>1654812.2847172897</c:v>
                </c:pt>
                <c:pt idx="370">
                  <c:v>1196800.3568781719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77-4C6B-AFE6-6ACA7626B3B8}"/>
            </c:ext>
          </c:extLst>
        </c:ser>
        <c:ser>
          <c:idx val="4"/>
          <c:order val="4"/>
          <c:tx>
            <c:strRef>
              <c:f>total_loadRed_CC!$H$1</c:f>
              <c:strCache>
                <c:ptCount val="1"/>
                <c:pt idx="0">
                  <c:v>KU &amp; ODP_2022BP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total_loadRed_CC!$A$1:$A$373</c15:sqref>
                  </c15:fullRef>
                </c:ext>
              </c:extLst>
              <c:f>total_loadRed_CC!$A$2:$A$373</c:f>
              <c:strCache>
                <c:ptCount val="372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2022</c:v>
                </c:pt>
                <c:pt idx="11">
                  <c:v>2022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2023</c:v>
                </c:pt>
                <c:pt idx="23">
                  <c:v>2023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2024</c:v>
                </c:pt>
                <c:pt idx="35">
                  <c:v>2024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  <c:pt idx="46">
                  <c:v>2025</c:v>
                </c:pt>
                <c:pt idx="47">
                  <c:v>2025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2026</c:v>
                </c:pt>
                <c:pt idx="58">
                  <c:v>2026</c:v>
                </c:pt>
                <c:pt idx="59">
                  <c:v>2026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2027</c:v>
                </c:pt>
                <c:pt idx="70">
                  <c:v>2027</c:v>
                </c:pt>
                <c:pt idx="71">
                  <c:v>2027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2028</c:v>
                </c:pt>
                <c:pt idx="82">
                  <c:v>2028</c:v>
                </c:pt>
                <c:pt idx="83">
                  <c:v>2028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2029</c:v>
                </c:pt>
                <c:pt idx="94">
                  <c:v>2029</c:v>
                </c:pt>
                <c:pt idx="95">
                  <c:v>2029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2030</c:v>
                </c:pt>
                <c:pt idx="106">
                  <c:v>2030</c:v>
                </c:pt>
                <c:pt idx="107">
                  <c:v>2030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2031</c:v>
                </c:pt>
                <c:pt idx="118">
                  <c:v>2031</c:v>
                </c:pt>
                <c:pt idx="119">
                  <c:v>2031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2032</c:v>
                </c:pt>
                <c:pt idx="130">
                  <c:v>2032</c:v>
                </c:pt>
                <c:pt idx="131">
                  <c:v>2032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2033</c:v>
                </c:pt>
                <c:pt idx="142">
                  <c:v>2033</c:v>
                </c:pt>
                <c:pt idx="143">
                  <c:v>2033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2034</c:v>
                </c:pt>
                <c:pt idx="154">
                  <c:v>2034</c:v>
                </c:pt>
                <c:pt idx="155">
                  <c:v>2034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2035</c:v>
                </c:pt>
                <c:pt idx="166">
                  <c:v>2035</c:v>
                </c:pt>
                <c:pt idx="167">
                  <c:v>2035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2036</c:v>
                </c:pt>
                <c:pt idx="178">
                  <c:v>2036</c:v>
                </c:pt>
                <c:pt idx="179">
                  <c:v>2036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2037</c:v>
                </c:pt>
                <c:pt idx="190">
                  <c:v>2037</c:v>
                </c:pt>
                <c:pt idx="191">
                  <c:v>2037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2038</c:v>
                </c:pt>
                <c:pt idx="202">
                  <c:v>2038</c:v>
                </c:pt>
                <c:pt idx="203">
                  <c:v>2038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2039</c:v>
                </c:pt>
                <c:pt idx="214">
                  <c:v>2039</c:v>
                </c:pt>
                <c:pt idx="215">
                  <c:v>2039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2040</c:v>
                </c:pt>
                <c:pt idx="226">
                  <c:v>2040</c:v>
                </c:pt>
                <c:pt idx="227">
                  <c:v>2040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2041</c:v>
                </c:pt>
                <c:pt idx="238">
                  <c:v>2041</c:v>
                </c:pt>
                <c:pt idx="239">
                  <c:v>2041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2042</c:v>
                </c:pt>
                <c:pt idx="250">
                  <c:v>2042</c:v>
                </c:pt>
                <c:pt idx="251">
                  <c:v>2042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2043</c:v>
                </c:pt>
                <c:pt idx="262">
                  <c:v>2043</c:v>
                </c:pt>
                <c:pt idx="263">
                  <c:v>2043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2044</c:v>
                </c:pt>
                <c:pt idx="274">
                  <c:v>2044</c:v>
                </c:pt>
                <c:pt idx="275">
                  <c:v>2044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2045</c:v>
                </c:pt>
                <c:pt idx="286">
                  <c:v>2045</c:v>
                </c:pt>
                <c:pt idx="287">
                  <c:v>2045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2046</c:v>
                </c:pt>
                <c:pt idx="298">
                  <c:v>2046</c:v>
                </c:pt>
                <c:pt idx="299">
                  <c:v>2046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2047</c:v>
                </c:pt>
                <c:pt idx="310">
                  <c:v>2047</c:v>
                </c:pt>
                <c:pt idx="311">
                  <c:v>2047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2048</c:v>
                </c:pt>
                <c:pt idx="322">
                  <c:v>2048</c:v>
                </c:pt>
                <c:pt idx="323">
                  <c:v>2048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2049</c:v>
                </c:pt>
                <c:pt idx="334">
                  <c:v>2049</c:v>
                </c:pt>
                <c:pt idx="335">
                  <c:v>2049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2050</c:v>
                </c:pt>
                <c:pt idx="346">
                  <c:v>2050</c:v>
                </c:pt>
                <c:pt idx="347">
                  <c:v>2050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2051</c:v>
                </c:pt>
                <c:pt idx="358">
                  <c:v>2051</c:v>
                </c:pt>
                <c:pt idx="359">
                  <c:v>2051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2052</c:v>
                </c:pt>
                <c:pt idx="370">
                  <c:v>2052</c:v>
                </c:pt>
                <c:pt idx="371">
                  <c:v>2052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total_loadRed_CC!$H$2:$H$373</c15:sqref>
                  </c15:fullRef>
                </c:ext>
              </c:extLst>
              <c:f>total_loadRed_CC!$H$3:$H$373</c:f>
              <c:numCache>
                <c:formatCode>_(* #,##0_);_(* \(#,##0\);_(* "-"??_);_(@_)</c:formatCode>
                <c:ptCount val="371"/>
                <c:pt idx="0">
                  <c:v>253738.97493469631</c:v>
                </c:pt>
                <c:pt idx="1">
                  <c:v>321246.31155408814</c:v>
                </c:pt>
                <c:pt idx="2">
                  <c:v>427528.89713413396</c:v>
                </c:pt>
                <c:pt idx="3">
                  <c:v>565421.65988792537</c:v>
                </c:pt>
                <c:pt idx="4">
                  <c:v>842328.55820534448</c:v>
                </c:pt>
                <c:pt idx="5">
                  <c:v>936250.31599393894</c:v>
                </c:pt>
                <c:pt idx="6">
                  <c:v>875451.2135481931</c:v>
                </c:pt>
                <c:pt idx="7">
                  <c:v>754531.97747190436</c:v>
                </c:pt>
                <c:pt idx="8">
                  <c:v>506357.86956688552</c:v>
                </c:pt>
                <c:pt idx="9">
                  <c:v>326146.56493715546</c:v>
                </c:pt>
                <c:pt idx="10">
                  <c:v>241218.21224722179</c:v>
                </c:pt>
                <c:pt idx="11">
                  <c:v>243591.84679987957</c:v>
                </c:pt>
                <c:pt idx="12">
                  <c:v>295821.468949267</c:v>
                </c:pt>
                <c:pt idx="13">
                  <c:v>352654.34811478754</c:v>
                </c:pt>
                <c:pt idx="14">
                  <c:v>519882.60200093425</c:v>
                </c:pt>
                <c:pt idx="15">
                  <c:v>593702.0834244712</c:v>
                </c:pt>
                <c:pt idx="16">
                  <c:v>972166.99921528751</c:v>
                </c:pt>
                <c:pt idx="17">
                  <c:v>1073434.1007069023</c:v>
                </c:pt>
                <c:pt idx="18">
                  <c:v>892994.03760628938</c:v>
                </c:pt>
                <c:pt idx="19">
                  <c:v>872910.67216783145</c:v>
                </c:pt>
                <c:pt idx="20">
                  <c:v>508161.6705360557</c:v>
                </c:pt>
                <c:pt idx="21">
                  <c:v>346966.36432515178</c:v>
                </c:pt>
                <c:pt idx="22">
                  <c:v>251147.72470604908</c:v>
                </c:pt>
                <c:pt idx="23">
                  <c:v>246249.70192211683</c:v>
                </c:pt>
                <c:pt idx="24">
                  <c:v>328620.39929290093</c:v>
                </c:pt>
                <c:pt idx="25">
                  <c:v>377593.97148788261</c:v>
                </c:pt>
                <c:pt idx="26">
                  <c:v>517570.60053488082</c:v>
                </c:pt>
                <c:pt idx="27">
                  <c:v>726945.13350380573</c:v>
                </c:pt>
                <c:pt idx="28">
                  <c:v>1104773.8546414999</c:v>
                </c:pt>
                <c:pt idx="29">
                  <c:v>1140108.0125627297</c:v>
                </c:pt>
                <c:pt idx="30">
                  <c:v>1172523.3921332108</c:v>
                </c:pt>
                <c:pt idx="31">
                  <c:v>1020149.8157535393</c:v>
                </c:pt>
                <c:pt idx="32">
                  <c:v>619348.79980028002</c:v>
                </c:pt>
                <c:pt idx="33">
                  <c:v>425531.77221988305</c:v>
                </c:pt>
                <c:pt idx="34">
                  <c:v>323061.79479264247</c:v>
                </c:pt>
                <c:pt idx="35">
                  <c:v>315190.86067926034</c:v>
                </c:pt>
                <c:pt idx="36">
                  <c:v>394304.71315055137</c:v>
                </c:pt>
                <c:pt idx="37">
                  <c:v>472528.47041673952</c:v>
                </c:pt>
                <c:pt idx="38">
                  <c:v>676745.27624144522</c:v>
                </c:pt>
                <c:pt idx="39">
                  <c:v>914783.72062917647</c:v>
                </c:pt>
                <c:pt idx="40">
                  <c:v>1353554.237493682</c:v>
                </c:pt>
                <c:pt idx="41">
                  <c:v>1548435.4458312681</c:v>
                </c:pt>
                <c:pt idx="42">
                  <c:v>1533007.1107225874</c:v>
                </c:pt>
                <c:pt idx="43">
                  <c:v>1280787.2445808209</c:v>
                </c:pt>
                <c:pt idx="44">
                  <c:v>820122.79122350574</c:v>
                </c:pt>
                <c:pt idx="45">
                  <c:v>566937.16302306985</c:v>
                </c:pt>
                <c:pt idx="46">
                  <c:v>433098.07224550686</c:v>
                </c:pt>
                <c:pt idx="47">
                  <c:v>440308.18186579621</c:v>
                </c:pt>
                <c:pt idx="48">
                  <c:v>565910.90192169312</c:v>
                </c:pt>
                <c:pt idx="49">
                  <c:v>684511.74221557868</c:v>
                </c:pt>
                <c:pt idx="50">
                  <c:v>1060513.3147802711</c:v>
                </c:pt>
                <c:pt idx="51">
                  <c:v>1319783.1102172763</c:v>
                </c:pt>
                <c:pt idx="52">
                  <c:v>1921821.618266905</c:v>
                </c:pt>
                <c:pt idx="53">
                  <c:v>2441057.4830178116</c:v>
                </c:pt>
                <c:pt idx="54">
                  <c:v>2323701.9854618339</c:v>
                </c:pt>
                <c:pt idx="55">
                  <c:v>1865763.2729878346</c:v>
                </c:pt>
                <c:pt idx="56">
                  <c:v>1284907.4378615636</c:v>
                </c:pt>
                <c:pt idx="57">
                  <c:v>888959.86300036649</c:v>
                </c:pt>
                <c:pt idx="58">
                  <c:v>685643.78460213984</c:v>
                </c:pt>
                <c:pt idx="59">
                  <c:v>710257.01285004057</c:v>
                </c:pt>
                <c:pt idx="60">
                  <c:v>918854.46656794101</c:v>
                </c:pt>
                <c:pt idx="61">
                  <c:v>1134693.8804306132</c:v>
                </c:pt>
                <c:pt idx="62">
                  <c:v>1749987.0747926764</c:v>
                </c:pt>
                <c:pt idx="63">
                  <c:v>2303375.8074972946</c:v>
                </c:pt>
                <c:pt idx="64">
                  <c:v>3307147.7155783488</c:v>
                </c:pt>
                <c:pt idx="65">
                  <c:v>4208449.1558164963</c:v>
                </c:pt>
                <c:pt idx="66">
                  <c:v>3686514.794283954</c:v>
                </c:pt>
                <c:pt idx="67">
                  <c:v>3287146.8754142784</c:v>
                </c:pt>
                <c:pt idx="68">
                  <c:v>1994324.2444443381</c:v>
                </c:pt>
                <c:pt idx="69">
                  <c:v>1331391.9627171357</c:v>
                </c:pt>
                <c:pt idx="70">
                  <c:v>988914.09169554838</c:v>
                </c:pt>
                <c:pt idx="71">
                  <c:v>966239.310143732</c:v>
                </c:pt>
                <c:pt idx="72">
                  <c:v>1201070.9206292962</c:v>
                </c:pt>
                <c:pt idx="73">
                  <c:v>1446318.03418658</c:v>
                </c:pt>
                <c:pt idx="74">
                  <c:v>2124042.492781274</c:v>
                </c:pt>
                <c:pt idx="75">
                  <c:v>2497799.6027921415</c:v>
                </c:pt>
                <c:pt idx="76">
                  <c:v>4044518.8063400318</c:v>
                </c:pt>
                <c:pt idx="77">
                  <c:v>4481849.973350592</c:v>
                </c:pt>
                <c:pt idx="78">
                  <c:v>3757728.1398385097</c:v>
                </c:pt>
                <c:pt idx="79">
                  <c:v>3728537.9453028645</c:v>
                </c:pt>
                <c:pt idx="80">
                  <c:v>2198628.1151999873</c:v>
                </c:pt>
                <c:pt idx="81">
                  <c:v>1500500.6258039717</c:v>
                </c:pt>
                <c:pt idx="82">
                  <c:v>1086352.6729639748</c:v>
                </c:pt>
                <c:pt idx="83">
                  <c:v>1072609.8775032903</c:v>
                </c:pt>
                <c:pt idx="84">
                  <c:v>1381290.9151395927</c:v>
                </c:pt>
                <c:pt idx="85">
                  <c:v>1715542.4228882974</c:v>
                </c:pt>
                <c:pt idx="86">
                  <c:v>2465197.430161126</c:v>
                </c:pt>
                <c:pt idx="87">
                  <c:v>3136717.4216092872</c:v>
                </c:pt>
                <c:pt idx="88">
                  <c:v>4940400.3067390528</c:v>
                </c:pt>
                <c:pt idx="89">
                  <c:v>5268319.6067809453</c:v>
                </c:pt>
                <c:pt idx="90">
                  <c:v>4796866.4457398457</c:v>
                </c:pt>
                <c:pt idx="91">
                  <c:v>4346179.3543932624</c:v>
                </c:pt>
                <c:pt idx="92">
                  <c:v>2710034.4516849634</c:v>
                </c:pt>
                <c:pt idx="93">
                  <c:v>1811811.2713453001</c:v>
                </c:pt>
                <c:pt idx="94">
                  <c:v>1326221.6147051696</c:v>
                </c:pt>
                <c:pt idx="95">
                  <c:v>1275378.3723254837</c:v>
                </c:pt>
                <c:pt idx="96">
                  <c:v>1593355.1576705351</c:v>
                </c:pt>
                <c:pt idx="97">
                  <c:v>1907754.9260204313</c:v>
                </c:pt>
                <c:pt idx="98">
                  <c:v>2636657.4556163722</c:v>
                </c:pt>
                <c:pt idx="99">
                  <c:v>3419921.2212748728</c:v>
                </c:pt>
                <c:pt idx="100">
                  <c:v>5063032.0585481124</c:v>
                </c:pt>
                <c:pt idx="101">
                  <c:v>5020298.0668513225</c:v>
                </c:pt>
                <c:pt idx="102">
                  <c:v>5033446.5935739549</c:v>
                </c:pt>
                <c:pt idx="103">
                  <c:v>4346179.3543932624</c:v>
                </c:pt>
                <c:pt idx="104">
                  <c:v>2682143.874137606</c:v>
                </c:pt>
                <c:pt idx="105">
                  <c:v>1802752.2149885742</c:v>
                </c:pt>
                <c:pt idx="106">
                  <c:v>1345258.2886004588</c:v>
                </c:pt>
                <c:pt idx="107">
                  <c:v>1281384.8638748971</c:v>
                </c:pt>
                <c:pt idx="108">
                  <c:v>1587963.0928391628</c:v>
                </c:pt>
                <c:pt idx="109">
                  <c:v>1904431.3111667375</c:v>
                </c:pt>
                <c:pt idx="110">
                  <c:v>2671812.8883579238</c:v>
                </c:pt>
                <c:pt idx="111">
                  <c:v>3391796.8691262305</c:v>
                </c:pt>
                <c:pt idx="112">
                  <c:v>4817791.4432121897</c:v>
                </c:pt>
                <c:pt idx="113">
                  <c:v>5259767.1398868188</c:v>
                </c:pt>
                <c:pt idx="114">
                  <c:v>5041604.5297061624</c:v>
                </c:pt>
                <c:pt idx="115">
                  <c:v>4150466.3089314546</c:v>
                </c:pt>
                <c:pt idx="116">
                  <c:v>2682143.874137606</c:v>
                </c:pt>
                <c:pt idx="117">
                  <c:v>1799732.5295363318</c:v>
                </c:pt>
                <c:pt idx="118">
                  <c:v>1341027.9166237279</c:v>
                </c:pt>
                <c:pt idx="119">
                  <c:v>1287391.3554243108</c:v>
                </c:pt>
                <c:pt idx="120">
                  <c:v>1587963.0928391628</c:v>
                </c:pt>
                <c:pt idx="121">
                  <c:v>1921049.3854352082</c:v>
                </c:pt>
                <c:pt idx="122">
                  <c:v>2808040.1902314373</c:v>
                </c:pt>
                <c:pt idx="123">
                  <c:v>3476169.9255721574</c:v>
                </c:pt>
                <c:pt idx="124">
                  <c:v>4635838.7286081156</c:v>
                </c:pt>
                <c:pt idx="125">
                  <c:v>5507788.6798164416</c:v>
                </c:pt>
                <c:pt idx="126">
                  <c:v>4796866.4457398457</c:v>
                </c:pt>
                <c:pt idx="127">
                  <c:v>4130220.1318147164</c:v>
                </c:pt>
                <c:pt idx="128">
                  <c:v>2705386.0220937375</c:v>
                </c:pt>
                <c:pt idx="129">
                  <c:v>1805771.9004408156</c:v>
                </c:pt>
                <c:pt idx="130">
                  <c:v>1338912.7306353622</c:v>
                </c:pt>
                <c:pt idx="131">
                  <c:v>1285389.1915745065</c:v>
                </c:pt>
                <c:pt idx="132">
                  <c:v>1569090.8659293598</c:v>
                </c:pt>
                <c:pt idx="133">
                  <c:v>1924373.0002889019</c:v>
                </c:pt>
                <c:pt idx="134">
                  <c:v>2909112.0593633987</c:v>
                </c:pt>
                <c:pt idx="135">
                  <c:v>3217425.8858046513</c:v>
                </c:pt>
                <c:pt idx="136">
                  <c:v>4857346.3811695958</c:v>
                </c:pt>
                <c:pt idx="137">
                  <c:v>5507788.6798164416</c:v>
                </c:pt>
                <c:pt idx="138">
                  <c:v>4568444.2340379478</c:v>
                </c:pt>
                <c:pt idx="139">
                  <c:v>4325933.1772765238</c:v>
                </c:pt>
                <c:pt idx="140">
                  <c:v>2714682.8812761903</c:v>
                </c:pt>
                <c:pt idx="141">
                  <c:v>1802752.2149885742</c:v>
                </c:pt>
                <c:pt idx="142">
                  <c:v>1330451.9866819002</c:v>
                </c:pt>
                <c:pt idx="143">
                  <c:v>1291395.6831239201</c:v>
                </c:pt>
                <c:pt idx="144">
                  <c:v>1569090.8659293598</c:v>
                </c:pt>
                <c:pt idx="145">
                  <c:v>1921049.3854352082</c:v>
                </c:pt>
                <c:pt idx="146">
                  <c:v>2816829.0484168245</c:v>
                </c:pt>
                <c:pt idx="147">
                  <c:v>3178051.7927965522</c:v>
                </c:pt>
                <c:pt idx="148">
                  <c:v>5078854.0337310759</c:v>
                </c:pt>
                <c:pt idx="149">
                  <c:v>5507788.6798164416</c:v>
                </c:pt>
                <c:pt idx="150">
                  <c:v>4568444.2340379478</c:v>
                </c:pt>
                <c:pt idx="151">
                  <c:v>4535143.6741494918</c:v>
                </c:pt>
                <c:pt idx="152">
                  <c:v>2710034.4516849634</c:v>
                </c:pt>
                <c:pt idx="153">
                  <c:v>1820870.3277020259</c:v>
                </c:pt>
                <c:pt idx="154">
                  <c:v>1302954.568833149</c:v>
                </c:pt>
                <c:pt idx="155">
                  <c:v>1247348.0784282202</c:v>
                </c:pt>
                <c:pt idx="156">
                  <c:v>1569090.8659293598</c:v>
                </c:pt>
                <c:pt idx="157">
                  <c:v>1950961.9191184556</c:v>
                </c:pt>
                <c:pt idx="158">
                  <c:v>2663024.0301725361</c:v>
                </c:pt>
                <c:pt idx="159">
                  <c:v>3324298.4239694909</c:v>
                </c:pt>
                <c:pt idx="160">
                  <c:v>5070943.0461395942</c:v>
                </c:pt>
                <c:pt idx="161">
                  <c:v>5268319.6067809453</c:v>
                </c:pt>
                <c:pt idx="162">
                  <c:v>4796866.4457398457</c:v>
                </c:pt>
                <c:pt idx="163">
                  <c:v>4346179.3543932624</c:v>
                </c:pt>
                <c:pt idx="164">
                  <c:v>2710034.4516849634</c:v>
                </c:pt>
                <c:pt idx="165">
                  <c:v>1811811.2713453001</c:v>
                </c:pt>
                <c:pt idx="166">
                  <c:v>1326221.6147051696</c:v>
                </c:pt>
                <c:pt idx="167">
                  <c:v>1275378.3723254837</c:v>
                </c:pt>
                <c:pt idx="168">
                  <c:v>1671540.0977254347</c:v>
                </c:pt>
                <c:pt idx="169">
                  <c:v>1904431.3111667375</c:v>
                </c:pt>
                <c:pt idx="170">
                  <c:v>2671812.8883579238</c:v>
                </c:pt>
                <c:pt idx="171">
                  <c:v>3391796.8691262305</c:v>
                </c:pt>
                <c:pt idx="172">
                  <c:v>4817791.4432121897</c:v>
                </c:pt>
                <c:pt idx="173">
                  <c:v>5259767.1398868188</c:v>
                </c:pt>
                <c:pt idx="174">
                  <c:v>5041604.5297061624</c:v>
                </c:pt>
                <c:pt idx="175">
                  <c:v>4150466.3089314546</c:v>
                </c:pt>
                <c:pt idx="176">
                  <c:v>2682143.874137606</c:v>
                </c:pt>
                <c:pt idx="177">
                  <c:v>1799732.5295363318</c:v>
                </c:pt>
                <c:pt idx="178">
                  <c:v>1341027.9166237279</c:v>
                </c:pt>
                <c:pt idx="179">
                  <c:v>1287391.3554243108</c:v>
                </c:pt>
                <c:pt idx="180">
                  <c:v>1587963.0928391628</c:v>
                </c:pt>
                <c:pt idx="181">
                  <c:v>1904431.3111667375</c:v>
                </c:pt>
                <c:pt idx="182">
                  <c:v>2830012.3356949063</c:v>
                </c:pt>
                <c:pt idx="183">
                  <c:v>3352422.7761181337</c:v>
                </c:pt>
                <c:pt idx="184">
                  <c:v>4588372.8030592287</c:v>
                </c:pt>
                <c:pt idx="185">
                  <c:v>5507788.6798164416</c:v>
                </c:pt>
                <c:pt idx="186">
                  <c:v>5025288.6574417427</c:v>
                </c:pt>
                <c:pt idx="187">
                  <c:v>3934507.0863529067</c:v>
                </c:pt>
                <c:pt idx="188">
                  <c:v>2705386.0220937375</c:v>
                </c:pt>
                <c:pt idx="189">
                  <c:v>1796712.8440840894</c:v>
                </c:pt>
                <c:pt idx="190">
                  <c:v>1336797.5446469972</c:v>
                </c:pt>
                <c:pt idx="191">
                  <c:v>1293397.8469737247</c:v>
                </c:pt>
                <c:pt idx="192">
                  <c:v>1587963.0928391628</c:v>
                </c:pt>
                <c:pt idx="193">
                  <c:v>1904431.3111667375</c:v>
                </c:pt>
                <c:pt idx="194">
                  <c:v>2873956.6266218466</c:v>
                </c:pt>
                <c:pt idx="195">
                  <c:v>3419921.2212748728</c:v>
                </c:pt>
                <c:pt idx="196">
                  <c:v>4635838.7286081156</c:v>
                </c:pt>
                <c:pt idx="197">
                  <c:v>5507788.6798164416</c:v>
                </c:pt>
                <c:pt idx="198">
                  <c:v>4796866.4457398457</c:v>
                </c:pt>
                <c:pt idx="199">
                  <c:v>4130220.1318147164</c:v>
                </c:pt>
                <c:pt idx="200">
                  <c:v>2705386.0220937375</c:v>
                </c:pt>
                <c:pt idx="201">
                  <c:v>1805771.9004408156</c:v>
                </c:pt>
                <c:pt idx="202">
                  <c:v>1338912.7306353622</c:v>
                </c:pt>
                <c:pt idx="203">
                  <c:v>1285389.1915745065</c:v>
                </c:pt>
                <c:pt idx="204">
                  <c:v>1569090.8659293598</c:v>
                </c:pt>
                <c:pt idx="205">
                  <c:v>1924373.0002889019</c:v>
                </c:pt>
                <c:pt idx="206">
                  <c:v>2939873.0630122558</c:v>
                </c:pt>
                <c:pt idx="207">
                  <c:v>3178051.7927965522</c:v>
                </c:pt>
                <c:pt idx="208">
                  <c:v>4857346.3811695958</c:v>
                </c:pt>
                <c:pt idx="209">
                  <c:v>5507788.6798164416</c:v>
                </c:pt>
                <c:pt idx="210">
                  <c:v>4568444.2340379478</c:v>
                </c:pt>
                <c:pt idx="211">
                  <c:v>4535143.6741494918</c:v>
                </c:pt>
                <c:pt idx="212">
                  <c:v>2705386.0220937375</c:v>
                </c:pt>
                <c:pt idx="213">
                  <c:v>1808791.5858930575</c:v>
                </c:pt>
                <c:pt idx="214">
                  <c:v>1334682.3586586318</c:v>
                </c:pt>
                <c:pt idx="215">
                  <c:v>1283387.0277247017</c:v>
                </c:pt>
                <c:pt idx="216">
                  <c:v>1569090.8659293598</c:v>
                </c:pt>
                <c:pt idx="217">
                  <c:v>1927696.6151425962</c:v>
                </c:pt>
                <c:pt idx="218">
                  <c:v>2693785.0338213933</c:v>
                </c:pt>
                <c:pt idx="219">
                  <c:v>3324298.4239694909</c:v>
                </c:pt>
                <c:pt idx="220">
                  <c:v>5070943.0461395942</c:v>
                </c:pt>
                <c:pt idx="221">
                  <c:v>5268319.6067809453</c:v>
                </c:pt>
                <c:pt idx="222">
                  <c:v>4796866.4457398457</c:v>
                </c:pt>
                <c:pt idx="223">
                  <c:v>4346179.3543932624</c:v>
                </c:pt>
                <c:pt idx="224">
                  <c:v>2710034.4516849634</c:v>
                </c:pt>
                <c:pt idx="225">
                  <c:v>1811811.2713453001</c:v>
                </c:pt>
                <c:pt idx="226">
                  <c:v>1326221.6147051696</c:v>
                </c:pt>
                <c:pt idx="227">
                  <c:v>1275378.3723254837</c:v>
                </c:pt>
                <c:pt idx="228">
                  <c:v>1593355.1576705351</c:v>
                </c:pt>
                <c:pt idx="229">
                  <c:v>1907754.9260204313</c:v>
                </c:pt>
                <c:pt idx="230">
                  <c:v>2636657.4556163722</c:v>
                </c:pt>
                <c:pt idx="231">
                  <c:v>3419921.2212748728</c:v>
                </c:pt>
                <c:pt idx="232">
                  <c:v>5063032.0585481124</c:v>
                </c:pt>
                <c:pt idx="233">
                  <c:v>5020298.0668513225</c:v>
                </c:pt>
                <c:pt idx="234">
                  <c:v>5033446.5935739549</c:v>
                </c:pt>
                <c:pt idx="235">
                  <c:v>4346179.3543932624</c:v>
                </c:pt>
                <c:pt idx="236">
                  <c:v>2682143.874137606</c:v>
                </c:pt>
                <c:pt idx="237">
                  <c:v>1802752.2149885742</c:v>
                </c:pt>
                <c:pt idx="238">
                  <c:v>1345258.2886004588</c:v>
                </c:pt>
                <c:pt idx="239">
                  <c:v>1281384.8638748971</c:v>
                </c:pt>
                <c:pt idx="240">
                  <c:v>1587963.0928391628</c:v>
                </c:pt>
                <c:pt idx="241">
                  <c:v>1904431.3111667375</c:v>
                </c:pt>
                <c:pt idx="242">
                  <c:v>2702573.8920067819</c:v>
                </c:pt>
                <c:pt idx="243">
                  <c:v>3352422.7761181337</c:v>
                </c:pt>
                <c:pt idx="244">
                  <c:v>4817791.4432121897</c:v>
                </c:pt>
                <c:pt idx="245">
                  <c:v>5259767.1398868188</c:v>
                </c:pt>
                <c:pt idx="246">
                  <c:v>5041604.5297061624</c:v>
                </c:pt>
                <c:pt idx="247">
                  <c:v>4150466.3089314546</c:v>
                </c:pt>
                <c:pt idx="248">
                  <c:v>2682143.874137606</c:v>
                </c:pt>
                <c:pt idx="249">
                  <c:v>1799732.5295363318</c:v>
                </c:pt>
                <c:pt idx="250">
                  <c:v>1341027.9166237279</c:v>
                </c:pt>
                <c:pt idx="251">
                  <c:v>1287391.3554243108</c:v>
                </c:pt>
                <c:pt idx="252">
                  <c:v>1587963.0928391628</c:v>
                </c:pt>
                <c:pt idx="253">
                  <c:v>1921049.3854352082</c:v>
                </c:pt>
                <c:pt idx="254">
                  <c:v>2684996.1756360061</c:v>
                </c:pt>
                <c:pt idx="255">
                  <c:v>3509919.1481505283</c:v>
                </c:pt>
                <c:pt idx="256">
                  <c:v>4588372.8030592287</c:v>
                </c:pt>
                <c:pt idx="257">
                  <c:v>5507788.6798164416</c:v>
                </c:pt>
                <c:pt idx="258">
                  <c:v>5025288.6574417427</c:v>
                </c:pt>
                <c:pt idx="259">
                  <c:v>4130220.1318147164</c:v>
                </c:pt>
                <c:pt idx="260">
                  <c:v>2705386.0220937375</c:v>
                </c:pt>
                <c:pt idx="261">
                  <c:v>1808791.5858930575</c:v>
                </c:pt>
                <c:pt idx="262">
                  <c:v>1336797.5446469972</c:v>
                </c:pt>
                <c:pt idx="263">
                  <c:v>1285389.1915745065</c:v>
                </c:pt>
                <c:pt idx="264">
                  <c:v>1587963.0928391628</c:v>
                </c:pt>
                <c:pt idx="265">
                  <c:v>1901107.6963130438</c:v>
                </c:pt>
                <c:pt idx="266">
                  <c:v>2909112.0593633987</c:v>
                </c:pt>
                <c:pt idx="267">
                  <c:v>3217425.8858046513</c:v>
                </c:pt>
                <c:pt idx="268">
                  <c:v>4857346.3811695958</c:v>
                </c:pt>
                <c:pt idx="269">
                  <c:v>5507788.6798164416</c:v>
                </c:pt>
                <c:pt idx="270">
                  <c:v>4568444.2340379478</c:v>
                </c:pt>
                <c:pt idx="271">
                  <c:v>4325933.1772765238</c:v>
                </c:pt>
                <c:pt idx="272">
                  <c:v>2714682.8812761903</c:v>
                </c:pt>
                <c:pt idx="273">
                  <c:v>1802752.2149885742</c:v>
                </c:pt>
                <c:pt idx="274">
                  <c:v>1330451.9866819002</c:v>
                </c:pt>
                <c:pt idx="275">
                  <c:v>1291395.6831239201</c:v>
                </c:pt>
                <c:pt idx="276">
                  <c:v>1569090.8659293598</c:v>
                </c:pt>
                <c:pt idx="277">
                  <c:v>1921049.3854352082</c:v>
                </c:pt>
                <c:pt idx="278">
                  <c:v>2816829.0484168245</c:v>
                </c:pt>
                <c:pt idx="279">
                  <c:v>3178051.7927965522</c:v>
                </c:pt>
                <c:pt idx="280">
                  <c:v>5078854.0337310759</c:v>
                </c:pt>
                <c:pt idx="281">
                  <c:v>5507788.6798164416</c:v>
                </c:pt>
                <c:pt idx="282">
                  <c:v>4568444.2340379478</c:v>
                </c:pt>
                <c:pt idx="283">
                  <c:v>4535143.6741494918</c:v>
                </c:pt>
                <c:pt idx="284">
                  <c:v>2710034.4516849634</c:v>
                </c:pt>
                <c:pt idx="285">
                  <c:v>1820870.3277020259</c:v>
                </c:pt>
                <c:pt idx="286">
                  <c:v>1302954.568833149</c:v>
                </c:pt>
                <c:pt idx="287">
                  <c:v>1247348.0784282202</c:v>
                </c:pt>
                <c:pt idx="288">
                  <c:v>1569090.8659293598</c:v>
                </c:pt>
                <c:pt idx="289">
                  <c:v>1950961.9191184556</c:v>
                </c:pt>
                <c:pt idx="290">
                  <c:v>2663024.0301725361</c:v>
                </c:pt>
                <c:pt idx="291">
                  <c:v>3324298.4239694909</c:v>
                </c:pt>
                <c:pt idx="292">
                  <c:v>5070943.0461395942</c:v>
                </c:pt>
                <c:pt idx="293">
                  <c:v>5268319.6067809453</c:v>
                </c:pt>
                <c:pt idx="294">
                  <c:v>4796866.4457398457</c:v>
                </c:pt>
                <c:pt idx="295">
                  <c:v>4346179.3543932624</c:v>
                </c:pt>
                <c:pt idx="296">
                  <c:v>2710034.4516849634</c:v>
                </c:pt>
                <c:pt idx="297">
                  <c:v>1811811.2713453001</c:v>
                </c:pt>
                <c:pt idx="298">
                  <c:v>1326221.6147051696</c:v>
                </c:pt>
                <c:pt idx="299">
                  <c:v>1275378.3723254837</c:v>
                </c:pt>
                <c:pt idx="300">
                  <c:v>1593355.1576705351</c:v>
                </c:pt>
                <c:pt idx="301">
                  <c:v>1907754.9260204313</c:v>
                </c:pt>
                <c:pt idx="302">
                  <c:v>2667418.4592652302</c:v>
                </c:pt>
                <c:pt idx="303">
                  <c:v>3380547.1282667746</c:v>
                </c:pt>
                <c:pt idx="304">
                  <c:v>5063032.0585481124</c:v>
                </c:pt>
                <c:pt idx="305">
                  <c:v>5020298.0668513225</c:v>
                </c:pt>
                <c:pt idx="306">
                  <c:v>5033446.5935739549</c:v>
                </c:pt>
                <c:pt idx="307">
                  <c:v>4346179.3543932624</c:v>
                </c:pt>
                <c:pt idx="308">
                  <c:v>2682143.874137606</c:v>
                </c:pt>
                <c:pt idx="309">
                  <c:v>1802752.2149885742</c:v>
                </c:pt>
                <c:pt idx="310">
                  <c:v>1345258.2886004588</c:v>
                </c:pt>
                <c:pt idx="311">
                  <c:v>1281384.8638748971</c:v>
                </c:pt>
                <c:pt idx="312">
                  <c:v>1587963.0928391628</c:v>
                </c:pt>
                <c:pt idx="313">
                  <c:v>1904431.3111667375</c:v>
                </c:pt>
                <c:pt idx="314">
                  <c:v>2830012.3356949063</c:v>
                </c:pt>
                <c:pt idx="315">
                  <c:v>3352422.7761181337</c:v>
                </c:pt>
                <c:pt idx="316">
                  <c:v>4588372.8030592287</c:v>
                </c:pt>
                <c:pt idx="317">
                  <c:v>5507788.6798164416</c:v>
                </c:pt>
                <c:pt idx="318">
                  <c:v>5025288.6574417427</c:v>
                </c:pt>
                <c:pt idx="319">
                  <c:v>3934507.0863529067</c:v>
                </c:pt>
                <c:pt idx="320">
                  <c:v>2705386.0220937375</c:v>
                </c:pt>
                <c:pt idx="321">
                  <c:v>1796712.8440840894</c:v>
                </c:pt>
                <c:pt idx="322">
                  <c:v>1336797.5446469972</c:v>
                </c:pt>
                <c:pt idx="323">
                  <c:v>1293397.8469737247</c:v>
                </c:pt>
                <c:pt idx="324">
                  <c:v>1587963.0928391628</c:v>
                </c:pt>
                <c:pt idx="325">
                  <c:v>1904431.3111667375</c:v>
                </c:pt>
                <c:pt idx="326">
                  <c:v>2904717.6302707028</c:v>
                </c:pt>
                <c:pt idx="327">
                  <c:v>3380547.1282667746</c:v>
                </c:pt>
                <c:pt idx="328">
                  <c:v>4635838.7286081156</c:v>
                </c:pt>
                <c:pt idx="329">
                  <c:v>5507788.6798164416</c:v>
                </c:pt>
                <c:pt idx="330">
                  <c:v>4796866.4457398457</c:v>
                </c:pt>
                <c:pt idx="331">
                  <c:v>4130220.1318147164</c:v>
                </c:pt>
                <c:pt idx="332">
                  <c:v>2705386.0220937375</c:v>
                </c:pt>
                <c:pt idx="333">
                  <c:v>1805771.9004408156</c:v>
                </c:pt>
                <c:pt idx="334">
                  <c:v>1338912.7306353622</c:v>
                </c:pt>
                <c:pt idx="335">
                  <c:v>1285389.1915745065</c:v>
                </c:pt>
                <c:pt idx="336">
                  <c:v>1569090.8659293598</c:v>
                </c:pt>
                <c:pt idx="337">
                  <c:v>1924373.0002889019</c:v>
                </c:pt>
                <c:pt idx="338">
                  <c:v>2939873.0630122558</c:v>
                </c:pt>
                <c:pt idx="339">
                  <c:v>3178051.7927965522</c:v>
                </c:pt>
                <c:pt idx="340">
                  <c:v>4857346.3811695958</c:v>
                </c:pt>
                <c:pt idx="341">
                  <c:v>5507788.6798164416</c:v>
                </c:pt>
                <c:pt idx="342">
                  <c:v>4568444.2340379478</c:v>
                </c:pt>
                <c:pt idx="343">
                  <c:v>4325933.1772765238</c:v>
                </c:pt>
                <c:pt idx="344">
                  <c:v>2714682.8812761903</c:v>
                </c:pt>
                <c:pt idx="345">
                  <c:v>1802752.2149885742</c:v>
                </c:pt>
                <c:pt idx="346">
                  <c:v>1330451.9866819002</c:v>
                </c:pt>
                <c:pt idx="347">
                  <c:v>1291395.6831239201</c:v>
                </c:pt>
                <c:pt idx="348">
                  <c:v>1569090.8659293598</c:v>
                </c:pt>
                <c:pt idx="349">
                  <c:v>1921049.3854352082</c:v>
                </c:pt>
                <c:pt idx="350">
                  <c:v>2830012.3356949063</c:v>
                </c:pt>
                <c:pt idx="351">
                  <c:v>3161177.1815073667</c:v>
                </c:pt>
                <c:pt idx="352">
                  <c:v>5078854.0337310759</c:v>
                </c:pt>
                <c:pt idx="353">
                  <c:v>5507788.6798164416</c:v>
                </c:pt>
                <c:pt idx="354">
                  <c:v>4568444.2340379478</c:v>
                </c:pt>
                <c:pt idx="355">
                  <c:v>4535143.6741494918</c:v>
                </c:pt>
                <c:pt idx="356">
                  <c:v>2710034.4516849634</c:v>
                </c:pt>
                <c:pt idx="357">
                  <c:v>1820870.3277020259</c:v>
                </c:pt>
                <c:pt idx="358">
                  <c:v>1302954.568833149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277-4C6B-AFE6-6ACA7626B3B8}"/>
            </c:ext>
          </c:extLst>
        </c:ser>
        <c:ser>
          <c:idx val="5"/>
          <c:order val="5"/>
          <c:tx>
            <c:strRef>
              <c:f>total_loadRed_CC!$I$1</c:f>
              <c:strCache>
                <c:ptCount val="1"/>
                <c:pt idx="0">
                  <c:v>LGE_2022BP</c:v>
                </c:pt>
              </c:strCache>
            </c:strRef>
          </c:tx>
          <c:spPr>
            <a:ln w="28575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total_loadRed_CC!$A$1:$A$373</c15:sqref>
                  </c15:fullRef>
                </c:ext>
              </c:extLst>
              <c:f>total_loadRed_CC!$A$2:$A$373</c:f>
              <c:strCache>
                <c:ptCount val="372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2022</c:v>
                </c:pt>
                <c:pt idx="11">
                  <c:v>2022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2023</c:v>
                </c:pt>
                <c:pt idx="23">
                  <c:v>2023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2024</c:v>
                </c:pt>
                <c:pt idx="35">
                  <c:v>2024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  <c:pt idx="46">
                  <c:v>2025</c:v>
                </c:pt>
                <c:pt idx="47">
                  <c:v>2025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2026</c:v>
                </c:pt>
                <c:pt idx="58">
                  <c:v>2026</c:v>
                </c:pt>
                <c:pt idx="59">
                  <c:v>2026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2027</c:v>
                </c:pt>
                <c:pt idx="70">
                  <c:v>2027</c:v>
                </c:pt>
                <c:pt idx="71">
                  <c:v>2027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2028</c:v>
                </c:pt>
                <c:pt idx="82">
                  <c:v>2028</c:v>
                </c:pt>
                <c:pt idx="83">
                  <c:v>2028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2029</c:v>
                </c:pt>
                <c:pt idx="94">
                  <c:v>2029</c:v>
                </c:pt>
                <c:pt idx="95">
                  <c:v>2029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2030</c:v>
                </c:pt>
                <c:pt idx="106">
                  <c:v>2030</c:v>
                </c:pt>
                <c:pt idx="107">
                  <c:v>2030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2031</c:v>
                </c:pt>
                <c:pt idx="118">
                  <c:v>2031</c:v>
                </c:pt>
                <c:pt idx="119">
                  <c:v>2031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2032</c:v>
                </c:pt>
                <c:pt idx="130">
                  <c:v>2032</c:v>
                </c:pt>
                <c:pt idx="131">
                  <c:v>2032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2033</c:v>
                </c:pt>
                <c:pt idx="142">
                  <c:v>2033</c:v>
                </c:pt>
                <c:pt idx="143">
                  <c:v>2033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2034</c:v>
                </c:pt>
                <c:pt idx="154">
                  <c:v>2034</c:v>
                </c:pt>
                <c:pt idx="155">
                  <c:v>2034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2035</c:v>
                </c:pt>
                <c:pt idx="166">
                  <c:v>2035</c:v>
                </c:pt>
                <c:pt idx="167">
                  <c:v>2035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2036</c:v>
                </c:pt>
                <c:pt idx="178">
                  <c:v>2036</c:v>
                </c:pt>
                <c:pt idx="179">
                  <c:v>2036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2037</c:v>
                </c:pt>
                <c:pt idx="190">
                  <c:v>2037</c:v>
                </c:pt>
                <c:pt idx="191">
                  <c:v>2037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2038</c:v>
                </c:pt>
                <c:pt idx="202">
                  <c:v>2038</c:v>
                </c:pt>
                <c:pt idx="203">
                  <c:v>2038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2039</c:v>
                </c:pt>
                <c:pt idx="214">
                  <c:v>2039</c:v>
                </c:pt>
                <c:pt idx="215">
                  <c:v>2039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2040</c:v>
                </c:pt>
                <c:pt idx="226">
                  <c:v>2040</c:v>
                </c:pt>
                <c:pt idx="227">
                  <c:v>2040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2041</c:v>
                </c:pt>
                <c:pt idx="238">
                  <c:v>2041</c:v>
                </c:pt>
                <c:pt idx="239">
                  <c:v>2041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2042</c:v>
                </c:pt>
                <c:pt idx="250">
                  <c:v>2042</c:v>
                </c:pt>
                <c:pt idx="251">
                  <c:v>2042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2043</c:v>
                </c:pt>
                <c:pt idx="262">
                  <c:v>2043</c:v>
                </c:pt>
                <c:pt idx="263">
                  <c:v>2043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2044</c:v>
                </c:pt>
                <c:pt idx="274">
                  <c:v>2044</c:v>
                </c:pt>
                <c:pt idx="275">
                  <c:v>2044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2045</c:v>
                </c:pt>
                <c:pt idx="286">
                  <c:v>2045</c:v>
                </c:pt>
                <c:pt idx="287">
                  <c:v>2045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2046</c:v>
                </c:pt>
                <c:pt idx="298">
                  <c:v>2046</c:v>
                </c:pt>
                <c:pt idx="299">
                  <c:v>2046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2047</c:v>
                </c:pt>
                <c:pt idx="310">
                  <c:v>2047</c:v>
                </c:pt>
                <c:pt idx="311">
                  <c:v>2047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2048</c:v>
                </c:pt>
                <c:pt idx="322">
                  <c:v>2048</c:v>
                </c:pt>
                <c:pt idx="323">
                  <c:v>2048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2049</c:v>
                </c:pt>
                <c:pt idx="334">
                  <c:v>2049</c:v>
                </c:pt>
                <c:pt idx="335">
                  <c:v>2049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2050</c:v>
                </c:pt>
                <c:pt idx="346">
                  <c:v>2050</c:v>
                </c:pt>
                <c:pt idx="347">
                  <c:v>2050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2051</c:v>
                </c:pt>
                <c:pt idx="358">
                  <c:v>2051</c:v>
                </c:pt>
                <c:pt idx="359">
                  <c:v>2051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2052</c:v>
                </c:pt>
                <c:pt idx="370">
                  <c:v>2052</c:v>
                </c:pt>
                <c:pt idx="371">
                  <c:v>2052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total_loadRed_CC!$I$2:$I$373</c15:sqref>
                  </c15:fullRef>
                </c:ext>
              </c:extLst>
              <c:f>total_loadRed_CC!$I$3:$I$373</c:f>
              <c:numCache>
                <c:formatCode>_(* #,##0_);_(* \(#,##0\);_(* "-"??_);_(@_)</c:formatCode>
                <c:ptCount val="371"/>
                <c:pt idx="0">
                  <c:v>238912.95993338356</c:v>
                </c:pt>
                <c:pt idx="1">
                  <c:v>308994.37580663903</c:v>
                </c:pt>
                <c:pt idx="2">
                  <c:v>415718.94214914634</c:v>
                </c:pt>
                <c:pt idx="3">
                  <c:v>565427.7706627663</c:v>
                </c:pt>
                <c:pt idx="4">
                  <c:v>797337.96318740945</c:v>
                </c:pt>
                <c:pt idx="5">
                  <c:v>871837.63173146732</c:v>
                </c:pt>
                <c:pt idx="6">
                  <c:v>808614.19174211449</c:v>
                </c:pt>
                <c:pt idx="7">
                  <c:v>748302.58430368395</c:v>
                </c:pt>
                <c:pt idx="8">
                  <c:v>534092.64184807765</c:v>
                </c:pt>
                <c:pt idx="9">
                  <c:v>356505.61977382458</c:v>
                </c:pt>
                <c:pt idx="10">
                  <c:v>274410.07882562251</c:v>
                </c:pt>
                <c:pt idx="11">
                  <c:v>245182.0887461059</c:v>
                </c:pt>
                <c:pt idx="12">
                  <c:v>280079.63910311367</c:v>
                </c:pt>
                <c:pt idx="13">
                  <c:v>340988.79378451797</c:v>
                </c:pt>
                <c:pt idx="14">
                  <c:v>507655.32764160505</c:v>
                </c:pt>
                <c:pt idx="15">
                  <c:v>595665.05956569419</c:v>
                </c:pt>
                <c:pt idx="16">
                  <c:v>922415.05078326433</c:v>
                </c:pt>
                <c:pt idx="17">
                  <c:v>1001398.3750202298</c:v>
                </c:pt>
                <c:pt idx="18">
                  <c:v>825899.94422872528</c:v>
                </c:pt>
                <c:pt idx="19">
                  <c:v>866560.61844771588</c:v>
                </c:pt>
                <c:pt idx="20">
                  <c:v>536438.54178789514</c:v>
                </c:pt>
                <c:pt idx="21">
                  <c:v>379418.68982788682</c:v>
                </c:pt>
                <c:pt idx="22">
                  <c:v>285714.55546348379</c:v>
                </c:pt>
                <c:pt idx="23">
                  <c:v>247870.32539115776</c:v>
                </c:pt>
                <c:pt idx="24">
                  <c:v>311160.63685850584</c:v>
                </c:pt>
                <c:pt idx="25">
                  <c:v>365065.12587408017</c:v>
                </c:pt>
                <c:pt idx="26">
                  <c:v>505038.81562768243</c:v>
                </c:pt>
                <c:pt idx="27">
                  <c:v>728182.28049070539</c:v>
                </c:pt>
                <c:pt idx="28">
                  <c:v>1045380.1064025289</c:v>
                </c:pt>
                <c:pt idx="29">
                  <c:v>1059462.6550980774</c:v>
                </c:pt>
                <c:pt idx="30">
                  <c:v>1078916.6929785716</c:v>
                </c:pt>
                <c:pt idx="31">
                  <c:v>1006192.2056289221</c:v>
                </c:pt>
                <c:pt idx="32">
                  <c:v>648907.87517479551</c:v>
                </c:pt>
                <c:pt idx="33">
                  <c:v>460997.35611678771</c:v>
                </c:pt>
                <c:pt idx="34">
                  <c:v>363481.5967952967</c:v>
                </c:pt>
                <c:pt idx="35">
                  <c:v>313816.61494466604</c:v>
                </c:pt>
                <c:pt idx="36">
                  <c:v>369279.95820862841</c:v>
                </c:pt>
                <c:pt idx="37">
                  <c:v>451173.46790831862</c:v>
                </c:pt>
                <c:pt idx="38">
                  <c:v>650865.29998709064</c:v>
                </c:pt>
                <c:pt idx="39">
                  <c:v>901178.90868343692</c:v>
                </c:pt>
                <c:pt idx="40">
                  <c:v>1256776.9219912044</c:v>
                </c:pt>
                <c:pt idx="41">
                  <c:v>1409035.9727192584</c:v>
                </c:pt>
                <c:pt idx="42">
                  <c:v>1378615.9259403727</c:v>
                </c:pt>
                <c:pt idx="43">
                  <c:v>1231983.5703477927</c:v>
                </c:pt>
                <c:pt idx="44">
                  <c:v>836433.26052468969</c:v>
                </c:pt>
                <c:pt idx="45">
                  <c:v>596351.43699273001</c:v>
                </c:pt>
                <c:pt idx="46">
                  <c:v>471982.13645208656</c:v>
                </c:pt>
                <c:pt idx="47">
                  <c:v>422803.96602495573</c:v>
                </c:pt>
                <c:pt idx="48">
                  <c:v>508918.46847247338</c:v>
                </c:pt>
                <c:pt idx="49">
                  <c:v>625912.47706909559</c:v>
                </c:pt>
                <c:pt idx="50">
                  <c:v>973765.82064966508</c:v>
                </c:pt>
                <c:pt idx="51">
                  <c:v>1237192.5893785693</c:v>
                </c:pt>
                <c:pt idx="52">
                  <c:v>1692513.2904270564</c:v>
                </c:pt>
                <c:pt idx="53">
                  <c:v>2100463.8941328088</c:v>
                </c:pt>
                <c:pt idx="54">
                  <c:v>1969964.4058702907</c:v>
                </c:pt>
                <c:pt idx="55">
                  <c:v>1686187.0461283433</c:v>
                </c:pt>
                <c:pt idx="56">
                  <c:v>1227224.9121007808</c:v>
                </c:pt>
                <c:pt idx="57">
                  <c:v>872441.59277697804</c:v>
                </c:pt>
                <c:pt idx="58">
                  <c:v>694612.87839892134</c:v>
                </c:pt>
                <c:pt idx="59">
                  <c:v>632097.07610375783</c:v>
                </c:pt>
                <c:pt idx="60">
                  <c:v>763305.73256470461</c:v>
                </c:pt>
                <c:pt idx="61">
                  <c:v>954885.49299442139</c:v>
                </c:pt>
                <c:pt idx="62">
                  <c:v>1473281.4348210951</c:v>
                </c:pt>
                <c:pt idx="63">
                  <c:v>1972195.4765017258</c:v>
                </c:pt>
                <c:pt idx="64">
                  <c:v>2650620.5590661266</c:v>
                </c:pt>
                <c:pt idx="65">
                  <c:v>3284008.6407179097</c:v>
                </c:pt>
                <c:pt idx="66">
                  <c:v>2843614.1819533068</c:v>
                </c:pt>
                <c:pt idx="67">
                  <c:v>2709789.4164519235</c:v>
                </c:pt>
                <c:pt idx="68">
                  <c:v>1738794.4418671187</c:v>
                </c:pt>
                <c:pt idx="69">
                  <c:v>1195047.4159053341</c:v>
                </c:pt>
                <c:pt idx="70">
                  <c:v>917410.87528550264</c:v>
                </c:pt>
                <c:pt idx="71">
                  <c:v>791024.0855645542</c:v>
                </c:pt>
                <c:pt idx="72">
                  <c:v>920493.2507121251</c:v>
                </c:pt>
                <c:pt idx="73">
                  <c:v>1121713.6159860792</c:v>
                </c:pt>
                <c:pt idx="74">
                  <c:v>1651322.4664159284</c:v>
                </c:pt>
                <c:pt idx="75">
                  <c:v>1981523.8120394188</c:v>
                </c:pt>
                <c:pt idx="76">
                  <c:v>3026704.6894665286</c:v>
                </c:pt>
                <c:pt idx="77">
                  <c:v>3284008.6407179097</c:v>
                </c:pt>
                <c:pt idx="78">
                  <c:v>2708203.9828126738</c:v>
                </c:pt>
                <c:pt idx="79">
                  <c:v>2840840.0746578672</c:v>
                </c:pt>
                <c:pt idx="80">
                  <c:v>1735817.0541241949</c:v>
                </c:pt>
                <c:pt idx="81">
                  <c:v>1205039.4511553787</c:v>
                </c:pt>
                <c:pt idx="82">
                  <c:v>889960.78610373172</c:v>
                </c:pt>
                <c:pt idx="83">
                  <c:v>772426.34060614009</c:v>
                </c:pt>
                <c:pt idx="84">
                  <c:v>920493.2507121251</c:v>
                </c:pt>
                <c:pt idx="85">
                  <c:v>1125594.9779791106</c:v>
                </c:pt>
                <c:pt idx="86">
                  <c:v>1596625.6654778617</c:v>
                </c:pt>
                <c:pt idx="87">
                  <c:v>2047343.6589428256</c:v>
                </c:pt>
                <c:pt idx="88">
                  <c:v>3021990.1961807548</c:v>
                </c:pt>
                <c:pt idx="89">
                  <c:v>3141225.6563388696</c:v>
                </c:pt>
                <c:pt idx="90">
                  <c:v>2843614.1819533068</c:v>
                </c:pt>
                <c:pt idx="91">
                  <c:v>2722471.7382137892</c:v>
                </c:pt>
                <c:pt idx="92">
                  <c:v>1735817.0541241949</c:v>
                </c:pt>
                <c:pt idx="93">
                  <c:v>1199044.2300053521</c:v>
                </c:pt>
                <c:pt idx="94">
                  <c:v>905852.94299844117</c:v>
                </c:pt>
                <c:pt idx="95">
                  <c:v>789784.23590066028</c:v>
                </c:pt>
                <c:pt idx="96">
                  <c:v>934727.68242416822</c:v>
                </c:pt>
                <c:pt idx="97">
                  <c:v>1113950.8920000163</c:v>
                </c:pt>
                <c:pt idx="98">
                  <c:v>1562765.7410876295</c:v>
                </c:pt>
                <c:pt idx="99">
                  <c:v>2106235.1009090319</c:v>
                </c:pt>
                <c:pt idx="100">
                  <c:v>3017275.702894981</c:v>
                </c:pt>
                <c:pt idx="101">
                  <c:v>2993343.2796605793</c:v>
                </c:pt>
                <c:pt idx="102">
                  <c:v>2983860.4596346789</c:v>
                </c:pt>
                <c:pt idx="103">
                  <c:v>2722471.7382137892</c:v>
                </c:pt>
                <c:pt idx="104">
                  <c:v>1717952.727666657</c:v>
                </c:pt>
                <c:pt idx="105">
                  <c:v>1193049.0088553256</c:v>
                </c:pt>
                <c:pt idx="106">
                  <c:v>918855.61682138534</c:v>
                </c:pt>
                <c:pt idx="107">
                  <c:v>793503.78489234287</c:v>
                </c:pt>
                <c:pt idx="108">
                  <c:v>931564.47537704732</c:v>
                </c:pt>
                <c:pt idx="109">
                  <c:v>1112010.2110035007</c:v>
                </c:pt>
                <c:pt idx="110">
                  <c:v>1583602.6176354645</c:v>
                </c:pt>
                <c:pt idx="111">
                  <c:v>2088914.0885660301</c:v>
                </c:pt>
                <c:pt idx="112">
                  <c:v>2871126.4110360057</c:v>
                </c:pt>
                <c:pt idx="113">
                  <c:v>3136126.2640396189</c:v>
                </c:pt>
                <c:pt idx="114">
                  <c:v>2988696.5381754143</c:v>
                </c:pt>
                <c:pt idx="115">
                  <c:v>2599875.9611824234</c:v>
                </c:pt>
                <c:pt idx="116">
                  <c:v>1717952.727666657</c:v>
                </c:pt>
                <c:pt idx="117">
                  <c:v>1191050.6018053167</c:v>
                </c:pt>
                <c:pt idx="118">
                  <c:v>915966.13374961971</c:v>
                </c:pt>
                <c:pt idx="119">
                  <c:v>797223.33388402569</c:v>
                </c:pt>
                <c:pt idx="120">
                  <c:v>931564.47537704732</c:v>
                </c:pt>
                <c:pt idx="121">
                  <c:v>1121713.6159860792</c:v>
                </c:pt>
                <c:pt idx="122">
                  <c:v>1664345.5142583256</c:v>
                </c:pt>
                <c:pt idx="123">
                  <c:v>2140877.125595036</c:v>
                </c:pt>
                <c:pt idx="124">
                  <c:v>2762693.065463217</c:v>
                </c:pt>
                <c:pt idx="125">
                  <c:v>3284008.6407179097</c:v>
                </c:pt>
                <c:pt idx="126">
                  <c:v>2843614.1819533068</c:v>
                </c:pt>
                <c:pt idx="127">
                  <c:v>2587193.6394205578</c:v>
                </c:pt>
                <c:pt idx="128">
                  <c:v>1732839.6663812725</c:v>
                </c:pt>
                <c:pt idx="129">
                  <c:v>1195047.4159053341</c:v>
                </c:pt>
                <c:pt idx="130">
                  <c:v>914521.39221373701</c:v>
                </c:pt>
                <c:pt idx="131">
                  <c:v>795983.48422013165</c:v>
                </c:pt>
                <c:pt idx="132">
                  <c:v>920493.2507121251</c:v>
                </c:pt>
                <c:pt idx="133">
                  <c:v>1123654.2969825948</c:v>
                </c:pt>
                <c:pt idx="134">
                  <c:v>1724251.5343333515</c:v>
                </c:pt>
                <c:pt idx="135">
                  <c:v>1981523.8120394188</c:v>
                </c:pt>
                <c:pt idx="136">
                  <c:v>2894698.8774648728</c:v>
                </c:pt>
                <c:pt idx="137">
                  <c:v>3284008.6407179097</c:v>
                </c:pt>
                <c:pt idx="138">
                  <c:v>2708203.9828126738</c:v>
                </c:pt>
                <c:pt idx="139">
                  <c:v>2709789.4164519235</c:v>
                </c:pt>
                <c:pt idx="140">
                  <c:v>1738794.4418671187</c:v>
                </c:pt>
                <c:pt idx="141">
                  <c:v>1193049.0088553256</c:v>
                </c:pt>
                <c:pt idx="142">
                  <c:v>908742.42607020645</c:v>
                </c:pt>
                <c:pt idx="143">
                  <c:v>799703.03321181436</c:v>
                </c:pt>
                <c:pt idx="144">
                  <c:v>920493.2507121251</c:v>
                </c:pt>
                <c:pt idx="145">
                  <c:v>1121713.6159860792</c:v>
                </c:pt>
                <c:pt idx="146">
                  <c:v>1669554.733395284</c:v>
                </c:pt>
                <c:pt idx="147">
                  <c:v>1957274.3947592161</c:v>
                </c:pt>
                <c:pt idx="148">
                  <c:v>3026704.6894665286</c:v>
                </c:pt>
                <c:pt idx="149">
                  <c:v>3284008.6407179097</c:v>
                </c:pt>
                <c:pt idx="150">
                  <c:v>2708203.9828126738</c:v>
                </c:pt>
                <c:pt idx="151">
                  <c:v>2840840.0746578672</c:v>
                </c:pt>
                <c:pt idx="152">
                  <c:v>1735817.0541241949</c:v>
                </c:pt>
                <c:pt idx="153">
                  <c:v>1205039.4511553787</c:v>
                </c:pt>
                <c:pt idx="154">
                  <c:v>889960.78610373172</c:v>
                </c:pt>
                <c:pt idx="155">
                  <c:v>772426.34060614009</c:v>
                </c:pt>
                <c:pt idx="156">
                  <c:v>920493.2507121251</c:v>
                </c:pt>
                <c:pt idx="157">
                  <c:v>1139179.7449547206</c:v>
                </c:pt>
                <c:pt idx="158">
                  <c:v>1578393.3984985061</c:v>
                </c:pt>
                <c:pt idx="159">
                  <c:v>2047343.6589428256</c:v>
                </c:pt>
                <c:pt idx="160">
                  <c:v>3021990.1961807548</c:v>
                </c:pt>
                <c:pt idx="161">
                  <c:v>3141225.6563388696</c:v>
                </c:pt>
                <c:pt idx="162">
                  <c:v>2843614.1819533068</c:v>
                </c:pt>
                <c:pt idx="163">
                  <c:v>2722471.7382137892</c:v>
                </c:pt>
                <c:pt idx="164">
                  <c:v>1735817.0541241949</c:v>
                </c:pt>
                <c:pt idx="165">
                  <c:v>1199044.2300053521</c:v>
                </c:pt>
                <c:pt idx="166">
                  <c:v>905852.94299844117</c:v>
                </c:pt>
                <c:pt idx="167">
                  <c:v>789784.23590066028</c:v>
                </c:pt>
                <c:pt idx="168">
                  <c:v>980594.18460741825</c:v>
                </c:pt>
                <c:pt idx="169">
                  <c:v>1112010.2110035007</c:v>
                </c:pt>
                <c:pt idx="170">
                  <c:v>1583602.6176354645</c:v>
                </c:pt>
                <c:pt idx="171">
                  <c:v>2088914.0885660301</c:v>
                </c:pt>
                <c:pt idx="172">
                  <c:v>2871126.4110360057</c:v>
                </c:pt>
                <c:pt idx="173">
                  <c:v>3136126.2640396189</c:v>
                </c:pt>
                <c:pt idx="174">
                  <c:v>2988696.5381754143</c:v>
                </c:pt>
                <c:pt idx="175">
                  <c:v>2599875.9611824234</c:v>
                </c:pt>
                <c:pt idx="176">
                  <c:v>1717952.727666657</c:v>
                </c:pt>
                <c:pt idx="177">
                  <c:v>1191050.6018053167</c:v>
                </c:pt>
                <c:pt idx="178">
                  <c:v>915966.13374961971</c:v>
                </c:pt>
                <c:pt idx="179">
                  <c:v>797223.33388402569</c:v>
                </c:pt>
                <c:pt idx="180">
                  <c:v>931564.47537704732</c:v>
                </c:pt>
                <c:pt idx="181">
                  <c:v>1112010.2110035007</c:v>
                </c:pt>
                <c:pt idx="182">
                  <c:v>1677368.5621007227</c:v>
                </c:pt>
                <c:pt idx="183">
                  <c:v>2064664.6712858283</c:v>
                </c:pt>
                <c:pt idx="184">
                  <c:v>2734406.1057485775</c:v>
                </c:pt>
                <c:pt idx="185">
                  <c:v>3284008.6407179097</c:v>
                </c:pt>
                <c:pt idx="186">
                  <c:v>2979024.3810939407</c:v>
                </c:pt>
                <c:pt idx="187">
                  <c:v>2464597.8623891906</c:v>
                </c:pt>
                <c:pt idx="188">
                  <c:v>1732839.6663812725</c:v>
                </c:pt>
                <c:pt idx="189">
                  <c:v>1189052.1947553076</c:v>
                </c:pt>
                <c:pt idx="190">
                  <c:v>913076.65067785454</c:v>
                </c:pt>
                <c:pt idx="191">
                  <c:v>800942.88287570863</c:v>
                </c:pt>
                <c:pt idx="192">
                  <c:v>931564.47537704732</c:v>
                </c:pt>
                <c:pt idx="193">
                  <c:v>1112010.2110035007</c:v>
                </c:pt>
                <c:pt idx="194">
                  <c:v>1703414.6577855165</c:v>
                </c:pt>
                <c:pt idx="195">
                  <c:v>2106235.1009090319</c:v>
                </c:pt>
                <c:pt idx="196">
                  <c:v>2762693.065463217</c:v>
                </c:pt>
                <c:pt idx="197">
                  <c:v>3284008.6407179097</c:v>
                </c:pt>
                <c:pt idx="198">
                  <c:v>2843614.1819533068</c:v>
                </c:pt>
                <c:pt idx="199">
                  <c:v>2587193.6394205578</c:v>
                </c:pt>
                <c:pt idx="200">
                  <c:v>1732839.6663812725</c:v>
                </c:pt>
                <c:pt idx="201">
                  <c:v>1195047.4159053341</c:v>
                </c:pt>
                <c:pt idx="202">
                  <c:v>914521.39221373701</c:v>
                </c:pt>
                <c:pt idx="203">
                  <c:v>795983.48422013165</c:v>
                </c:pt>
                <c:pt idx="204">
                  <c:v>920493.2507121251</c:v>
                </c:pt>
                <c:pt idx="205">
                  <c:v>1123654.2969825948</c:v>
                </c:pt>
                <c:pt idx="206">
                  <c:v>1742483.8013127069</c:v>
                </c:pt>
                <c:pt idx="207">
                  <c:v>1957274.3947592161</c:v>
                </c:pt>
                <c:pt idx="208">
                  <c:v>2894698.8774648728</c:v>
                </c:pt>
                <c:pt idx="209">
                  <c:v>3284008.6407179097</c:v>
                </c:pt>
                <c:pt idx="210">
                  <c:v>2708203.9828126738</c:v>
                </c:pt>
                <c:pt idx="211">
                  <c:v>2840840.0746578672</c:v>
                </c:pt>
                <c:pt idx="212">
                  <c:v>1732839.6663812725</c:v>
                </c:pt>
                <c:pt idx="213">
                  <c:v>1197045.8229553434</c:v>
                </c:pt>
                <c:pt idx="214">
                  <c:v>911631.9091419722</c:v>
                </c:pt>
                <c:pt idx="215">
                  <c:v>794743.63455623726</c:v>
                </c:pt>
                <c:pt idx="216">
                  <c:v>920493.2507121251</c:v>
                </c:pt>
                <c:pt idx="217">
                  <c:v>1125594.9779791106</c:v>
                </c:pt>
                <c:pt idx="218">
                  <c:v>1596625.6654778617</c:v>
                </c:pt>
                <c:pt idx="219">
                  <c:v>2047343.6589428256</c:v>
                </c:pt>
                <c:pt idx="220">
                  <c:v>3021990.1961807548</c:v>
                </c:pt>
                <c:pt idx="221">
                  <c:v>3141225.6563388696</c:v>
                </c:pt>
                <c:pt idx="222">
                  <c:v>2843614.1819533068</c:v>
                </c:pt>
                <c:pt idx="223">
                  <c:v>2722471.7382137892</c:v>
                </c:pt>
                <c:pt idx="224">
                  <c:v>1735817.0541241949</c:v>
                </c:pt>
                <c:pt idx="225">
                  <c:v>1199044.2300053521</c:v>
                </c:pt>
                <c:pt idx="226">
                  <c:v>905852.94299844117</c:v>
                </c:pt>
                <c:pt idx="227">
                  <c:v>789784.23590066028</c:v>
                </c:pt>
                <c:pt idx="228">
                  <c:v>934727.68242416822</c:v>
                </c:pt>
                <c:pt idx="229">
                  <c:v>1113950.8920000163</c:v>
                </c:pt>
                <c:pt idx="230">
                  <c:v>1562765.7410876295</c:v>
                </c:pt>
                <c:pt idx="231">
                  <c:v>2106235.1009090319</c:v>
                </c:pt>
                <c:pt idx="232">
                  <c:v>3017275.702894981</c:v>
                </c:pt>
                <c:pt idx="233">
                  <c:v>2993343.2796605793</c:v>
                </c:pt>
                <c:pt idx="234">
                  <c:v>2983860.4596346789</c:v>
                </c:pt>
                <c:pt idx="235">
                  <c:v>2722471.7382137892</c:v>
                </c:pt>
                <c:pt idx="236">
                  <c:v>1717952.727666657</c:v>
                </c:pt>
                <c:pt idx="237">
                  <c:v>1193049.0088553256</c:v>
                </c:pt>
                <c:pt idx="238">
                  <c:v>918855.61682138534</c:v>
                </c:pt>
                <c:pt idx="239">
                  <c:v>793503.78489234287</c:v>
                </c:pt>
                <c:pt idx="240">
                  <c:v>931564.47537704732</c:v>
                </c:pt>
                <c:pt idx="241">
                  <c:v>1112010.2110035007</c:v>
                </c:pt>
                <c:pt idx="242">
                  <c:v>1601834.8846148201</c:v>
                </c:pt>
                <c:pt idx="243">
                  <c:v>2064664.6712858283</c:v>
                </c:pt>
                <c:pt idx="244">
                  <c:v>2871126.4110360057</c:v>
                </c:pt>
                <c:pt idx="245">
                  <c:v>3136126.2640396189</c:v>
                </c:pt>
                <c:pt idx="246">
                  <c:v>2988696.5381754143</c:v>
                </c:pt>
                <c:pt idx="247">
                  <c:v>2599875.9611824234</c:v>
                </c:pt>
                <c:pt idx="248">
                  <c:v>1717952.727666657</c:v>
                </c:pt>
                <c:pt idx="249">
                  <c:v>1191050.6018053167</c:v>
                </c:pt>
                <c:pt idx="250">
                  <c:v>915966.13374961971</c:v>
                </c:pt>
                <c:pt idx="251">
                  <c:v>797223.33388402569</c:v>
                </c:pt>
                <c:pt idx="252">
                  <c:v>931564.47537704732</c:v>
                </c:pt>
                <c:pt idx="253">
                  <c:v>1121713.6159860792</c:v>
                </c:pt>
                <c:pt idx="254">
                  <c:v>1591416.4463409029</c:v>
                </c:pt>
                <c:pt idx="255">
                  <c:v>2161662.3404066386</c:v>
                </c:pt>
                <c:pt idx="256">
                  <c:v>2734406.1057485775</c:v>
                </c:pt>
                <c:pt idx="257">
                  <c:v>3284008.6407179097</c:v>
                </c:pt>
                <c:pt idx="258">
                  <c:v>2979024.3810939407</c:v>
                </c:pt>
                <c:pt idx="259">
                  <c:v>2587193.6394205578</c:v>
                </c:pt>
                <c:pt idx="260">
                  <c:v>1732839.6663812725</c:v>
                </c:pt>
                <c:pt idx="261">
                  <c:v>1197045.8229553434</c:v>
                </c:pt>
                <c:pt idx="262">
                  <c:v>913076.65067785454</c:v>
                </c:pt>
                <c:pt idx="263">
                  <c:v>795983.48422013165</c:v>
                </c:pt>
                <c:pt idx="264">
                  <c:v>931564.47537704732</c:v>
                </c:pt>
                <c:pt idx="265">
                  <c:v>1110069.5300069849</c:v>
                </c:pt>
                <c:pt idx="266">
                  <c:v>1724251.5343333515</c:v>
                </c:pt>
                <c:pt idx="267">
                  <c:v>1981523.8120394188</c:v>
                </c:pt>
                <c:pt idx="268">
                  <c:v>2894698.8774648728</c:v>
                </c:pt>
                <c:pt idx="269">
                  <c:v>3284008.6407179097</c:v>
                </c:pt>
                <c:pt idx="270">
                  <c:v>2708203.9828126738</c:v>
                </c:pt>
                <c:pt idx="271">
                  <c:v>2709789.4164519235</c:v>
                </c:pt>
                <c:pt idx="272">
                  <c:v>1738794.4418671187</c:v>
                </c:pt>
                <c:pt idx="273">
                  <c:v>1193049.0088553256</c:v>
                </c:pt>
                <c:pt idx="274">
                  <c:v>908742.42607020645</c:v>
                </c:pt>
                <c:pt idx="275">
                  <c:v>799703.03321181436</c:v>
                </c:pt>
                <c:pt idx="276">
                  <c:v>920493.2507121251</c:v>
                </c:pt>
                <c:pt idx="277">
                  <c:v>1121713.6159860792</c:v>
                </c:pt>
                <c:pt idx="278">
                  <c:v>1669554.733395284</c:v>
                </c:pt>
                <c:pt idx="279">
                  <c:v>1957274.3947592161</c:v>
                </c:pt>
                <c:pt idx="280">
                  <c:v>3026704.6894665286</c:v>
                </c:pt>
                <c:pt idx="281">
                  <c:v>3284008.6407179097</c:v>
                </c:pt>
                <c:pt idx="282">
                  <c:v>2708203.9828126738</c:v>
                </c:pt>
                <c:pt idx="283">
                  <c:v>2840840.0746578672</c:v>
                </c:pt>
                <c:pt idx="284">
                  <c:v>1735817.0541241949</c:v>
                </c:pt>
                <c:pt idx="285">
                  <c:v>1205039.4511553787</c:v>
                </c:pt>
                <c:pt idx="286">
                  <c:v>889960.78610373172</c:v>
                </c:pt>
                <c:pt idx="287">
                  <c:v>772426.34060614009</c:v>
                </c:pt>
                <c:pt idx="288">
                  <c:v>920493.2507121251</c:v>
                </c:pt>
                <c:pt idx="289">
                  <c:v>1139179.7449547206</c:v>
                </c:pt>
                <c:pt idx="290">
                  <c:v>1578393.3984985061</c:v>
                </c:pt>
                <c:pt idx="291">
                  <c:v>2047343.6589428256</c:v>
                </c:pt>
                <c:pt idx="292">
                  <c:v>3021990.1961807548</c:v>
                </c:pt>
                <c:pt idx="293">
                  <c:v>3141225.6563388696</c:v>
                </c:pt>
                <c:pt idx="294">
                  <c:v>2843614.1819533068</c:v>
                </c:pt>
                <c:pt idx="295">
                  <c:v>2722471.7382137892</c:v>
                </c:pt>
                <c:pt idx="296">
                  <c:v>1735817.0541241949</c:v>
                </c:pt>
                <c:pt idx="297">
                  <c:v>1199044.2300053521</c:v>
                </c:pt>
                <c:pt idx="298">
                  <c:v>905852.94299844117</c:v>
                </c:pt>
                <c:pt idx="299">
                  <c:v>789784.23590066028</c:v>
                </c:pt>
                <c:pt idx="300">
                  <c:v>934727.68242416822</c:v>
                </c:pt>
                <c:pt idx="301">
                  <c:v>1113950.8920000163</c:v>
                </c:pt>
                <c:pt idx="302">
                  <c:v>1580998.0080669853</c:v>
                </c:pt>
                <c:pt idx="303">
                  <c:v>2081985.6836288297</c:v>
                </c:pt>
                <c:pt idx="304">
                  <c:v>3017275.702894981</c:v>
                </c:pt>
                <c:pt idx="305">
                  <c:v>2993343.2796605793</c:v>
                </c:pt>
                <c:pt idx="306">
                  <c:v>2983860.4596346789</c:v>
                </c:pt>
                <c:pt idx="307">
                  <c:v>2722471.7382137892</c:v>
                </c:pt>
                <c:pt idx="308">
                  <c:v>1717952.727666657</c:v>
                </c:pt>
                <c:pt idx="309">
                  <c:v>1193049.0088553256</c:v>
                </c:pt>
                <c:pt idx="310">
                  <c:v>918855.61682138534</c:v>
                </c:pt>
                <c:pt idx="311">
                  <c:v>793503.78489234287</c:v>
                </c:pt>
                <c:pt idx="312">
                  <c:v>931564.47537704732</c:v>
                </c:pt>
                <c:pt idx="313">
                  <c:v>1112010.2110035007</c:v>
                </c:pt>
                <c:pt idx="314">
                  <c:v>1677368.5621007227</c:v>
                </c:pt>
                <c:pt idx="315">
                  <c:v>2064664.6712858283</c:v>
                </c:pt>
                <c:pt idx="316">
                  <c:v>2734406.1057485775</c:v>
                </c:pt>
                <c:pt idx="317">
                  <c:v>3284008.6407179097</c:v>
                </c:pt>
                <c:pt idx="318">
                  <c:v>2979024.3810939407</c:v>
                </c:pt>
                <c:pt idx="319">
                  <c:v>2464597.8623891906</c:v>
                </c:pt>
                <c:pt idx="320">
                  <c:v>1732839.6663812725</c:v>
                </c:pt>
                <c:pt idx="321">
                  <c:v>1189052.1947553076</c:v>
                </c:pt>
                <c:pt idx="322">
                  <c:v>913076.65067785454</c:v>
                </c:pt>
                <c:pt idx="323">
                  <c:v>800942.88287570863</c:v>
                </c:pt>
                <c:pt idx="324">
                  <c:v>931564.47537704732</c:v>
                </c:pt>
                <c:pt idx="325">
                  <c:v>1112010.2110035007</c:v>
                </c:pt>
                <c:pt idx="326">
                  <c:v>1721646.9247648716</c:v>
                </c:pt>
                <c:pt idx="327">
                  <c:v>2081985.6836288297</c:v>
                </c:pt>
                <c:pt idx="328">
                  <c:v>2762693.065463217</c:v>
                </c:pt>
                <c:pt idx="329">
                  <c:v>3284008.6407179097</c:v>
                </c:pt>
                <c:pt idx="330">
                  <c:v>2843614.1819533068</c:v>
                </c:pt>
                <c:pt idx="331">
                  <c:v>2587193.6394205578</c:v>
                </c:pt>
                <c:pt idx="332">
                  <c:v>1732839.6663812725</c:v>
                </c:pt>
                <c:pt idx="333">
                  <c:v>1195047.4159053341</c:v>
                </c:pt>
                <c:pt idx="334">
                  <c:v>914521.39221373701</c:v>
                </c:pt>
                <c:pt idx="335">
                  <c:v>795983.48422013165</c:v>
                </c:pt>
                <c:pt idx="336">
                  <c:v>920493.2507121251</c:v>
                </c:pt>
                <c:pt idx="337">
                  <c:v>1123654.2969825948</c:v>
                </c:pt>
                <c:pt idx="338">
                  <c:v>1742483.8013127069</c:v>
                </c:pt>
                <c:pt idx="339">
                  <c:v>1957274.3947592161</c:v>
                </c:pt>
                <c:pt idx="340">
                  <c:v>2894698.8774648728</c:v>
                </c:pt>
                <c:pt idx="341">
                  <c:v>3284008.6407179097</c:v>
                </c:pt>
                <c:pt idx="342">
                  <c:v>2708203.9828126738</c:v>
                </c:pt>
                <c:pt idx="343">
                  <c:v>2709789.4164519235</c:v>
                </c:pt>
                <c:pt idx="344">
                  <c:v>1738794.4418671187</c:v>
                </c:pt>
                <c:pt idx="345">
                  <c:v>1193049.0088553256</c:v>
                </c:pt>
                <c:pt idx="346">
                  <c:v>908742.42607020645</c:v>
                </c:pt>
                <c:pt idx="347">
                  <c:v>799703.03321181436</c:v>
                </c:pt>
                <c:pt idx="348">
                  <c:v>920493.2507121251</c:v>
                </c:pt>
                <c:pt idx="349">
                  <c:v>1121713.6159860792</c:v>
                </c:pt>
                <c:pt idx="350">
                  <c:v>1677368.5621007227</c:v>
                </c:pt>
                <c:pt idx="351">
                  <c:v>1946881.7873534148</c:v>
                </c:pt>
                <c:pt idx="352">
                  <c:v>3026704.6894665286</c:v>
                </c:pt>
                <c:pt idx="353">
                  <c:v>3284008.6407179097</c:v>
                </c:pt>
                <c:pt idx="354">
                  <c:v>2708203.9828126738</c:v>
                </c:pt>
                <c:pt idx="355">
                  <c:v>2840840.0746578672</c:v>
                </c:pt>
                <c:pt idx="356">
                  <c:v>1735817.0541241949</c:v>
                </c:pt>
                <c:pt idx="357">
                  <c:v>1205039.4511553787</c:v>
                </c:pt>
                <c:pt idx="358">
                  <c:v>889960.78610373172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277-4C6B-AFE6-6ACA7626B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5440511"/>
        <c:axId val="48544092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total_loadRed_CC!$A$1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total_loadRed_CC!$A$1:$A$373</c15:sqref>
                        </c15:fullRef>
                        <c15:formulaRef>
                          <c15:sqref>total_loadRed_CC!$A$2:$A$373</c15:sqref>
                        </c15:formulaRef>
                      </c:ext>
                    </c:extLst>
                    <c:strCache>
                      <c:ptCount val="372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2022</c:v>
                      </c:pt>
                      <c:pt idx="10">
                        <c:v>2022</c:v>
                      </c:pt>
                      <c:pt idx="11">
                        <c:v>2022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2023</c:v>
                      </c:pt>
                      <c:pt idx="22">
                        <c:v>2023</c:v>
                      </c:pt>
                      <c:pt idx="23">
                        <c:v>2023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2024</c:v>
                      </c:pt>
                      <c:pt idx="34">
                        <c:v>2024</c:v>
                      </c:pt>
                      <c:pt idx="35">
                        <c:v>2024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  <c:pt idx="45">
                        <c:v>2025</c:v>
                      </c:pt>
                      <c:pt idx="46">
                        <c:v>2025</c:v>
                      </c:pt>
                      <c:pt idx="47">
                        <c:v>2025</c:v>
                      </c:pt>
                      <c:pt idx="48">
                        <c:v>2026</c:v>
                      </c:pt>
                      <c:pt idx="49">
                        <c:v>2026</c:v>
                      </c:pt>
                      <c:pt idx="50">
                        <c:v>2026</c:v>
                      </c:pt>
                      <c:pt idx="51">
                        <c:v>2026</c:v>
                      </c:pt>
                      <c:pt idx="52">
                        <c:v>2026</c:v>
                      </c:pt>
                      <c:pt idx="53">
                        <c:v>2026</c:v>
                      </c:pt>
                      <c:pt idx="54">
                        <c:v>2026</c:v>
                      </c:pt>
                      <c:pt idx="55">
                        <c:v>2026</c:v>
                      </c:pt>
                      <c:pt idx="56">
                        <c:v>2026</c:v>
                      </c:pt>
                      <c:pt idx="57">
                        <c:v>2026</c:v>
                      </c:pt>
                      <c:pt idx="58">
                        <c:v>2026</c:v>
                      </c:pt>
                      <c:pt idx="59">
                        <c:v>2026</c:v>
                      </c:pt>
                      <c:pt idx="60">
                        <c:v>2027</c:v>
                      </c:pt>
                      <c:pt idx="61">
                        <c:v>2027</c:v>
                      </c:pt>
                      <c:pt idx="62">
                        <c:v>2027</c:v>
                      </c:pt>
                      <c:pt idx="63">
                        <c:v>2027</c:v>
                      </c:pt>
                      <c:pt idx="64">
                        <c:v>2027</c:v>
                      </c:pt>
                      <c:pt idx="65">
                        <c:v>2027</c:v>
                      </c:pt>
                      <c:pt idx="66">
                        <c:v>2027</c:v>
                      </c:pt>
                      <c:pt idx="67">
                        <c:v>2027</c:v>
                      </c:pt>
                      <c:pt idx="68">
                        <c:v>2027</c:v>
                      </c:pt>
                      <c:pt idx="69">
                        <c:v>2027</c:v>
                      </c:pt>
                      <c:pt idx="70">
                        <c:v>2027</c:v>
                      </c:pt>
                      <c:pt idx="71">
                        <c:v>2027</c:v>
                      </c:pt>
                      <c:pt idx="72">
                        <c:v>2028</c:v>
                      </c:pt>
                      <c:pt idx="73">
                        <c:v>2028</c:v>
                      </c:pt>
                      <c:pt idx="74">
                        <c:v>2028</c:v>
                      </c:pt>
                      <c:pt idx="75">
                        <c:v>2028</c:v>
                      </c:pt>
                      <c:pt idx="76">
                        <c:v>2028</c:v>
                      </c:pt>
                      <c:pt idx="77">
                        <c:v>2028</c:v>
                      </c:pt>
                      <c:pt idx="78">
                        <c:v>2028</c:v>
                      </c:pt>
                      <c:pt idx="79">
                        <c:v>2028</c:v>
                      </c:pt>
                      <c:pt idx="80">
                        <c:v>2028</c:v>
                      </c:pt>
                      <c:pt idx="81">
                        <c:v>2028</c:v>
                      </c:pt>
                      <c:pt idx="82">
                        <c:v>2028</c:v>
                      </c:pt>
                      <c:pt idx="83">
                        <c:v>2028</c:v>
                      </c:pt>
                      <c:pt idx="84">
                        <c:v>2029</c:v>
                      </c:pt>
                      <c:pt idx="85">
                        <c:v>2029</c:v>
                      </c:pt>
                      <c:pt idx="86">
                        <c:v>2029</c:v>
                      </c:pt>
                      <c:pt idx="87">
                        <c:v>2029</c:v>
                      </c:pt>
                      <c:pt idx="88">
                        <c:v>2029</c:v>
                      </c:pt>
                      <c:pt idx="89">
                        <c:v>2029</c:v>
                      </c:pt>
                      <c:pt idx="90">
                        <c:v>2029</c:v>
                      </c:pt>
                      <c:pt idx="91">
                        <c:v>2029</c:v>
                      </c:pt>
                      <c:pt idx="92">
                        <c:v>2029</c:v>
                      </c:pt>
                      <c:pt idx="93">
                        <c:v>2029</c:v>
                      </c:pt>
                      <c:pt idx="94">
                        <c:v>2029</c:v>
                      </c:pt>
                      <c:pt idx="95">
                        <c:v>2029</c:v>
                      </c:pt>
                      <c:pt idx="96">
                        <c:v>2030</c:v>
                      </c:pt>
                      <c:pt idx="97">
                        <c:v>2030</c:v>
                      </c:pt>
                      <c:pt idx="98">
                        <c:v>2030</c:v>
                      </c:pt>
                      <c:pt idx="99">
                        <c:v>2030</c:v>
                      </c:pt>
                      <c:pt idx="100">
                        <c:v>2030</c:v>
                      </c:pt>
                      <c:pt idx="101">
                        <c:v>2030</c:v>
                      </c:pt>
                      <c:pt idx="102">
                        <c:v>2030</c:v>
                      </c:pt>
                      <c:pt idx="103">
                        <c:v>2030</c:v>
                      </c:pt>
                      <c:pt idx="104">
                        <c:v>2030</c:v>
                      </c:pt>
                      <c:pt idx="105">
                        <c:v>2030</c:v>
                      </c:pt>
                      <c:pt idx="106">
                        <c:v>2030</c:v>
                      </c:pt>
                      <c:pt idx="107">
                        <c:v>2030</c:v>
                      </c:pt>
                      <c:pt idx="108">
                        <c:v>2031</c:v>
                      </c:pt>
                      <c:pt idx="109">
                        <c:v>2031</c:v>
                      </c:pt>
                      <c:pt idx="110">
                        <c:v>2031</c:v>
                      </c:pt>
                      <c:pt idx="111">
                        <c:v>2031</c:v>
                      </c:pt>
                      <c:pt idx="112">
                        <c:v>2031</c:v>
                      </c:pt>
                      <c:pt idx="113">
                        <c:v>2031</c:v>
                      </c:pt>
                      <c:pt idx="114">
                        <c:v>2031</c:v>
                      </c:pt>
                      <c:pt idx="115">
                        <c:v>2031</c:v>
                      </c:pt>
                      <c:pt idx="116">
                        <c:v>2031</c:v>
                      </c:pt>
                      <c:pt idx="117">
                        <c:v>2031</c:v>
                      </c:pt>
                      <c:pt idx="118">
                        <c:v>2031</c:v>
                      </c:pt>
                      <c:pt idx="119">
                        <c:v>2031</c:v>
                      </c:pt>
                      <c:pt idx="120">
                        <c:v>2032</c:v>
                      </c:pt>
                      <c:pt idx="121">
                        <c:v>2032</c:v>
                      </c:pt>
                      <c:pt idx="122">
                        <c:v>2032</c:v>
                      </c:pt>
                      <c:pt idx="123">
                        <c:v>2032</c:v>
                      </c:pt>
                      <c:pt idx="124">
                        <c:v>2032</c:v>
                      </c:pt>
                      <c:pt idx="125">
                        <c:v>2032</c:v>
                      </c:pt>
                      <c:pt idx="126">
                        <c:v>2032</c:v>
                      </c:pt>
                      <c:pt idx="127">
                        <c:v>2032</c:v>
                      </c:pt>
                      <c:pt idx="128">
                        <c:v>2032</c:v>
                      </c:pt>
                      <c:pt idx="129">
                        <c:v>2032</c:v>
                      </c:pt>
                      <c:pt idx="130">
                        <c:v>2032</c:v>
                      </c:pt>
                      <c:pt idx="131">
                        <c:v>2032</c:v>
                      </c:pt>
                      <c:pt idx="132">
                        <c:v>2033</c:v>
                      </c:pt>
                      <c:pt idx="133">
                        <c:v>2033</c:v>
                      </c:pt>
                      <c:pt idx="134">
                        <c:v>2033</c:v>
                      </c:pt>
                      <c:pt idx="135">
                        <c:v>2033</c:v>
                      </c:pt>
                      <c:pt idx="136">
                        <c:v>2033</c:v>
                      </c:pt>
                      <c:pt idx="137">
                        <c:v>2033</c:v>
                      </c:pt>
                      <c:pt idx="138">
                        <c:v>2033</c:v>
                      </c:pt>
                      <c:pt idx="139">
                        <c:v>2033</c:v>
                      </c:pt>
                      <c:pt idx="140">
                        <c:v>2033</c:v>
                      </c:pt>
                      <c:pt idx="141">
                        <c:v>2033</c:v>
                      </c:pt>
                      <c:pt idx="142">
                        <c:v>2033</c:v>
                      </c:pt>
                      <c:pt idx="143">
                        <c:v>2033</c:v>
                      </c:pt>
                      <c:pt idx="144">
                        <c:v>2034</c:v>
                      </c:pt>
                      <c:pt idx="145">
                        <c:v>2034</c:v>
                      </c:pt>
                      <c:pt idx="146">
                        <c:v>2034</c:v>
                      </c:pt>
                      <c:pt idx="147">
                        <c:v>2034</c:v>
                      </c:pt>
                      <c:pt idx="148">
                        <c:v>2034</c:v>
                      </c:pt>
                      <c:pt idx="149">
                        <c:v>2034</c:v>
                      </c:pt>
                      <c:pt idx="150">
                        <c:v>2034</c:v>
                      </c:pt>
                      <c:pt idx="151">
                        <c:v>2034</c:v>
                      </c:pt>
                      <c:pt idx="152">
                        <c:v>2034</c:v>
                      </c:pt>
                      <c:pt idx="153">
                        <c:v>2034</c:v>
                      </c:pt>
                      <c:pt idx="154">
                        <c:v>2034</c:v>
                      </c:pt>
                      <c:pt idx="155">
                        <c:v>2034</c:v>
                      </c:pt>
                      <c:pt idx="156">
                        <c:v>2035</c:v>
                      </c:pt>
                      <c:pt idx="157">
                        <c:v>2035</c:v>
                      </c:pt>
                      <c:pt idx="158">
                        <c:v>2035</c:v>
                      </c:pt>
                      <c:pt idx="159">
                        <c:v>2035</c:v>
                      </c:pt>
                      <c:pt idx="160">
                        <c:v>2035</c:v>
                      </c:pt>
                      <c:pt idx="161">
                        <c:v>2035</c:v>
                      </c:pt>
                      <c:pt idx="162">
                        <c:v>2035</c:v>
                      </c:pt>
                      <c:pt idx="163">
                        <c:v>2035</c:v>
                      </c:pt>
                      <c:pt idx="164">
                        <c:v>2035</c:v>
                      </c:pt>
                      <c:pt idx="165">
                        <c:v>2035</c:v>
                      </c:pt>
                      <c:pt idx="166">
                        <c:v>2035</c:v>
                      </c:pt>
                      <c:pt idx="167">
                        <c:v>2035</c:v>
                      </c:pt>
                      <c:pt idx="168">
                        <c:v>2036</c:v>
                      </c:pt>
                      <c:pt idx="169">
                        <c:v>2036</c:v>
                      </c:pt>
                      <c:pt idx="170">
                        <c:v>2036</c:v>
                      </c:pt>
                      <c:pt idx="171">
                        <c:v>2036</c:v>
                      </c:pt>
                      <c:pt idx="172">
                        <c:v>2036</c:v>
                      </c:pt>
                      <c:pt idx="173">
                        <c:v>2036</c:v>
                      </c:pt>
                      <c:pt idx="174">
                        <c:v>2036</c:v>
                      </c:pt>
                      <c:pt idx="175">
                        <c:v>2036</c:v>
                      </c:pt>
                      <c:pt idx="176">
                        <c:v>2036</c:v>
                      </c:pt>
                      <c:pt idx="177">
                        <c:v>2036</c:v>
                      </c:pt>
                      <c:pt idx="178">
                        <c:v>2036</c:v>
                      </c:pt>
                      <c:pt idx="179">
                        <c:v>2036</c:v>
                      </c:pt>
                      <c:pt idx="180">
                        <c:v>2037</c:v>
                      </c:pt>
                      <c:pt idx="181">
                        <c:v>2037</c:v>
                      </c:pt>
                      <c:pt idx="182">
                        <c:v>2037</c:v>
                      </c:pt>
                      <c:pt idx="183">
                        <c:v>2037</c:v>
                      </c:pt>
                      <c:pt idx="184">
                        <c:v>2037</c:v>
                      </c:pt>
                      <c:pt idx="185">
                        <c:v>2037</c:v>
                      </c:pt>
                      <c:pt idx="186">
                        <c:v>2037</c:v>
                      </c:pt>
                      <c:pt idx="187">
                        <c:v>2037</c:v>
                      </c:pt>
                      <c:pt idx="188">
                        <c:v>2037</c:v>
                      </c:pt>
                      <c:pt idx="189">
                        <c:v>2037</c:v>
                      </c:pt>
                      <c:pt idx="190">
                        <c:v>2037</c:v>
                      </c:pt>
                      <c:pt idx="191">
                        <c:v>2037</c:v>
                      </c:pt>
                      <c:pt idx="192">
                        <c:v>2038</c:v>
                      </c:pt>
                      <c:pt idx="193">
                        <c:v>2038</c:v>
                      </c:pt>
                      <c:pt idx="194">
                        <c:v>2038</c:v>
                      </c:pt>
                      <c:pt idx="195">
                        <c:v>2038</c:v>
                      </c:pt>
                      <c:pt idx="196">
                        <c:v>2038</c:v>
                      </c:pt>
                      <c:pt idx="197">
                        <c:v>2038</c:v>
                      </c:pt>
                      <c:pt idx="198">
                        <c:v>2038</c:v>
                      </c:pt>
                      <c:pt idx="199">
                        <c:v>2038</c:v>
                      </c:pt>
                      <c:pt idx="200">
                        <c:v>2038</c:v>
                      </c:pt>
                      <c:pt idx="201">
                        <c:v>2038</c:v>
                      </c:pt>
                      <c:pt idx="202">
                        <c:v>2038</c:v>
                      </c:pt>
                      <c:pt idx="203">
                        <c:v>2038</c:v>
                      </c:pt>
                      <c:pt idx="204">
                        <c:v>2039</c:v>
                      </c:pt>
                      <c:pt idx="205">
                        <c:v>2039</c:v>
                      </c:pt>
                      <c:pt idx="206">
                        <c:v>2039</c:v>
                      </c:pt>
                      <c:pt idx="207">
                        <c:v>2039</c:v>
                      </c:pt>
                      <c:pt idx="208">
                        <c:v>2039</c:v>
                      </c:pt>
                      <c:pt idx="209">
                        <c:v>2039</c:v>
                      </c:pt>
                      <c:pt idx="210">
                        <c:v>2039</c:v>
                      </c:pt>
                      <c:pt idx="211">
                        <c:v>2039</c:v>
                      </c:pt>
                      <c:pt idx="212">
                        <c:v>2039</c:v>
                      </c:pt>
                      <c:pt idx="213">
                        <c:v>2039</c:v>
                      </c:pt>
                      <c:pt idx="214">
                        <c:v>2039</c:v>
                      </c:pt>
                      <c:pt idx="215">
                        <c:v>2039</c:v>
                      </c:pt>
                      <c:pt idx="216">
                        <c:v>2040</c:v>
                      </c:pt>
                      <c:pt idx="217">
                        <c:v>2040</c:v>
                      </c:pt>
                      <c:pt idx="218">
                        <c:v>2040</c:v>
                      </c:pt>
                      <c:pt idx="219">
                        <c:v>2040</c:v>
                      </c:pt>
                      <c:pt idx="220">
                        <c:v>2040</c:v>
                      </c:pt>
                      <c:pt idx="221">
                        <c:v>2040</c:v>
                      </c:pt>
                      <c:pt idx="222">
                        <c:v>2040</c:v>
                      </c:pt>
                      <c:pt idx="223">
                        <c:v>2040</c:v>
                      </c:pt>
                      <c:pt idx="224">
                        <c:v>2040</c:v>
                      </c:pt>
                      <c:pt idx="225">
                        <c:v>2040</c:v>
                      </c:pt>
                      <c:pt idx="226">
                        <c:v>2040</c:v>
                      </c:pt>
                      <c:pt idx="227">
                        <c:v>2040</c:v>
                      </c:pt>
                      <c:pt idx="228">
                        <c:v>2041</c:v>
                      </c:pt>
                      <c:pt idx="229">
                        <c:v>2041</c:v>
                      </c:pt>
                      <c:pt idx="230">
                        <c:v>2041</c:v>
                      </c:pt>
                      <c:pt idx="231">
                        <c:v>2041</c:v>
                      </c:pt>
                      <c:pt idx="232">
                        <c:v>2041</c:v>
                      </c:pt>
                      <c:pt idx="233">
                        <c:v>2041</c:v>
                      </c:pt>
                      <c:pt idx="234">
                        <c:v>2041</c:v>
                      </c:pt>
                      <c:pt idx="235">
                        <c:v>2041</c:v>
                      </c:pt>
                      <c:pt idx="236">
                        <c:v>2041</c:v>
                      </c:pt>
                      <c:pt idx="237">
                        <c:v>2041</c:v>
                      </c:pt>
                      <c:pt idx="238">
                        <c:v>2041</c:v>
                      </c:pt>
                      <c:pt idx="239">
                        <c:v>2041</c:v>
                      </c:pt>
                      <c:pt idx="240">
                        <c:v>2042</c:v>
                      </c:pt>
                      <c:pt idx="241">
                        <c:v>2042</c:v>
                      </c:pt>
                      <c:pt idx="242">
                        <c:v>2042</c:v>
                      </c:pt>
                      <c:pt idx="243">
                        <c:v>2042</c:v>
                      </c:pt>
                      <c:pt idx="244">
                        <c:v>2042</c:v>
                      </c:pt>
                      <c:pt idx="245">
                        <c:v>2042</c:v>
                      </c:pt>
                      <c:pt idx="246">
                        <c:v>2042</c:v>
                      </c:pt>
                      <c:pt idx="247">
                        <c:v>2042</c:v>
                      </c:pt>
                      <c:pt idx="248">
                        <c:v>2042</c:v>
                      </c:pt>
                      <c:pt idx="249">
                        <c:v>2042</c:v>
                      </c:pt>
                      <c:pt idx="250">
                        <c:v>2042</c:v>
                      </c:pt>
                      <c:pt idx="251">
                        <c:v>2042</c:v>
                      </c:pt>
                      <c:pt idx="252">
                        <c:v>2043</c:v>
                      </c:pt>
                      <c:pt idx="253">
                        <c:v>2043</c:v>
                      </c:pt>
                      <c:pt idx="254">
                        <c:v>2043</c:v>
                      </c:pt>
                      <c:pt idx="255">
                        <c:v>2043</c:v>
                      </c:pt>
                      <c:pt idx="256">
                        <c:v>2043</c:v>
                      </c:pt>
                      <c:pt idx="257">
                        <c:v>2043</c:v>
                      </c:pt>
                      <c:pt idx="258">
                        <c:v>2043</c:v>
                      </c:pt>
                      <c:pt idx="259">
                        <c:v>2043</c:v>
                      </c:pt>
                      <c:pt idx="260">
                        <c:v>2043</c:v>
                      </c:pt>
                      <c:pt idx="261">
                        <c:v>2043</c:v>
                      </c:pt>
                      <c:pt idx="262">
                        <c:v>2043</c:v>
                      </c:pt>
                      <c:pt idx="263">
                        <c:v>2043</c:v>
                      </c:pt>
                      <c:pt idx="264">
                        <c:v>2044</c:v>
                      </c:pt>
                      <c:pt idx="265">
                        <c:v>2044</c:v>
                      </c:pt>
                      <c:pt idx="266">
                        <c:v>2044</c:v>
                      </c:pt>
                      <c:pt idx="267">
                        <c:v>2044</c:v>
                      </c:pt>
                      <c:pt idx="268">
                        <c:v>2044</c:v>
                      </c:pt>
                      <c:pt idx="269">
                        <c:v>2044</c:v>
                      </c:pt>
                      <c:pt idx="270">
                        <c:v>2044</c:v>
                      </c:pt>
                      <c:pt idx="271">
                        <c:v>2044</c:v>
                      </c:pt>
                      <c:pt idx="272">
                        <c:v>2044</c:v>
                      </c:pt>
                      <c:pt idx="273">
                        <c:v>2044</c:v>
                      </c:pt>
                      <c:pt idx="274">
                        <c:v>2044</c:v>
                      </c:pt>
                      <c:pt idx="275">
                        <c:v>2044</c:v>
                      </c:pt>
                      <c:pt idx="276">
                        <c:v>2045</c:v>
                      </c:pt>
                      <c:pt idx="277">
                        <c:v>2045</c:v>
                      </c:pt>
                      <c:pt idx="278">
                        <c:v>2045</c:v>
                      </c:pt>
                      <c:pt idx="279">
                        <c:v>2045</c:v>
                      </c:pt>
                      <c:pt idx="280">
                        <c:v>2045</c:v>
                      </c:pt>
                      <c:pt idx="281">
                        <c:v>2045</c:v>
                      </c:pt>
                      <c:pt idx="282">
                        <c:v>2045</c:v>
                      </c:pt>
                      <c:pt idx="283">
                        <c:v>2045</c:v>
                      </c:pt>
                      <c:pt idx="284">
                        <c:v>2045</c:v>
                      </c:pt>
                      <c:pt idx="285">
                        <c:v>2045</c:v>
                      </c:pt>
                      <c:pt idx="286">
                        <c:v>2045</c:v>
                      </c:pt>
                      <c:pt idx="287">
                        <c:v>2045</c:v>
                      </c:pt>
                      <c:pt idx="288">
                        <c:v>2046</c:v>
                      </c:pt>
                      <c:pt idx="289">
                        <c:v>2046</c:v>
                      </c:pt>
                      <c:pt idx="290">
                        <c:v>2046</c:v>
                      </c:pt>
                      <c:pt idx="291">
                        <c:v>2046</c:v>
                      </c:pt>
                      <c:pt idx="292">
                        <c:v>2046</c:v>
                      </c:pt>
                      <c:pt idx="293">
                        <c:v>2046</c:v>
                      </c:pt>
                      <c:pt idx="294">
                        <c:v>2046</c:v>
                      </c:pt>
                      <c:pt idx="295">
                        <c:v>2046</c:v>
                      </c:pt>
                      <c:pt idx="296">
                        <c:v>2046</c:v>
                      </c:pt>
                      <c:pt idx="297">
                        <c:v>2046</c:v>
                      </c:pt>
                      <c:pt idx="298">
                        <c:v>2046</c:v>
                      </c:pt>
                      <c:pt idx="299">
                        <c:v>2046</c:v>
                      </c:pt>
                      <c:pt idx="300">
                        <c:v>2047</c:v>
                      </c:pt>
                      <c:pt idx="301">
                        <c:v>2047</c:v>
                      </c:pt>
                      <c:pt idx="302">
                        <c:v>2047</c:v>
                      </c:pt>
                      <c:pt idx="303">
                        <c:v>2047</c:v>
                      </c:pt>
                      <c:pt idx="304">
                        <c:v>2047</c:v>
                      </c:pt>
                      <c:pt idx="305">
                        <c:v>2047</c:v>
                      </c:pt>
                      <c:pt idx="306">
                        <c:v>2047</c:v>
                      </c:pt>
                      <c:pt idx="307">
                        <c:v>2047</c:v>
                      </c:pt>
                      <c:pt idx="308">
                        <c:v>2047</c:v>
                      </c:pt>
                      <c:pt idx="309">
                        <c:v>2047</c:v>
                      </c:pt>
                      <c:pt idx="310">
                        <c:v>2047</c:v>
                      </c:pt>
                      <c:pt idx="311">
                        <c:v>2047</c:v>
                      </c:pt>
                      <c:pt idx="312">
                        <c:v>2048</c:v>
                      </c:pt>
                      <c:pt idx="313">
                        <c:v>2048</c:v>
                      </c:pt>
                      <c:pt idx="314">
                        <c:v>2048</c:v>
                      </c:pt>
                      <c:pt idx="315">
                        <c:v>2048</c:v>
                      </c:pt>
                      <c:pt idx="316">
                        <c:v>2048</c:v>
                      </c:pt>
                      <c:pt idx="317">
                        <c:v>2048</c:v>
                      </c:pt>
                      <c:pt idx="318">
                        <c:v>2048</c:v>
                      </c:pt>
                      <c:pt idx="319">
                        <c:v>2048</c:v>
                      </c:pt>
                      <c:pt idx="320">
                        <c:v>2048</c:v>
                      </c:pt>
                      <c:pt idx="321">
                        <c:v>2048</c:v>
                      </c:pt>
                      <c:pt idx="322">
                        <c:v>2048</c:v>
                      </c:pt>
                      <c:pt idx="323">
                        <c:v>2048</c:v>
                      </c:pt>
                      <c:pt idx="324">
                        <c:v>2049</c:v>
                      </c:pt>
                      <c:pt idx="325">
                        <c:v>2049</c:v>
                      </c:pt>
                      <c:pt idx="326">
                        <c:v>2049</c:v>
                      </c:pt>
                      <c:pt idx="327">
                        <c:v>2049</c:v>
                      </c:pt>
                      <c:pt idx="328">
                        <c:v>2049</c:v>
                      </c:pt>
                      <c:pt idx="329">
                        <c:v>2049</c:v>
                      </c:pt>
                      <c:pt idx="330">
                        <c:v>2049</c:v>
                      </c:pt>
                      <c:pt idx="331">
                        <c:v>2049</c:v>
                      </c:pt>
                      <c:pt idx="332">
                        <c:v>2049</c:v>
                      </c:pt>
                      <c:pt idx="333">
                        <c:v>2049</c:v>
                      </c:pt>
                      <c:pt idx="334">
                        <c:v>2049</c:v>
                      </c:pt>
                      <c:pt idx="335">
                        <c:v>2049</c:v>
                      </c:pt>
                      <c:pt idx="336">
                        <c:v>2050</c:v>
                      </c:pt>
                      <c:pt idx="337">
                        <c:v>2050</c:v>
                      </c:pt>
                      <c:pt idx="338">
                        <c:v>2050</c:v>
                      </c:pt>
                      <c:pt idx="339">
                        <c:v>2050</c:v>
                      </c:pt>
                      <c:pt idx="340">
                        <c:v>2050</c:v>
                      </c:pt>
                      <c:pt idx="341">
                        <c:v>2050</c:v>
                      </c:pt>
                      <c:pt idx="342">
                        <c:v>2050</c:v>
                      </c:pt>
                      <c:pt idx="343">
                        <c:v>2050</c:v>
                      </c:pt>
                      <c:pt idx="344">
                        <c:v>2050</c:v>
                      </c:pt>
                      <c:pt idx="345">
                        <c:v>2050</c:v>
                      </c:pt>
                      <c:pt idx="346">
                        <c:v>2050</c:v>
                      </c:pt>
                      <c:pt idx="347">
                        <c:v>2050</c:v>
                      </c:pt>
                      <c:pt idx="348">
                        <c:v>2051</c:v>
                      </c:pt>
                      <c:pt idx="349">
                        <c:v>2051</c:v>
                      </c:pt>
                      <c:pt idx="350">
                        <c:v>2051</c:v>
                      </c:pt>
                      <c:pt idx="351">
                        <c:v>2051</c:v>
                      </c:pt>
                      <c:pt idx="352">
                        <c:v>2051</c:v>
                      </c:pt>
                      <c:pt idx="353">
                        <c:v>2051</c:v>
                      </c:pt>
                      <c:pt idx="354">
                        <c:v>2051</c:v>
                      </c:pt>
                      <c:pt idx="355">
                        <c:v>2051</c:v>
                      </c:pt>
                      <c:pt idx="356">
                        <c:v>2051</c:v>
                      </c:pt>
                      <c:pt idx="357">
                        <c:v>2051</c:v>
                      </c:pt>
                      <c:pt idx="358">
                        <c:v>2051</c:v>
                      </c:pt>
                      <c:pt idx="359">
                        <c:v>2051</c:v>
                      </c:pt>
                      <c:pt idx="360">
                        <c:v>2052</c:v>
                      </c:pt>
                      <c:pt idx="361">
                        <c:v>2052</c:v>
                      </c:pt>
                      <c:pt idx="362">
                        <c:v>2052</c:v>
                      </c:pt>
                      <c:pt idx="363">
                        <c:v>2052</c:v>
                      </c:pt>
                      <c:pt idx="364">
                        <c:v>2052</c:v>
                      </c:pt>
                      <c:pt idx="365">
                        <c:v>2052</c:v>
                      </c:pt>
                      <c:pt idx="366">
                        <c:v>2052</c:v>
                      </c:pt>
                      <c:pt idx="367">
                        <c:v>2052</c:v>
                      </c:pt>
                      <c:pt idx="368">
                        <c:v>2052</c:v>
                      </c:pt>
                      <c:pt idx="369">
                        <c:v>2052</c:v>
                      </c:pt>
                      <c:pt idx="370">
                        <c:v>2052</c:v>
                      </c:pt>
                      <c:pt idx="371">
                        <c:v>2052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total_loadRed_CC!$A$2:$A$373</c15:sqref>
                        </c15:fullRef>
                        <c15:formulaRef>
                          <c15:sqref>total_loadRed_CC!$A$3:$A$373</c15:sqref>
                        </c15:formulaRef>
                      </c:ext>
                    </c:extLst>
                    <c:numCache>
                      <c:formatCode>General</c:formatCode>
                      <c:ptCount val="371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2022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2023</c:v>
                      </c:pt>
                      <c:pt idx="22">
                        <c:v>2023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2024</c:v>
                      </c:pt>
                      <c:pt idx="34">
                        <c:v>2024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  <c:pt idx="45">
                        <c:v>2025</c:v>
                      </c:pt>
                      <c:pt idx="46">
                        <c:v>2025</c:v>
                      </c:pt>
                      <c:pt idx="47">
                        <c:v>2026</c:v>
                      </c:pt>
                      <c:pt idx="48">
                        <c:v>2026</c:v>
                      </c:pt>
                      <c:pt idx="49">
                        <c:v>2026</c:v>
                      </c:pt>
                      <c:pt idx="50">
                        <c:v>2026</c:v>
                      </c:pt>
                      <c:pt idx="51">
                        <c:v>2026</c:v>
                      </c:pt>
                      <c:pt idx="52">
                        <c:v>2026</c:v>
                      </c:pt>
                      <c:pt idx="53">
                        <c:v>2026</c:v>
                      </c:pt>
                      <c:pt idx="54">
                        <c:v>2026</c:v>
                      </c:pt>
                      <c:pt idx="55">
                        <c:v>2026</c:v>
                      </c:pt>
                      <c:pt idx="56">
                        <c:v>2026</c:v>
                      </c:pt>
                      <c:pt idx="57">
                        <c:v>2026</c:v>
                      </c:pt>
                      <c:pt idx="58">
                        <c:v>2026</c:v>
                      </c:pt>
                      <c:pt idx="59">
                        <c:v>2027</c:v>
                      </c:pt>
                      <c:pt idx="60">
                        <c:v>2027</c:v>
                      </c:pt>
                      <c:pt idx="61">
                        <c:v>2027</c:v>
                      </c:pt>
                      <c:pt idx="62">
                        <c:v>2027</c:v>
                      </c:pt>
                      <c:pt idx="63">
                        <c:v>2027</c:v>
                      </c:pt>
                      <c:pt idx="64">
                        <c:v>2027</c:v>
                      </c:pt>
                      <c:pt idx="65">
                        <c:v>2027</c:v>
                      </c:pt>
                      <c:pt idx="66">
                        <c:v>2027</c:v>
                      </c:pt>
                      <c:pt idx="67">
                        <c:v>2027</c:v>
                      </c:pt>
                      <c:pt idx="68">
                        <c:v>2027</c:v>
                      </c:pt>
                      <c:pt idx="69">
                        <c:v>2027</c:v>
                      </c:pt>
                      <c:pt idx="70">
                        <c:v>2027</c:v>
                      </c:pt>
                      <c:pt idx="71">
                        <c:v>2028</c:v>
                      </c:pt>
                      <c:pt idx="72">
                        <c:v>2028</c:v>
                      </c:pt>
                      <c:pt idx="73">
                        <c:v>2028</c:v>
                      </c:pt>
                      <c:pt idx="74">
                        <c:v>2028</c:v>
                      </c:pt>
                      <c:pt idx="75">
                        <c:v>2028</c:v>
                      </c:pt>
                      <c:pt idx="76">
                        <c:v>2028</c:v>
                      </c:pt>
                      <c:pt idx="77">
                        <c:v>2028</c:v>
                      </c:pt>
                      <c:pt idx="78">
                        <c:v>2028</c:v>
                      </c:pt>
                      <c:pt idx="79">
                        <c:v>2028</c:v>
                      </c:pt>
                      <c:pt idx="80">
                        <c:v>2028</c:v>
                      </c:pt>
                      <c:pt idx="81">
                        <c:v>2028</c:v>
                      </c:pt>
                      <c:pt idx="82">
                        <c:v>2028</c:v>
                      </c:pt>
                      <c:pt idx="83">
                        <c:v>2029</c:v>
                      </c:pt>
                      <c:pt idx="84">
                        <c:v>2029</c:v>
                      </c:pt>
                      <c:pt idx="85">
                        <c:v>2029</c:v>
                      </c:pt>
                      <c:pt idx="86">
                        <c:v>2029</c:v>
                      </c:pt>
                      <c:pt idx="87">
                        <c:v>2029</c:v>
                      </c:pt>
                      <c:pt idx="88">
                        <c:v>2029</c:v>
                      </c:pt>
                      <c:pt idx="89">
                        <c:v>2029</c:v>
                      </c:pt>
                      <c:pt idx="90">
                        <c:v>2029</c:v>
                      </c:pt>
                      <c:pt idx="91">
                        <c:v>2029</c:v>
                      </c:pt>
                      <c:pt idx="92">
                        <c:v>2029</c:v>
                      </c:pt>
                      <c:pt idx="93">
                        <c:v>2029</c:v>
                      </c:pt>
                      <c:pt idx="94">
                        <c:v>2029</c:v>
                      </c:pt>
                      <c:pt idx="95">
                        <c:v>2030</c:v>
                      </c:pt>
                      <c:pt idx="96">
                        <c:v>2030</c:v>
                      </c:pt>
                      <c:pt idx="97">
                        <c:v>2030</c:v>
                      </c:pt>
                      <c:pt idx="98">
                        <c:v>2030</c:v>
                      </c:pt>
                      <c:pt idx="99">
                        <c:v>2030</c:v>
                      </c:pt>
                      <c:pt idx="100">
                        <c:v>2030</c:v>
                      </c:pt>
                      <c:pt idx="101">
                        <c:v>2030</c:v>
                      </c:pt>
                      <c:pt idx="102">
                        <c:v>2030</c:v>
                      </c:pt>
                      <c:pt idx="103">
                        <c:v>2030</c:v>
                      </c:pt>
                      <c:pt idx="104">
                        <c:v>2030</c:v>
                      </c:pt>
                      <c:pt idx="105">
                        <c:v>2030</c:v>
                      </c:pt>
                      <c:pt idx="106">
                        <c:v>2030</c:v>
                      </c:pt>
                      <c:pt idx="107">
                        <c:v>2031</c:v>
                      </c:pt>
                      <c:pt idx="108">
                        <c:v>2031</c:v>
                      </c:pt>
                      <c:pt idx="109">
                        <c:v>2031</c:v>
                      </c:pt>
                      <c:pt idx="110">
                        <c:v>2031</c:v>
                      </c:pt>
                      <c:pt idx="111">
                        <c:v>2031</c:v>
                      </c:pt>
                      <c:pt idx="112">
                        <c:v>2031</c:v>
                      </c:pt>
                      <c:pt idx="113">
                        <c:v>2031</c:v>
                      </c:pt>
                      <c:pt idx="114">
                        <c:v>2031</c:v>
                      </c:pt>
                      <c:pt idx="115">
                        <c:v>2031</c:v>
                      </c:pt>
                      <c:pt idx="116">
                        <c:v>2031</c:v>
                      </c:pt>
                      <c:pt idx="117">
                        <c:v>2031</c:v>
                      </c:pt>
                      <c:pt idx="118">
                        <c:v>2031</c:v>
                      </c:pt>
                      <c:pt idx="119">
                        <c:v>2032</c:v>
                      </c:pt>
                      <c:pt idx="120">
                        <c:v>2032</c:v>
                      </c:pt>
                      <c:pt idx="121">
                        <c:v>2032</c:v>
                      </c:pt>
                      <c:pt idx="122">
                        <c:v>2032</c:v>
                      </c:pt>
                      <c:pt idx="123">
                        <c:v>2032</c:v>
                      </c:pt>
                      <c:pt idx="124">
                        <c:v>2032</c:v>
                      </c:pt>
                      <c:pt idx="125">
                        <c:v>2032</c:v>
                      </c:pt>
                      <c:pt idx="126">
                        <c:v>2032</c:v>
                      </c:pt>
                      <c:pt idx="127">
                        <c:v>2032</c:v>
                      </c:pt>
                      <c:pt idx="128">
                        <c:v>2032</c:v>
                      </c:pt>
                      <c:pt idx="129">
                        <c:v>2032</c:v>
                      </c:pt>
                      <c:pt idx="130">
                        <c:v>2032</c:v>
                      </c:pt>
                      <c:pt idx="131">
                        <c:v>2033</c:v>
                      </c:pt>
                      <c:pt idx="132">
                        <c:v>2033</c:v>
                      </c:pt>
                      <c:pt idx="133">
                        <c:v>2033</c:v>
                      </c:pt>
                      <c:pt idx="134">
                        <c:v>2033</c:v>
                      </c:pt>
                      <c:pt idx="135">
                        <c:v>2033</c:v>
                      </c:pt>
                      <c:pt idx="136">
                        <c:v>2033</c:v>
                      </c:pt>
                      <c:pt idx="137">
                        <c:v>2033</c:v>
                      </c:pt>
                      <c:pt idx="138">
                        <c:v>2033</c:v>
                      </c:pt>
                      <c:pt idx="139">
                        <c:v>2033</c:v>
                      </c:pt>
                      <c:pt idx="140">
                        <c:v>2033</c:v>
                      </c:pt>
                      <c:pt idx="141">
                        <c:v>2033</c:v>
                      </c:pt>
                      <c:pt idx="142">
                        <c:v>2033</c:v>
                      </c:pt>
                      <c:pt idx="143">
                        <c:v>2034</c:v>
                      </c:pt>
                      <c:pt idx="144">
                        <c:v>2034</c:v>
                      </c:pt>
                      <c:pt idx="145">
                        <c:v>2034</c:v>
                      </c:pt>
                      <c:pt idx="146">
                        <c:v>2034</c:v>
                      </c:pt>
                      <c:pt idx="147">
                        <c:v>2034</c:v>
                      </c:pt>
                      <c:pt idx="148">
                        <c:v>2034</c:v>
                      </c:pt>
                      <c:pt idx="149">
                        <c:v>2034</c:v>
                      </c:pt>
                      <c:pt idx="150">
                        <c:v>2034</c:v>
                      </c:pt>
                      <c:pt idx="151">
                        <c:v>2034</c:v>
                      </c:pt>
                      <c:pt idx="152">
                        <c:v>2034</c:v>
                      </c:pt>
                      <c:pt idx="153">
                        <c:v>2034</c:v>
                      </c:pt>
                      <c:pt idx="154">
                        <c:v>2034</c:v>
                      </c:pt>
                      <c:pt idx="155">
                        <c:v>2035</c:v>
                      </c:pt>
                      <c:pt idx="156">
                        <c:v>2035</c:v>
                      </c:pt>
                      <c:pt idx="157">
                        <c:v>2035</c:v>
                      </c:pt>
                      <c:pt idx="158">
                        <c:v>2035</c:v>
                      </c:pt>
                      <c:pt idx="159">
                        <c:v>2035</c:v>
                      </c:pt>
                      <c:pt idx="160">
                        <c:v>2035</c:v>
                      </c:pt>
                      <c:pt idx="161">
                        <c:v>2035</c:v>
                      </c:pt>
                      <c:pt idx="162">
                        <c:v>2035</c:v>
                      </c:pt>
                      <c:pt idx="163">
                        <c:v>2035</c:v>
                      </c:pt>
                      <c:pt idx="164">
                        <c:v>2035</c:v>
                      </c:pt>
                      <c:pt idx="165">
                        <c:v>2035</c:v>
                      </c:pt>
                      <c:pt idx="166">
                        <c:v>2035</c:v>
                      </c:pt>
                      <c:pt idx="167">
                        <c:v>2036</c:v>
                      </c:pt>
                      <c:pt idx="168">
                        <c:v>2036</c:v>
                      </c:pt>
                      <c:pt idx="169">
                        <c:v>2036</c:v>
                      </c:pt>
                      <c:pt idx="170">
                        <c:v>2036</c:v>
                      </c:pt>
                      <c:pt idx="171">
                        <c:v>2036</c:v>
                      </c:pt>
                      <c:pt idx="172">
                        <c:v>2036</c:v>
                      </c:pt>
                      <c:pt idx="173">
                        <c:v>2036</c:v>
                      </c:pt>
                      <c:pt idx="174">
                        <c:v>2036</c:v>
                      </c:pt>
                      <c:pt idx="175">
                        <c:v>2036</c:v>
                      </c:pt>
                      <c:pt idx="176">
                        <c:v>2036</c:v>
                      </c:pt>
                      <c:pt idx="177">
                        <c:v>2036</c:v>
                      </c:pt>
                      <c:pt idx="178">
                        <c:v>2036</c:v>
                      </c:pt>
                      <c:pt idx="179">
                        <c:v>2037</c:v>
                      </c:pt>
                      <c:pt idx="180">
                        <c:v>2037</c:v>
                      </c:pt>
                      <c:pt idx="181">
                        <c:v>2037</c:v>
                      </c:pt>
                      <c:pt idx="182">
                        <c:v>2037</c:v>
                      </c:pt>
                      <c:pt idx="183">
                        <c:v>2037</c:v>
                      </c:pt>
                      <c:pt idx="184">
                        <c:v>2037</c:v>
                      </c:pt>
                      <c:pt idx="185">
                        <c:v>2037</c:v>
                      </c:pt>
                      <c:pt idx="186">
                        <c:v>2037</c:v>
                      </c:pt>
                      <c:pt idx="187">
                        <c:v>2037</c:v>
                      </c:pt>
                      <c:pt idx="188">
                        <c:v>2037</c:v>
                      </c:pt>
                      <c:pt idx="189">
                        <c:v>2037</c:v>
                      </c:pt>
                      <c:pt idx="190">
                        <c:v>2037</c:v>
                      </c:pt>
                      <c:pt idx="191">
                        <c:v>2038</c:v>
                      </c:pt>
                      <c:pt idx="192">
                        <c:v>2038</c:v>
                      </c:pt>
                      <c:pt idx="193">
                        <c:v>2038</c:v>
                      </c:pt>
                      <c:pt idx="194">
                        <c:v>2038</c:v>
                      </c:pt>
                      <c:pt idx="195">
                        <c:v>2038</c:v>
                      </c:pt>
                      <c:pt idx="196">
                        <c:v>2038</c:v>
                      </c:pt>
                      <c:pt idx="197">
                        <c:v>2038</c:v>
                      </c:pt>
                      <c:pt idx="198">
                        <c:v>2038</c:v>
                      </c:pt>
                      <c:pt idx="199">
                        <c:v>2038</c:v>
                      </c:pt>
                      <c:pt idx="200">
                        <c:v>2038</c:v>
                      </c:pt>
                      <c:pt idx="201">
                        <c:v>2038</c:v>
                      </c:pt>
                      <c:pt idx="202">
                        <c:v>2038</c:v>
                      </c:pt>
                      <c:pt idx="203">
                        <c:v>2039</c:v>
                      </c:pt>
                      <c:pt idx="204">
                        <c:v>2039</c:v>
                      </c:pt>
                      <c:pt idx="205">
                        <c:v>2039</c:v>
                      </c:pt>
                      <c:pt idx="206">
                        <c:v>2039</c:v>
                      </c:pt>
                      <c:pt idx="207">
                        <c:v>2039</c:v>
                      </c:pt>
                      <c:pt idx="208">
                        <c:v>2039</c:v>
                      </c:pt>
                      <c:pt idx="209">
                        <c:v>2039</c:v>
                      </c:pt>
                      <c:pt idx="210">
                        <c:v>2039</c:v>
                      </c:pt>
                      <c:pt idx="211">
                        <c:v>2039</c:v>
                      </c:pt>
                      <c:pt idx="212">
                        <c:v>2039</c:v>
                      </c:pt>
                      <c:pt idx="213">
                        <c:v>2039</c:v>
                      </c:pt>
                      <c:pt idx="214">
                        <c:v>2039</c:v>
                      </c:pt>
                      <c:pt idx="215">
                        <c:v>2040</c:v>
                      </c:pt>
                      <c:pt idx="216">
                        <c:v>2040</c:v>
                      </c:pt>
                      <c:pt idx="217">
                        <c:v>2040</c:v>
                      </c:pt>
                      <c:pt idx="218">
                        <c:v>2040</c:v>
                      </c:pt>
                      <c:pt idx="219">
                        <c:v>2040</c:v>
                      </c:pt>
                      <c:pt idx="220">
                        <c:v>2040</c:v>
                      </c:pt>
                      <c:pt idx="221">
                        <c:v>2040</c:v>
                      </c:pt>
                      <c:pt idx="222">
                        <c:v>2040</c:v>
                      </c:pt>
                      <c:pt idx="223">
                        <c:v>2040</c:v>
                      </c:pt>
                      <c:pt idx="224">
                        <c:v>2040</c:v>
                      </c:pt>
                      <c:pt idx="225">
                        <c:v>2040</c:v>
                      </c:pt>
                      <c:pt idx="226">
                        <c:v>2040</c:v>
                      </c:pt>
                      <c:pt idx="227">
                        <c:v>2041</c:v>
                      </c:pt>
                      <c:pt idx="228">
                        <c:v>2041</c:v>
                      </c:pt>
                      <c:pt idx="229">
                        <c:v>2041</c:v>
                      </c:pt>
                      <c:pt idx="230">
                        <c:v>2041</c:v>
                      </c:pt>
                      <c:pt idx="231">
                        <c:v>2041</c:v>
                      </c:pt>
                      <c:pt idx="232">
                        <c:v>2041</c:v>
                      </c:pt>
                      <c:pt idx="233">
                        <c:v>2041</c:v>
                      </c:pt>
                      <c:pt idx="234">
                        <c:v>2041</c:v>
                      </c:pt>
                      <c:pt idx="235">
                        <c:v>2041</c:v>
                      </c:pt>
                      <c:pt idx="236">
                        <c:v>2041</c:v>
                      </c:pt>
                      <c:pt idx="237">
                        <c:v>2041</c:v>
                      </c:pt>
                      <c:pt idx="238">
                        <c:v>2041</c:v>
                      </c:pt>
                      <c:pt idx="239">
                        <c:v>2042</c:v>
                      </c:pt>
                      <c:pt idx="240">
                        <c:v>2042</c:v>
                      </c:pt>
                      <c:pt idx="241">
                        <c:v>2042</c:v>
                      </c:pt>
                      <c:pt idx="242">
                        <c:v>2042</c:v>
                      </c:pt>
                      <c:pt idx="243">
                        <c:v>2042</c:v>
                      </c:pt>
                      <c:pt idx="244">
                        <c:v>2042</c:v>
                      </c:pt>
                      <c:pt idx="245">
                        <c:v>2042</c:v>
                      </c:pt>
                      <c:pt idx="246">
                        <c:v>2042</c:v>
                      </c:pt>
                      <c:pt idx="247">
                        <c:v>2042</c:v>
                      </c:pt>
                      <c:pt idx="248">
                        <c:v>2042</c:v>
                      </c:pt>
                      <c:pt idx="249">
                        <c:v>2042</c:v>
                      </c:pt>
                      <c:pt idx="250">
                        <c:v>2042</c:v>
                      </c:pt>
                      <c:pt idx="251">
                        <c:v>2043</c:v>
                      </c:pt>
                      <c:pt idx="252">
                        <c:v>2043</c:v>
                      </c:pt>
                      <c:pt idx="253">
                        <c:v>2043</c:v>
                      </c:pt>
                      <c:pt idx="254">
                        <c:v>2043</c:v>
                      </c:pt>
                      <c:pt idx="255">
                        <c:v>2043</c:v>
                      </c:pt>
                      <c:pt idx="256">
                        <c:v>2043</c:v>
                      </c:pt>
                      <c:pt idx="257">
                        <c:v>2043</c:v>
                      </c:pt>
                      <c:pt idx="258">
                        <c:v>2043</c:v>
                      </c:pt>
                      <c:pt idx="259">
                        <c:v>2043</c:v>
                      </c:pt>
                      <c:pt idx="260">
                        <c:v>2043</c:v>
                      </c:pt>
                      <c:pt idx="261">
                        <c:v>2043</c:v>
                      </c:pt>
                      <c:pt idx="262">
                        <c:v>2043</c:v>
                      </c:pt>
                      <c:pt idx="263">
                        <c:v>2044</c:v>
                      </c:pt>
                      <c:pt idx="264">
                        <c:v>2044</c:v>
                      </c:pt>
                      <c:pt idx="265">
                        <c:v>2044</c:v>
                      </c:pt>
                      <c:pt idx="266">
                        <c:v>2044</c:v>
                      </c:pt>
                      <c:pt idx="267">
                        <c:v>2044</c:v>
                      </c:pt>
                      <c:pt idx="268">
                        <c:v>2044</c:v>
                      </c:pt>
                      <c:pt idx="269">
                        <c:v>2044</c:v>
                      </c:pt>
                      <c:pt idx="270">
                        <c:v>2044</c:v>
                      </c:pt>
                      <c:pt idx="271">
                        <c:v>2044</c:v>
                      </c:pt>
                      <c:pt idx="272">
                        <c:v>2044</c:v>
                      </c:pt>
                      <c:pt idx="273">
                        <c:v>2044</c:v>
                      </c:pt>
                      <c:pt idx="274">
                        <c:v>2044</c:v>
                      </c:pt>
                      <c:pt idx="275">
                        <c:v>2045</c:v>
                      </c:pt>
                      <c:pt idx="276">
                        <c:v>2045</c:v>
                      </c:pt>
                      <c:pt idx="277">
                        <c:v>2045</c:v>
                      </c:pt>
                      <c:pt idx="278">
                        <c:v>2045</c:v>
                      </c:pt>
                      <c:pt idx="279">
                        <c:v>2045</c:v>
                      </c:pt>
                      <c:pt idx="280">
                        <c:v>2045</c:v>
                      </c:pt>
                      <c:pt idx="281">
                        <c:v>2045</c:v>
                      </c:pt>
                      <c:pt idx="282">
                        <c:v>2045</c:v>
                      </c:pt>
                      <c:pt idx="283">
                        <c:v>2045</c:v>
                      </c:pt>
                      <c:pt idx="284">
                        <c:v>2045</c:v>
                      </c:pt>
                      <c:pt idx="285">
                        <c:v>2045</c:v>
                      </c:pt>
                      <c:pt idx="286">
                        <c:v>2045</c:v>
                      </c:pt>
                      <c:pt idx="287">
                        <c:v>2046</c:v>
                      </c:pt>
                      <c:pt idx="288">
                        <c:v>2046</c:v>
                      </c:pt>
                      <c:pt idx="289">
                        <c:v>2046</c:v>
                      </c:pt>
                      <c:pt idx="290">
                        <c:v>2046</c:v>
                      </c:pt>
                      <c:pt idx="291">
                        <c:v>2046</c:v>
                      </c:pt>
                      <c:pt idx="292">
                        <c:v>2046</c:v>
                      </c:pt>
                      <c:pt idx="293">
                        <c:v>2046</c:v>
                      </c:pt>
                      <c:pt idx="294">
                        <c:v>2046</c:v>
                      </c:pt>
                      <c:pt idx="295">
                        <c:v>2046</c:v>
                      </c:pt>
                      <c:pt idx="296">
                        <c:v>2046</c:v>
                      </c:pt>
                      <c:pt idx="297">
                        <c:v>2046</c:v>
                      </c:pt>
                      <c:pt idx="298">
                        <c:v>2046</c:v>
                      </c:pt>
                      <c:pt idx="299">
                        <c:v>2047</c:v>
                      </c:pt>
                      <c:pt idx="300">
                        <c:v>2047</c:v>
                      </c:pt>
                      <c:pt idx="301">
                        <c:v>2047</c:v>
                      </c:pt>
                      <c:pt idx="302">
                        <c:v>2047</c:v>
                      </c:pt>
                      <c:pt idx="303">
                        <c:v>2047</c:v>
                      </c:pt>
                      <c:pt idx="304">
                        <c:v>2047</c:v>
                      </c:pt>
                      <c:pt idx="305">
                        <c:v>2047</c:v>
                      </c:pt>
                      <c:pt idx="306">
                        <c:v>2047</c:v>
                      </c:pt>
                      <c:pt idx="307">
                        <c:v>2047</c:v>
                      </c:pt>
                      <c:pt idx="308">
                        <c:v>2047</c:v>
                      </c:pt>
                      <c:pt idx="309">
                        <c:v>2047</c:v>
                      </c:pt>
                      <c:pt idx="310">
                        <c:v>2047</c:v>
                      </c:pt>
                      <c:pt idx="311">
                        <c:v>2048</c:v>
                      </c:pt>
                      <c:pt idx="312">
                        <c:v>2048</c:v>
                      </c:pt>
                      <c:pt idx="313">
                        <c:v>2048</c:v>
                      </c:pt>
                      <c:pt idx="314">
                        <c:v>2048</c:v>
                      </c:pt>
                      <c:pt idx="315">
                        <c:v>2048</c:v>
                      </c:pt>
                      <c:pt idx="316">
                        <c:v>2048</c:v>
                      </c:pt>
                      <c:pt idx="317">
                        <c:v>2048</c:v>
                      </c:pt>
                      <c:pt idx="318">
                        <c:v>2048</c:v>
                      </c:pt>
                      <c:pt idx="319">
                        <c:v>2048</c:v>
                      </c:pt>
                      <c:pt idx="320">
                        <c:v>2048</c:v>
                      </c:pt>
                      <c:pt idx="321">
                        <c:v>2048</c:v>
                      </c:pt>
                      <c:pt idx="322">
                        <c:v>2048</c:v>
                      </c:pt>
                      <c:pt idx="323">
                        <c:v>2049</c:v>
                      </c:pt>
                      <c:pt idx="324">
                        <c:v>2049</c:v>
                      </c:pt>
                      <c:pt idx="325">
                        <c:v>2049</c:v>
                      </c:pt>
                      <c:pt idx="326">
                        <c:v>2049</c:v>
                      </c:pt>
                      <c:pt idx="327">
                        <c:v>2049</c:v>
                      </c:pt>
                      <c:pt idx="328">
                        <c:v>2049</c:v>
                      </c:pt>
                      <c:pt idx="329">
                        <c:v>2049</c:v>
                      </c:pt>
                      <c:pt idx="330">
                        <c:v>2049</c:v>
                      </c:pt>
                      <c:pt idx="331">
                        <c:v>2049</c:v>
                      </c:pt>
                      <c:pt idx="332">
                        <c:v>2049</c:v>
                      </c:pt>
                      <c:pt idx="333">
                        <c:v>2049</c:v>
                      </c:pt>
                      <c:pt idx="334">
                        <c:v>2049</c:v>
                      </c:pt>
                      <c:pt idx="335">
                        <c:v>2050</c:v>
                      </c:pt>
                      <c:pt idx="336">
                        <c:v>2050</c:v>
                      </c:pt>
                      <c:pt idx="337">
                        <c:v>2050</c:v>
                      </c:pt>
                      <c:pt idx="338">
                        <c:v>2050</c:v>
                      </c:pt>
                      <c:pt idx="339">
                        <c:v>2050</c:v>
                      </c:pt>
                      <c:pt idx="340">
                        <c:v>2050</c:v>
                      </c:pt>
                      <c:pt idx="341">
                        <c:v>2050</c:v>
                      </c:pt>
                      <c:pt idx="342">
                        <c:v>2050</c:v>
                      </c:pt>
                      <c:pt idx="343">
                        <c:v>2050</c:v>
                      </c:pt>
                      <c:pt idx="344">
                        <c:v>2050</c:v>
                      </c:pt>
                      <c:pt idx="345">
                        <c:v>2050</c:v>
                      </c:pt>
                      <c:pt idx="346">
                        <c:v>2050</c:v>
                      </c:pt>
                      <c:pt idx="347">
                        <c:v>2051</c:v>
                      </c:pt>
                      <c:pt idx="348">
                        <c:v>2051</c:v>
                      </c:pt>
                      <c:pt idx="349">
                        <c:v>2051</c:v>
                      </c:pt>
                      <c:pt idx="350">
                        <c:v>2051</c:v>
                      </c:pt>
                      <c:pt idx="351">
                        <c:v>2051</c:v>
                      </c:pt>
                      <c:pt idx="352">
                        <c:v>2051</c:v>
                      </c:pt>
                      <c:pt idx="353">
                        <c:v>2051</c:v>
                      </c:pt>
                      <c:pt idx="354">
                        <c:v>2051</c:v>
                      </c:pt>
                      <c:pt idx="355">
                        <c:v>2051</c:v>
                      </c:pt>
                      <c:pt idx="356">
                        <c:v>2051</c:v>
                      </c:pt>
                      <c:pt idx="357">
                        <c:v>2051</c:v>
                      </c:pt>
                      <c:pt idx="358">
                        <c:v>2051</c:v>
                      </c:pt>
                      <c:pt idx="359">
                        <c:v>2052</c:v>
                      </c:pt>
                      <c:pt idx="360">
                        <c:v>2052</c:v>
                      </c:pt>
                      <c:pt idx="361">
                        <c:v>2052</c:v>
                      </c:pt>
                      <c:pt idx="362">
                        <c:v>2052</c:v>
                      </c:pt>
                      <c:pt idx="363">
                        <c:v>2052</c:v>
                      </c:pt>
                      <c:pt idx="364">
                        <c:v>2052</c:v>
                      </c:pt>
                      <c:pt idx="365">
                        <c:v>2052</c:v>
                      </c:pt>
                      <c:pt idx="366">
                        <c:v>2052</c:v>
                      </c:pt>
                      <c:pt idx="367">
                        <c:v>2052</c:v>
                      </c:pt>
                      <c:pt idx="368">
                        <c:v>2052</c:v>
                      </c:pt>
                      <c:pt idx="369">
                        <c:v>2052</c:v>
                      </c:pt>
                      <c:pt idx="370">
                        <c:v>2052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F277-4C6B-AFE6-6ACA7626B3B8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total_loadRed_CC!$G$1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total_loadRed_CC!$A$1:$A$373</c15:sqref>
                        </c15:fullRef>
                        <c15:formulaRef>
                          <c15:sqref>total_loadRed_CC!$A$2:$A$373</c15:sqref>
                        </c15:formulaRef>
                      </c:ext>
                    </c:extLst>
                    <c:strCache>
                      <c:ptCount val="372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2022</c:v>
                      </c:pt>
                      <c:pt idx="10">
                        <c:v>2022</c:v>
                      </c:pt>
                      <c:pt idx="11">
                        <c:v>2022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2023</c:v>
                      </c:pt>
                      <c:pt idx="22">
                        <c:v>2023</c:v>
                      </c:pt>
                      <c:pt idx="23">
                        <c:v>2023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2024</c:v>
                      </c:pt>
                      <c:pt idx="34">
                        <c:v>2024</c:v>
                      </c:pt>
                      <c:pt idx="35">
                        <c:v>2024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  <c:pt idx="45">
                        <c:v>2025</c:v>
                      </c:pt>
                      <c:pt idx="46">
                        <c:v>2025</c:v>
                      </c:pt>
                      <c:pt idx="47">
                        <c:v>2025</c:v>
                      </c:pt>
                      <c:pt idx="48">
                        <c:v>2026</c:v>
                      </c:pt>
                      <c:pt idx="49">
                        <c:v>2026</c:v>
                      </c:pt>
                      <c:pt idx="50">
                        <c:v>2026</c:v>
                      </c:pt>
                      <c:pt idx="51">
                        <c:v>2026</c:v>
                      </c:pt>
                      <c:pt idx="52">
                        <c:v>2026</c:v>
                      </c:pt>
                      <c:pt idx="53">
                        <c:v>2026</c:v>
                      </c:pt>
                      <c:pt idx="54">
                        <c:v>2026</c:v>
                      </c:pt>
                      <c:pt idx="55">
                        <c:v>2026</c:v>
                      </c:pt>
                      <c:pt idx="56">
                        <c:v>2026</c:v>
                      </c:pt>
                      <c:pt idx="57">
                        <c:v>2026</c:v>
                      </c:pt>
                      <c:pt idx="58">
                        <c:v>2026</c:v>
                      </c:pt>
                      <c:pt idx="59">
                        <c:v>2026</c:v>
                      </c:pt>
                      <c:pt idx="60">
                        <c:v>2027</c:v>
                      </c:pt>
                      <c:pt idx="61">
                        <c:v>2027</c:v>
                      </c:pt>
                      <c:pt idx="62">
                        <c:v>2027</c:v>
                      </c:pt>
                      <c:pt idx="63">
                        <c:v>2027</c:v>
                      </c:pt>
                      <c:pt idx="64">
                        <c:v>2027</c:v>
                      </c:pt>
                      <c:pt idx="65">
                        <c:v>2027</c:v>
                      </c:pt>
                      <c:pt idx="66">
                        <c:v>2027</c:v>
                      </c:pt>
                      <c:pt idx="67">
                        <c:v>2027</c:v>
                      </c:pt>
                      <c:pt idx="68">
                        <c:v>2027</c:v>
                      </c:pt>
                      <c:pt idx="69">
                        <c:v>2027</c:v>
                      </c:pt>
                      <c:pt idx="70">
                        <c:v>2027</c:v>
                      </c:pt>
                      <c:pt idx="71">
                        <c:v>2027</c:v>
                      </c:pt>
                      <c:pt idx="72">
                        <c:v>2028</c:v>
                      </c:pt>
                      <c:pt idx="73">
                        <c:v>2028</c:v>
                      </c:pt>
                      <c:pt idx="74">
                        <c:v>2028</c:v>
                      </c:pt>
                      <c:pt idx="75">
                        <c:v>2028</c:v>
                      </c:pt>
                      <c:pt idx="76">
                        <c:v>2028</c:v>
                      </c:pt>
                      <c:pt idx="77">
                        <c:v>2028</c:v>
                      </c:pt>
                      <c:pt idx="78">
                        <c:v>2028</c:v>
                      </c:pt>
                      <c:pt idx="79">
                        <c:v>2028</c:v>
                      </c:pt>
                      <c:pt idx="80">
                        <c:v>2028</c:v>
                      </c:pt>
                      <c:pt idx="81">
                        <c:v>2028</c:v>
                      </c:pt>
                      <c:pt idx="82">
                        <c:v>2028</c:v>
                      </c:pt>
                      <c:pt idx="83">
                        <c:v>2028</c:v>
                      </c:pt>
                      <c:pt idx="84">
                        <c:v>2029</c:v>
                      </c:pt>
                      <c:pt idx="85">
                        <c:v>2029</c:v>
                      </c:pt>
                      <c:pt idx="86">
                        <c:v>2029</c:v>
                      </c:pt>
                      <c:pt idx="87">
                        <c:v>2029</c:v>
                      </c:pt>
                      <c:pt idx="88">
                        <c:v>2029</c:v>
                      </c:pt>
                      <c:pt idx="89">
                        <c:v>2029</c:v>
                      </c:pt>
                      <c:pt idx="90">
                        <c:v>2029</c:v>
                      </c:pt>
                      <c:pt idx="91">
                        <c:v>2029</c:v>
                      </c:pt>
                      <c:pt idx="92">
                        <c:v>2029</c:v>
                      </c:pt>
                      <c:pt idx="93">
                        <c:v>2029</c:v>
                      </c:pt>
                      <c:pt idx="94">
                        <c:v>2029</c:v>
                      </c:pt>
                      <c:pt idx="95">
                        <c:v>2029</c:v>
                      </c:pt>
                      <c:pt idx="96">
                        <c:v>2030</c:v>
                      </c:pt>
                      <c:pt idx="97">
                        <c:v>2030</c:v>
                      </c:pt>
                      <c:pt idx="98">
                        <c:v>2030</c:v>
                      </c:pt>
                      <c:pt idx="99">
                        <c:v>2030</c:v>
                      </c:pt>
                      <c:pt idx="100">
                        <c:v>2030</c:v>
                      </c:pt>
                      <c:pt idx="101">
                        <c:v>2030</c:v>
                      </c:pt>
                      <c:pt idx="102">
                        <c:v>2030</c:v>
                      </c:pt>
                      <c:pt idx="103">
                        <c:v>2030</c:v>
                      </c:pt>
                      <c:pt idx="104">
                        <c:v>2030</c:v>
                      </c:pt>
                      <c:pt idx="105">
                        <c:v>2030</c:v>
                      </c:pt>
                      <c:pt idx="106">
                        <c:v>2030</c:v>
                      </c:pt>
                      <c:pt idx="107">
                        <c:v>2030</c:v>
                      </c:pt>
                      <c:pt idx="108">
                        <c:v>2031</c:v>
                      </c:pt>
                      <c:pt idx="109">
                        <c:v>2031</c:v>
                      </c:pt>
                      <c:pt idx="110">
                        <c:v>2031</c:v>
                      </c:pt>
                      <c:pt idx="111">
                        <c:v>2031</c:v>
                      </c:pt>
                      <c:pt idx="112">
                        <c:v>2031</c:v>
                      </c:pt>
                      <c:pt idx="113">
                        <c:v>2031</c:v>
                      </c:pt>
                      <c:pt idx="114">
                        <c:v>2031</c:v>
                      </c:pt>
                      <c:pt idx="115">
                        <c:v>2031</c:v>
                      </c:pt>
                      <c:pt idx="116">
                        <c:v>2031</c:v>
                      </c:pt>
                      <c:pt idx="117">
                        <c:v>2031</c:v>
                      </c:pt>
                      <c:pt idx="118">
                        <c:v>2031</c:v>
                      </c:pt>
                      <c:pt idx="119">
                        <c:v>2031</c:v>
                      </c:pt>
                      <c:pt idx="120">
                        <c:v>2032</c:v>
                      </c:pt>
                      <c:pt idx="121">
                        <c:v>2032</c:v>
                      </c:pt>
                      <c:pt idx="122">
                        <c:v>2032</c:v>
                      </c:pt>
                      <c:pt idx="123">
                        <c:v>2032</c:v>
                      </c:pt>
                      <c:pt idx="124">
                        <c:v>2032</c:v>
                      </c:pt>
                      <c:pt idx="125">
                        <c:v>2032</c:v>
                      </c:pt>
                      <c:pt idx="126">
                        <c:v>2032</c:v>
                      </c:pt>
                      <c:pt idx="127">
                        <c:v>2032</c:v>
                      </c:pt>
                      <c:pt idx="128">
                        <c:v>2032</c:v>
                      </c:pt>
                      <c:pt idx="129">
                        <c:v>2032</c:v>
                      </c:pt>
                      <c:pt idx="130">
                        <c:v>2032</c:v>
                      </c:pt>
                      <c:pt idx="131">
                        <c:v>2032</c:v>
                      </c:pt>
                      <c:pt idx="132">
                        <c:v>2033</c:v>
                      </c:pt>
                      <c:pt idx="133">
                        <c:v>2033</c:v>
                      </c:pt>
                      <c:pt idx="134">
                        <c:v>2033</c:v>
                      </c:pt>
                      <c:pt idx="135">
                        <c:v>2033</c:v>
                      </c:pt>
                      <c:pt idx="136">
                        <c:v>2033</c:v>
                      </c:pt>
                      <c:pt idx="137">
                        <c:v>2033</c:v>
                      </c:pt>
                      <c:pt idx="138">
                        <c:v>2033</c:v>
                      </c:pt>
                      <c:pt idx="139">
                        <c:v>2033</c:v>
                      </c:pt>
                      <c:pt idx="140">
                        <c:v>2033</c:v>
                      </c:pt>
                      <c:pt idx="141">
                        <c:v>2033</c:v>
                      </c:pt>
                      <c:pt idx="142">
                        <c:v>2033</c:v>
                      </c:pt>
                      <c:pt idx="143">
                        <c:v>2033</c:v>
                      </c:pt>
                      <c:pt idx="144">
                        <c:v>2034</c:v>
                      </c:pt>
                      <c:pt idx="145">
                        <c:v>2034</c:v>
                      </c:pt>
                      <c:pt idx="146">
                        <c:v>2034</c:v>
                      </c:pt>
                      <c:pt idx="147">
                        <c:v>2034</c:v>
                      </c:pt>
                      <c:pt idx="148">
                        <c:v>2034</c:v>
                      </c:pt>
                      <c:pt idx="149">
                        <c:v>2034</c:v>
                      </c:pt>
                      <c:pt idx="150">
                        <c:v>2034</c:v>
                      </c:pt>
                      <c:pt idx="151">
                        <c:v>2034</c:v>
                      </c:pt>
                      <c:pt idx="152">
                        <c:v>2034</c:v>
                      </c:pt>
                      <c:pt idx="153">
                        <c:v>2034</c:v>
                      </c:pt>
                      <c:pt idx="154">
                        <c:v>2034</c:v>
                      </c:pt>
                      <c:pt idx="155">
                        <c:v>2034</c:v>
                      </c:pt>
                      <c:pt idx="156">
                        <c:v>2035</c:v>
                      </c:pt>
                      <c:pt idx="157">
                        <c:v>2035</c:v>
                      </c:pt>
                      <c:pt idx="158">
                        <c:v>2035</c:v>
                      </c:pt>
                      <c:pt idx="159">
                        <c:v>2035</c:v>
                      </c:pt>
                      <c:pt idx="160">
                        <c:v>2035</c:v>
                      </c:pt>
                      <c:pt idx="161">
                        <c:v>2035</c:v>
                      </c:pt>
                      <c:pt idx="162">
                        <c:v>2035</c:v>
                      </c:pt>
                      <c:pt idx="163">
                        <c:v>2035</c:v>
                      </c:pt>
                      <c:pt idx="164">
                        <c:v>2035</c:v>
                      </c:pt>
                      <c:pt idx="165">
                        <c:v>2035</c:v>
                      </c:pt>
                      <c:pt idx="166">
                        <c:v>2035</c:v>
                      </c:pt>
                      <c:pt idx="167">
                        <c:v>2035</c:v>
                      </c:pt>
                      <c:pt idx="168">
                        <c:v>2036</c:v>
                      </c:pt>
                      <c:pt idx="169">
                        <c:v>2036</c:v>
                      </c:pt>
                      <c:pt idx="170">
                        <c:v>2036</c:v>
                      </c:pt>
                      <c:pt idx="171">
                        <c:v>2036</c:v>
                      </c:pt>
                      <c:pt idx="172">
                        <c:v>2036</c:v>
                      </c:pt>
                      <c:pt idx="173">
                        <c:v>2036</c:v>
                      </c:pt>
                      <c:pt idx="174">
                        <c:v>2036</c:v>
                      </c:pt>
                      <c:pt idx="175">
                        <c:v>2036</c:v>
                      </c:pt>
                      <c:pt idx="176">
                        <c:v>2036</c:v>
                      </c:pt>
                      <c:pt idx="177">
                        <c:v>2036</c:v>
                      </c:pt>
                      <c:pt idx="178">
                        <c:v>2036</c:v>
                      </c:pt>
                      <c:pt idx="179">
                        <c:v>2036</c:v>
                      </c:pt>
                      <c:pt idx="180">
                        <c:v>2037</c:v>
                      </c:pt>
                      <c:pt idx="181">
                        <c:v>2037</c:v>
                      </c:pt>
                      <c:pt idx="182">
                        <c:v>2037</c:v>
                      </c:pt>
                      <c:pt idx="183">
                        <c:v>2037</c:v>
                      </c:pt>
                      <c:pt idx="184">
                        <c:v>2037</c:v>
                      </c:pt>
                      <c:pt idx="185">
                        <c:v>2037</c:v>
                      </c:pt>
                      <c:pt idx="186">
                        <c:v>2037</c:v>
                      </c:pt>
                      <c:pt idx="187">
                        <c:v>2037</c:v>
                      </c:pt>
                      <c:pt idx="188">
                        <c:v>2037</c:v>
                      </c:pt>
                      <c:pt idx="189">
                        <c:v>2037</c:v>
                      </c:pt>
                      <c:pt idx="190">
                        <c:v>2037</c:v>
                      </c:pt>
                      <c:pt idx="191">
                        <c:v>2037</c:v>
                      </c:pt>
                      <c:pt idx="192">
                        <c:v>2038</c:v>
                      </c:pt>
                      <c:pt idx="193">
                        <c:v>2038</c:v>
                      </c:pt>
                      <c:pt idx="194">
                        <c:v>2038</c:v>
                      </c:pt>
                      <c:pt idx="195">
                        <c:v>2038</c:v>
                      </c:pt>
                      <c:pt idx="196">
                        <c:v>2038</c:v>
                      </c:pt>
                      <c:pt idx="197">
                        <c:v>2038</c:v>
                      </c:pt>
                      <c:pt idx="198">
                        <c:v>2038</c:v>
                      </c:pt>
                      <c:pt idx="199">
                        <c:v>2038</c:v>
                      </c:pt>
                      <c:pt idx="200">
                        <c:v>2038</c:v>
                      </c:pt>
                      <c:pt idx="201">
                        <c:v>2038</c:v>
                      </c:pt>
                      <c:pt idx="202">
                        <c:v>2038</c:v>
                      </c:pt>
                      <c:pt idx="203">
                        <c:v>2038</c:v>
                      </c:pt>
                      <c:pt idx="204">
                        <c:v>2039</c:v>
                      </c:pt>
                      <c:pt idx="205">
                        <c:v>2039</c:v>
                      </c:pt>
                      <c:pt idx="206">
                        <c:v>2039</c:v>
                      </c:pt>
                      <c:pt idx="207">
                        <c:v>2039</c:v>
                      </c:pt>
                      <c:pt idx="208">
                        <c:v>2039</c:v>
                      </c:pt>
                      <c:pt idx="209">
                        <c:v>2039</c:v>
                      </c:pt>
                      <c:pt idx="210">
                        <c:v>2039</c:v>
                      </c:pt>
                      <c:pt idx="211">
                        <c:v>2039</c:v>
                      </c:pt>
                      <c:pt idx="212">
                        <c:v>2039</c:v>
                      </c:pt>
                      <c:pt idx="213">
                        <c:v>2039</c:v>
                      </c:pt>
                      <c:pt idx="214">
                        <c:v>2039</c:v>
                      </c:pt>
                      <c:pt idx="215">
                        <c:v>2039</c:v>
                      </c:pt>
                      <c:pt idx="216">
                        <c:v>2040</c:v>
                      </c:pt>
                      <c:pt idx="217">
                        <c:v>2040</c:v>
                      </c:pt>
                      <c:pt idx="218">
                        <c:v>2040</c:v>
                      </c:pt>
                      <c:pt idx="219">
                        <c:v>2040</c:v>
                      </c:pt>
                      <c:pt idx="220">
                        <c:v>2040</c:v>
                      </c:pt>
                      <c:pt idx="221">
                        <c:v>2040</c:v>
                      </c:pt>
                      <c:pt idx="222">
                        <c:v>2040</c:v>
                      </c:pt>
                      <c:pt idx="223">
                        <c:v>2040</c:v>
                      </c:pt>
                      <c:pt idx="224">
                        <c:v>2040</c:v>
                      </c:pt>
                      <c:pt idx="225">
                        <c:v>2040</c:v>
                      </c:pt>
                      <c:pt idx="226">
                        <c:v>2040</c:v>
                      </c:pt>
                      <c:pt idx="227">
                        <c:v>2040</c:v>
                      </c:pt>
                      <c:pt idx="228">
                        <c:v>2041</c:v>
                      </c:pt>
                      <c:pt idx="229">
                        <c:v>2041</c:v>
                      </c:pt>
                      <c:pt idx="230">
                        <c:v>2041</c:v>
                      </c:pt>
                      <c:pt idx="231">
                        <c:v>2041</c:v>
                      </c:pt>
                      <c:pt idx="232">
                        <c:v>2041</c:v>
                      </c:pt>
                      <c:pt idx="233">
                        <c:v>2041</c:v>
                      </c:pt>
                      <c:pt idx="234">
                        <c:v>2041</c:v>
                      </c:pt>
                      <c:pt idx="235">
                        <c:v>2041</c:v>
                      </c:pt>
                      <c:pt idx="236">
                        <c:v>2041</c:v>
                      </c:pt>
                      <c:pt idx="237">
                        <c:v>2041</c:v>
                      </c:pt>
                      <c:pt idx="238">
                        <c:v>2041</c:v>
                      </c:pt>
                      <c:pt idx="239">
                        <c:v>2041</c:v>
                      </c:pt>
                      <c:pt idx="240">
                        <c:v>2042</c:v>
                      </c:pt>
                      <c:pt idx="241">
                        <c:v>2042</c:v>
                      </c:pt>
                      <c:pt idx="242">
                        <c:v>2042</c:v>
                      </c:pt>
                      <c:pt idx="243">
                        <c:v>2042</c:v>
                      </c:pt>
                      <c:pt idx="244">
                        <c:v>2042</c:v>
                      </c:pt>
                      <c:pt idx="245">
                        <c:v>2042</c:v>
                      </c:pt>
                      <c:pt idx="246">
                        <c:v>2042</c:v>
                      </c:pt>
                      <c:pt idx="247">
                        <c:v>2042</c:v>
                      </c:pt>
                      <c:pt idx="248">
                        <c:v>2042</c:v>
                      </c:pt>
                      <c:pt idx="249">
                        <c:v>2042</c:v>
                      </c:pt>
                      <c:pt idx="250">
                        <c:v>2042</c:v>
                      </c:pt>
                      <c:pt idx="251">
                        <c:v>2042</c:v>
                      </c:pt>
                      <c:pt idx="252">
                        <c:v>2043</c:v>
                      </c:pt>
                      <c:pt idx="253">
                        <c:v>2043</c:v>
                      </c:pt>
                      <c:pt idx="254">
                        <c:v>2043</c:v>
                      </c:pt>
                      <c:pt idx="255">
                        <c:v>2043</c:v>
                      </c:pt>
                      <c:pt idx="256">
                        <c:v>2043</c:v>
                      </c:pt>
                      <c:pt idx="257">
                        <c:v>2043</c:v>
                      </c:pt>
                      <c:pt idx="258">
                        <c:v>2043</c:v>
                      </c:pt>
                      <c:pt idx="259">
                        <c:v>2043</c:v>
                      </c:pt>
                      <c:pt idx="260">
                        <c:v>2043</c:v>
                      </c:pt>
                      <c:pt idx="261">
                        <c:v>2043</c:v>
                      </c:pt>
                      <c:pt idx="262">
                        <c:v>2043</c:v>
                      </c:pt>
                      <c:pt idx="263">
                        <c:v>2043</c:v>
                      </c:pt>
                      <c:pt idx="264">
                        <c:v>2044</c:v>
                      </c:pt>
                      <c:pt idx="265">
                        <c:v>2044</c:v>
                      </c:pt>
                      <c:pt idx="266">
                        <c:v>2044</c:v>
                      </c:pt>
                      <c:pt idx="267">
                        <c:v>2044</c:v>
                      </c:pt>
                      <c:pt idx="268">
                        <c:v>2044</c:v>
                      </c:pt>
                      <c:pt idx="269">
                        <c:v>2044</c:v>
                      </c:pt>
                      <c:pt idx="270">
                        <c:v>2044</c:v>
                      </c:pt>
                      <c:pt idx="271">
                        <c:v>2044</c:v>
                      </c:pt>
                      <c:pt idx="272">
                        <c:v>2044</c:v>
                      </c:pt>
                      <c:pt idx="273">
                        <c:v>2044</c:v>
                      </c:pt>
                      <c:pt idx="274">
                        <c:v>2044</c:v>
                      </c:pt>
                      <c:pt idx="275">
                        <c:v>2044</c:v>
                      </c:pt>
                      <c:pt idx="276">
                        <c:v>2045</c:v>
                      </c:pt>
                      <c:pt idx="277">
                        <c:v>2045</c:v>
                      </c:pt>
                      <c:pt idx="278">
                        <c:v>2045</c:v>
                      </c:pt>
                      <c:pt idx="279">
                        <c:v>2045</c:v>
                      </c:pt>
                      <c:pt idx="280">
                        <c:v>2045</c:v>
                      </c:pt>
                      <c:pt idx="281">
                        <c:v>2045</c:v>
                      </c:pt>
                      <c:pt idx="282">
                        <c:v>2045</c:v>
                      </c:pt>
                      <c:pt idx="283">
                        <c:v>2045</c:v>
                      </c:pt>
                      <c:pt idx="284">
                        <c:v>2045</c:v>
                      </c:pt>
                      <c:pt idx="285">
                        <c:v>2045</c:v>
                      </c:pt>
                      <c:pt idx="286">
                        <c:v>2045</c:v>
                      </c:pt>
                      <c:pt idx="287">
                        <c:v>2045</c:v>
                      </c:pt>
                      <c:pt idx="288">
                        <c:v>2046</c:v>
                      </c:pt>
                      <c:pt idx="289">
                        <c:v>2046</c:v>
                      </c:pt>
                      <c:pt idx="290">
                        <c:v>2046</c:v>
                      </c:pt>
                      <c:pt idx="291">
                        <c:v>2046</c:v>
                      </c:pt>
                      <c:pt idx="292">
                        <c:v>2046</c:v>
                      </c:pt>
                      <c:pt idx="293">
                        <c:v>2046</c:v>
                      </c:pt>
                      <c:pt idx="294">
                        <c:v>2046</c:v>
                      </c:pt>
                      <c:pt idx="295">
                        <c:v>2046</c:v>
                      </c:pt>
                      <c:pt idx="296">
                        <c:v>2046</c:v>
                      </c:pt>
                      <c:pt idx="297">
                        <c:v>2046</c:v>
                      </c:pt>
                      <c:pt idx="298">
                        <c:v>2046</c:v>
                      </c:pt>
                      <c:pt idx="299">
                        <c:v>2046</c:v>
                      </c:pt>
                      <c:pt idx="300">
                        <c:v>2047</c:v>
                      </c:pt>
                      <c:pt idx="301">
                        <c:v>2047</c:v>
                      </c:pt>
                      <c:pt idx="302">
                        <c:v>2047</c:v>
                      </c:pt>
                      <c:pt idx="303">
                        <c:v>2047</c:v>
                      </c:pt>
                      <c:pt idx="304">
                        <c:v>2047</c:v>
                      </c:pt>
                      <c:pt idx="305">
                        <c:v>2047</c:v>
                      </c:pt>
                      <c:pt idx="306">
                        <c:v>2047</c:v>
                      </c:pt>
                      <c:pt idx="307">
                        <c:v>2047</c:v>
                      </c:pt>
                      <c:pt idx="308">
                        <c:v>2047</c:v>
                      </c:pt>
                      <c:pt idx="309">
                        <c:v>2047</c:v>
                      </c:pt>
                      <c:pt idx="310">
                        <c:v>2047</c:v>
                      </c:pt>
                      <c:pt idx="311">
                        <c:v>2047</c:v>
                      </c:pt>
                      <c:pt idx="312">
                        <c:v>2048</c:v>
                      </c:pt>
                      <c:pt idx="313">
                        <c:v>2048</c:v>
                      </c:pt>
                      <c:pt idx="314">
                        <c:v>2048</c:v>
                      </c:pt>
                      <c:pt idx="315">
                        <c:v>2048</c:v>
                      </c:pt>
                      <c:pt idx="316">
                        <c:v>2048</c:v>
                      </c:pt>
                      <c:pt idx="317">
                        <c:v>2048</c:v>
                      </c:pt>
                      <c:pt idx="318">
                        <c:v>2048</c:v>
                      </c:pt>
                      <c:pt idx="319">
                        <c:v>2048</c:v>
                      </c:pt>
                      <c:pt idx="320">
                        <c:v>2048</c:v>
                      </c:pt>
                      <c:pt idx="321">
                        <c:v>2048</c:v>
                      </c:pt>
                      <c:pt idx="322">
                        <c:v>2048</c:v>
                      </c:pt>
                      <c:pt idx="323">
                        <c:v>2048</c:v>
                      </c:pt>
                      <c:pt idx="324">
                        <c:v>2049</c:v>
                      </c:pt>
                      <c:pt idx="325">
                        <c:v>2049</c:v>
                      </c:pt>
                      <c:pt idx="326">
                        <c:v>2049</c:v>
                      </c:pt>
                      <c:pt idx="327">
                        <c:v>2049</c:v>
                      </c:pt>
                      <c:pt idx="328">
                        <c:v>2049</c:v>
                      </c:pt>
                      <c:pt idx="329">
                        <c:v>2049</c:v>
                      </c:pt>
                      <c:pt idx="330">
                        <c:v>2049</c:v>
                      </c:pt>
                      <c:pt idx="331">
                        <c:v>2049</c:v>
                      </c:pt>
                      <c:pt idx="332">
                        <c:v>2049</c:v>
                      </c:pt>
                      <c:pt idx="333">
                        <c:v>2049</c:v>
                      </c:pt>
                      <c:pt idx="334">
                        <c:v>2049</c:v>
                      </c:pt>
                      <c:pt idx="335">
                        <c:v>2049</c:v>
                      </c:pt>
                      <c:pt idx="336">
                        <c:v>2050</c:v>
                      </c:pt>
                      <c:pt idx="337">
                        <c:v>2050</c:v>
                      </c:pt>
                      <c:pt idx="338">
                        <c:v>2050</c:v>
                      </c:pt>
                      <c:pt idx="339">
                        <c:v>2050</c:v>
                      </c:pt>
                      <c:pt idx="340">
                        <c:v>2050</c:v>
                      </c:pt>
                      <c:pt idx="341">
                        <c:v>2050</c:v>
                      </c:pt>
                      <c:pt idx="342">
                        <c:v>2050</c:v>
                      </c:pt>
                      <c:pt idx="343">
                        <c:v>2050</c:v>
                      </c:pt>
                      <c:pt idx="344">
                        <c:v>2050</c:v>
                      </c:pt>
                      <c:pt idx="345">
                        <c:v>2050</c:v>
                      </c:pt>
                      <c:pt idx="346">
                        <c:v>2050</c:v>
                      </c:pt>
                      <c:pt idx="347">
                        <c:v>2050</c:v>
                      </c:pt>
                      <c:pt idx="348">
                        <c:v>2051</c:v>
                      </c:pt>
                      <c:pt idx="349">
                        <c:v>2051</c:v>
                      </c:pt>
                      <c:pt idx="350">
                        <c:v>2051</c:v>
                      </c:pt>
                      <c:pt idx="351">
                        <c:v>2051</c:v>
                      </c:pt>
                      <c:pt idx="352">
                        <c:v>2051</c:v>
                      </c:pt>
                      <c:pt idx="353">
                        <c:v>2051</c:v>
                      </c:pt>
                      <c:pt idx="354">
                        <c:v>2051</c:v>
                      </c:pt>
                      <c:pt idx="355">
                        <c:v>2051</c:v>
                      </c:pt>
                      <c:pt idx="356">
                        <c:v>2051</c:v>
                      </c:pt>
                      <c:pt idx="357">
                        <c:v>2051</c:v>
                      </c:pt>
                      <c:pt idx="358">
                        <c:v>2051</c:v>
                      </c:pt>
                      <c:pt idx="359">
                        <c:v>2051</c:v>
                      </c:pt>
                      <c:pt idx="360">
                        <c:v>2052</c:v>
                      </c:pt>
                      <c:pt idx="361">
                        <c:v>2052</c:v>
                      </c:pt>
                      <c:pt idx="362">
                        <c:v>2052</c:v>
                      </c:pt>
                      <c:pt idx="363">
                        <c:v>2052</c:v>
                      </c:pt>
                      <c:pt idx="364">
                        <c:v>2052</c:v>
                      </c:pt>
                      <c:pt idx="365">
                        <c:v>2052</c:v>
                      </c:pt>
                      <c:pt idx="366">
                        <c:v>2052</c:v>
                      </c:pt>
                      <c:pt idx="367">
                        <c:v>2052</c:v>
                      </c:pt>
                      <c:pt idx="368">
                        <c:v>2052</c:v>
                      </c:pt>
                      <c:pt idx="369">
                        <c:v>2052</c:v>
                      </c:pt>
                      <c:pt idx="370">
                        <c:v>2052</c:v>
                      </c:pt>
                      <c:pt idx="371">
                        <c:v>2052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total_loadRed_CC!$G$2:$G$373</c15:sqref>
                        </c15:fullRef>
                        <c15:formulaRef>
                          <c15:sqref>total_loadRed_CC!$G$3:$G$373</c15:sqref>
                        </c15:formulaRef>
                      </c:ext>
                    </c:extLst>
                    <c:numCache>
                      <c:formatCode>General</c:formatCode>
                      <c:ptCount val="371"/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277-4C6B-AFE6-6ACA7626B3B8}"/>
                  </c:ext>
                </c:extLst>
              </c15:ser>
            </c15:filteredLineSeries>
          </c:ext>
        </c:extLst>
      </c:lineChart>
      <c:catAx>
        <c:axId val="485440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440927"/>
        <c:crosses val="autoZero"/>
        <c:auto val="1"/>
        <c:lblAlgn val="ctr"/>
        <c:lblOffset val="100"/>
        <c:noMultiLvlLbl val="0"/>
      </c:catAx>
      <c:valAx>
        <c:axId val="485440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440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Load Reduction (MW)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'load_reduction_NM&amp;SQF'!$BD:$BD</c15:sqref>
                  </c15:fullRef>
                </c:ext>
              </c:extLst>
              <c:f>'load_reduction_NM&amp;SQF'!$BD$3:$BD$1048576</c:f>
              <c:strCache>
                <c:ptCount val="31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  <c:pt idx="29">
                  <c:v>2051</c:v>
                </c:pt>
                <c:pt idx="30">
                  <c:v>2052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'load_reduction_NM&amp;SQF'!$BG$2:$BG$33</c15:sqref>
                  </c15:fullRef>
                </c:ext>
              </c:extLst>
              <c:f>'load_reduction_NM&amp;SQF'!$BG$4:$BG$33</c:f>
              <c:numCache>
                <c:formatCode>_(* #,##0_);_(* \(#,##0\);_(* "-"??_);_(@_)</c:formatCode>
                <c:ptCount val="30"/>
                <c:pt idx="0">
                  <c:v>30630.069449645103</c:v>
                </c:pt>
                <c:pt idx="1">
                  <c:v>36351.931463883899</c:v>
                </c:pt>
                <c:pt idx="2">
                  <c:v>47328.508266964098</c:v>
                </c:pt>
                <c:pt idx="3">
                  <c:v>69604.426323149193</c:v>
                </c:pt>
                <c:pt idx="4">
                  <c:v>73741.952052986875</c:v>
                </c:pt>
                <c:pt idx="5">
                  <c:v>74605.985090443704</c:v>
                </c:pt>
                <c:pt idx="6">
                  <c:v>75246.263457499255</c:v>
                </c:pt>
                <c:pt idx="7">
                  <c:v>75998.419159755445</c:v>
                </c:pt>
                <c:pt idx="8">
                  <c:v>76750.574862011621</c:v>
                </c:pt>
                <c:pt idx="9">
                  <c:v>77619.149965650417</c:v>
                </c:pt>
                <c:pt idx="10">
                  <c:v>78254.886266523987</c:v>
                </c:pt>
                <c:pt idx="11">
                  <c:v>79007.041968780191</c:v>
                </c:pt>
                <c:pt idx="12">
                  <c:v>79759.197671036382</c:v>
                </c:pt>
                <c:pt idx="13">
                  <c:v>80632.3148408571</c:v>
                </c:pt>
                <c:pt idx="14">
                  <c:v>81263.509075548733</c:v>
                </c:pt>
                <c:pt idx="15">
                  <c:v>82015.664777804923</c:v>
                </c:pt>
                <c:pt idx="16">
                  <c:v>82767.820480061113</c:v>
                </c:pt>
                <c:pt idx="17">
                  <c:v>83645.479716063768</c:v>
                </c:pt>
                <c:pt idx="18">
                  <c:v>84272.131884573508</c:v>
                </c:pt>
                <c:pt idx="19">
                  <c:v>85024.287586829683</c:v>
                </c:pt>
                <c:pt idx="20">
                  <c:v>85776.443289085873</c:v>
                </c:pt>
                <c:pt idx="21">
                  <c:v>86658.644591270451</c:v>
                </c:pt>
                <c:pt idx="22">
                  <c:v>87280.754693598239</c:v>
                </c:pt>
                <c:pt idx="23">
                  <c:v>88032.910395854415</c:v>
                </c:pt>
                <c:pt idx="24">
                  <c:v>88785.066098110619</c:v>
                </c:pt>
                <c:pt idx="25">
                  <c:v>89671.80946647712</c:v>
                </c:pt>
                <c:pt idx="26">
                  <c:v>90289.377502622985</c:v>
                </c:pt>
                <c:pt idx="27">
                  <c:v>91041.533204879161</c:v>
                </c:pt>
                <c:pt idx="28">
                  <c:v>91793.688907135365</c:v>
                </c:pt>
                <c:pt idx="29">
                  <c:v>92684.974341683832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E3-4FE6-A370-FFEB59CB8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3091295"/>
        <c:axId val="1163091711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'load_reduction_NM&amp;SQF'!$BD:$BD</c15:sqref>
                        </c15:fullRef>
                        <c15:formulaRef>
                          <c15:sqref>'load_reduction_NM&amp;SQF'!$BD$3:$BD$1048576</c15:sqref>
                        </c15:formulaRef>
                      </c:ext>
                    </c:extLst>
                    <c:strCache>
                      <c:ptCount val="31"/>
                      <c:pt idx="0">
                        <c:v>2022</c:v>
                      </c:pt>
                      <c:pt idx="1">
                        <c:v>2023</c:v>
                      </c:pt>
                      <c:pt idx="2">
                        <c:v>2024</c:v>
                      </c:pt>
                      <c:pt idx="3">
                        <c:v>2025</c:v>
                      </c:pt>
                      <c:pt idx="4">
                        <c:v>2026</c:v>
                      </c:pt>
                      <c:pt idx="5">
                        <c:v>2027</c:v>
                      </c:pt>
                      <c:pt idx="6">
                        <c:v>2028</c:v>
                      </c:pt>
                      <c:pt idx="7">
                        <c:v>2029</c:v>
                      </c:pt>
                      <c:pt idx="8">
                        <c:v>2030</c:v>
                      </c:pt>
                      <c:pt idx="9">
                        <c:v>2031</c:v>
                      </c:pt>
                      <c:pt idx="10">
                        <c:v>2032</c:v>
                      </c:pt>
                      <c:pt idx="11">
                        <c:v>2033</c:v>
                      </c:pt>
                      <c:pt idx="12">
                        <c:v>2034</c:v>
                      </c:pt>
                      <c:pt idx="13">
                        <c:v>2035</c:v>
                      </c:pt>
                      <c:pt idx="14">
                        <c:v>2036</c:v>
                      </c:pt>
                      <c:pt idx="15">
                        <c:v>2037</c:v>
                      </c:pt>
                      <c:pt idx="16">
                        <c:v>2038</c:v>
                      </c:pt>
                      <c:pt idx="17">
                        <c:v>2039</c:v>
                      </c:pt>
                      <c:pt idx="18">
                        <c:v>2040</c:v>
                      </c:pt>
                      <c:pt idx="19">
                        <c:v>2041</c:v>
                      </c:pt>
                      <c:pt idx="20">
                        <c:v>2042</c:v>
                      </c:pt>
                      <c:pt idx="21">
                        <c:v>2043</c:v>
                      </c:pt>
                      <c:pt idx="22">
                        <c:v>2044</c:v>
                      </c:pt>
                      <c:pt idx="23">
                        <c:v>2045</c:v>
                      </c:pt>
                      <c:pt idx="24">
                        <c:v>2046</c:v>
                      </c:pt>
                      <c:pt idx="25">
                        <c:v>2047</c:v>
                      </c:pt>
                      <c:pt idx="26">
                        <c:v>2048</c:v>
                      </c:pt>
                      <c:pt idx="27">
                        <c:v>2049</c:v>
                      </c:pt>
                      <c:pt idx="28">
                        <c:v>2050</c:v>
                      </c:pt>
                      <c:pt idx="29">
                        <c:v>2051</c:v>
                      </c:pt>
                      <c:pt idx="30">
                        <c:v>2052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'load_reduction_NM&amp;SQF'!$BD$2:$BD$33</c15:sqref>
                        </c15:fullRef>
                        <c15:formulaRef>
                          <c15:sqref>'load_reduction_NM&amp;SQF'!$BD$4:$BD$33</c15:sqref>
                        </c15:formulaRef>
                      </c:ext>
                    </c:extLst>
                    <c:numCache>
                      <c:formatCode>General</c:formatCode>
                      <c:ptCount val="30"/>
                      <c:pt idx="0">
                        <c:v>2023</c:v>
                      </c:pt>
                      <c:pt idx="1">
                        <c:v>2024</c:v>
                      </c:pt>
                      <c:pt idx="2">
                        <c:v>2025</c:v>
                      </c:pt>
                      <c:pt idx="3">
                        <c:v>2026</c:v>
                      </c:pt>
                      <c:pt idx="4">
                        <c:v>2027</c:v>
                      </c:pt>
                      <c:pt idx="5">
                        <c:v>2028</c:v>
                      </c:pt>
                      <c:pt idx="6">
                        <c:v>2029</c:v>
                      </c:pt>
                      <c:pt idx="7">
                        <c:v>2030</c:v>
                      </c:pt>
                      <c:pt idx="8">
                        <c:v>2031</c:v>
                      </c:pt>
                      <c:pt idx="9">
                        <c:v>2032</c:v>
                      </c:pt>
                      <c:pt idx="10">
                        <c:v>2033</c:v>
                      </c:pt>
                      <c:pt idx="11">
                        <c:v>2034</c:v>
                      </c:pt>
                      <c:pt idx="12">
                        <c:v>2035</c:v>
                      </c:pt>
                      <c:pt idx="13">
                        <c:v>2036</c:v>
                      </c:pt>
                      <c:pt idx="14">
                        <c:v>2037</c:v>
                      </c:pt>
                      <c:pt idx="15">
                        <c:v>2038</c:v>
                      </c:pt>
                      <c:pt idx="16">
                        <c:v>2039</c:v>
                      </c:pt>
                      <c:pt idx="17">
                        <c:v>2040</c:v>
                      </c:pt>
                      <c:pt idx="18">
                        <c:v>2041</c:v>
                      </c:pt>
                      <c:pt idx="19">
                        <c:v>2042</c:v>
                      </c:pt>
                      <c:pt idx="20">
                        <c:v>2043</c:v>
                      </c:pt>
                      <c:pt idx="21">
                        <c:v>2044</c:v>
                      </c:pt>
                      <c:pt idx="22">
                        <c:v>2045</c:v>
                      </c:pt>
                      <c:pt idx="23">
                        <c:v>2046</c:v>
                      </c:pt>
                      <c:pt idx="24">
                        <c:v>2047</c:v>
                      </c:pt>
                      <c:pt idx="25">
                        <c:v>2048</c:v>
                      </c:pt>
                      <c:pt idx="26">
                        <c:v>2049</c:v>
                      </c:pt>
                      <c:pt idx="27">
                        <c:v>2050</c:v>
                      </c:pt>
                      <c:pt idx="28">
                        <c:v>2051</c:v>
                      </c:pt>
                      <c:pt idx="29">
                        <c:v>2052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8AE3-4FE6-A370-FFEB59CB8E93}"/>
                  </c:ext>
                </c:extLst>
              </c15:ser>
            </c15:filteredLineSeries>
          </c:ext>
        </c:extLst>
      </c:lineChart>
      <c:catAx>
        <c:axId val="1163091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091711"/>
        <c:crosses val="autoZero"/>
        <c:auto val="1"/>
        <c:lblAlgn val="ctr"/>
        <c:lblOffset val="100"/>
        <c:noMultiLvlLbl val="0"/>
      </c:catAx>
      <c:valAx>
        <c:axId val="116309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091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Cumulative Installed</a:t>
            </a:r>
            <a:r>
              <a:rPr lang="en-US" baseline="0"/>
              <a:t> Capacity (MW)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'total_capacity_NM&amp;SQF_2022BP'!$I$2</c:f>
              <c:strCache>
                <c:ptCount val="1"/>
                <c:pt idx="0">
                  <c:v>Total cumulative non-utility installed capacity (MW)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'total_capacity_NM&amp;SQF_2022BP'!$A$2:$A$386</c15:sqref>
                  </c15:fullRef>
                </c:ext>
              </c:extLst>
              <c:f>'total_capacity_NM&amp;SQF_2022BP'!$A$3:$A$386</c:f>
              <c:strCache>
                <c:ptCount val="384"/>
                <c:pt idx="0">
                  <c:v>2021</c:v>
                </c:pt>
                <c:pt idx="1">
                  <c:v>2021</c:v>
                </c:pt>
                <c:pt idx="2">
                  <c:v>2021</c:v>
                </c:pt>
                <c:pt idx="3">
                  <c:v>2021</c:v>
                </c:pt>
                <c:pt idx="4">
                  <c:v>2021</c:v>
                </c:pt>
                <c:pt idx="5">
                  <c:v>2021</c:v>
                </c:pt>
                <c:pt idx="6">
                  <c:v>2021</c:v>
                </c:pt>
                <c:pt idx="7">
                  <c:v>2021</c:v>
                </c:pt>
                <c:pt idx="8">
                  <c:v>2021</c:v>
                </c:pt>
                <c:pt idx="9">
                  <c:v>2021</c:v>
                </c:pt>
                <c:pt idx="10">
                  <c:v>2021</c:v>
                </c:pt>
                <c:pt idx="11">
                  <c:v>2021</c:v>
                </c:pt>
                <c:pt idx="12">
                  <c:v>2022</c:v>
                </c:pt>
                <c:pt idx="13">
                  <c:v>2022</c:v>
                </c:pt>
                <c:pt idx="14">
                  <c:v>2022</c:v>
                </c:pt>
                <c:pt idx="15">
                  <c:v>2022</c:v>
                </c:pt>
                <c:pt idx="16">
                  <c:v>2022</c:v>
                </c:pt>
                <c:pt idx="17">
                  <c:v>2022</c:v>
                </c:pt>
                <c:pt idx="18">
                  <c:v>2022</c:v>
                </c:pt>
                <c:pt idx="19">
                  <c:v>2022</c:v>
                </c:pt>
                <c:pt idx="20">
                  <c:v>2022</c:v>
                </c:pt>
                <c:pt idx="21">
                  <c:v>2022</c:v>
                </c:pt>
                <c:pt idx="22">
                  <c:v>2022</c:v>
                </c:pt>
                <c:pt idx="23">
                  <c:v>2022</c:v>
                </c:pt>
                <c:pt idx="24">
                  <c:v>2023</c:v>
                </c:pt>
                <c:pt idx="25">
                  <c:v>2023</c:v>
                </c:pt>
                <c:pt idx="26">
                  <c:v>2023</c:v>
                </c:pt>
                <c:pt idx="27">
                  <c:v>2023</c:v>
                </c:pt>
                <c:pt idx="28">
                  <c:v>2023</c:v>
                </c:pt>
                <c:pt idx="29">
                  <c:v>2023</c:v>
                </c:pt>
                <c:pt idx="30">
                  <c:v>2023</c:v>
                </c:pt>
                <c:pt idx="31">
                  <c:v>2023</c:v>
                </c:pt>
                <c:pt idx="32">
                  <c:v>2023</c:v>
                </c:pt>
                <c:pt idx="33">
                  <c:v>2023</c:v>
                </c:pt>
                <c:pt idx="34">
                  <c:v>2023</c:v>
                </c:pt>
                <c:pt idx="35">
                  <c:v>2023</c:v>
                </c:pt>
                <c:pt idx="36">
                  <c:v>2024</c:v>
                </c:pt>
                <c:pt idx="37">
                  <c:v>2024</c:v>
                </c:pt>
                <c:pt idx="38">
                  <c:v>2024</c:v>
                </c:pt>
                <c:pt idx="39">
                  <c:v>2024</c:v>
                </c:pt>
                <c:pt idx="40">
                  <c:v>2024</c:v>
                </c:pt>
                <c:pt idx="41">
                  <c:v>2024</c:v>
                </c:pt>
                <c:pt idx="42">
                  <c:v>2024</c:v>
                </c:pt>
                <c:pt idx="43">
                  <c:v>2024</c:v>
                </c:pt>
                <c:pt idx="44">
                  <c:v>2024</c:v>
                </c:pt>
                <c:pt idx="45">
                  <c:v>2024</c:v>
                </c:pt>
                <c:pt idx="46">
                  <c:v>2024</c:v>
                </c:pt>
                <c:pt idx="47">
                  <c:v>2024</c:v>
                </c:pt>
                <c:pt idx="48">
                  <c:v>2025</c:v>
                </c:pt>
                <c:pt idx="49">
                  <c:v>2025</c:v>
                </c:pt>
                <c:pt idx="50">
                  <c:v>2025</c:v>
                </c:pt>
                <c:pt idx="51">
                  <c:v>2025</c:v>
                </c:pt>
                <c:pt idx="52">
                  <c:v>2025</c:v>
                </c:pt>
                <c:pt idx="53">
                  <c:v>2025</c:v>
                </c:pt>
                <c:pt idx="54">
                  <c:v>2025</c:v>
                </c:pt>
                <c:pt idx="55">
                  <c:v>2025</c:v>
                </c:pt>
                <c:pt idx="56">
                  <c:v>2025</c:v>
                </c:pt>
                <c:pt idx="57">
                  <c:v>2025</c:v>
                </c:pt>
                <c:pt idx="58">
                  <c:v>2025</c:v>
                </c:pt>
                <c:pt idx="59">
                  <c:v>2025</c:v>
                </c:pt>
                <c:pt idx="60">
                  <c:v>2026</c:v>
                </c:pt>
                <c:pt idx="61">
                  <c:v>2026</c:v>
                </c:pt>
                <c:pt idx="62">
                  <c:v>2026</c:v>
                </c:pt>
                <c:pt idx="63">
                  <c:v>2026</c:v>
                </c:pt>
                <c:pt idx="64">
                  <c:v>2026</c:v>
                </c:pt>
                <c:pt idx="65">
                  <c:v>2026</c:v>
                </c:pt>
                <c:pt idx="66">
                  <c:v>2026</c:v>
                </c:pt>
                <c:pt idx="67">
                  <c:v>2026</c:v>
                </c:pt>
                <c:pt idx="68">
                  <c:v>2026</c:v>
                </c:pt>
                <c:pt idx="69">
                  <c:v>2026</c:v>
                </c:pt>
                <c:pt idx="70">
                  <c:v>2026</c:v>
                </c:pt>
                <c:pt idx="71">
                  <c:v>2026</c:v>
                </c:pt>
                <c:pt idx="72">
                  <c:v>2027</c:v>
                </c:pt>
                <c:pt idx="73">
                  <c:v>2027</c:v>
                </c:pt>
                <c:pt idx="74">
                  <c:v>2027</c:v>
                </c:pt>
                <c:pt idx="75">
                  <c:v>2027</c:v>
                </c:pt>
                <c:pt idx="76">
                  <c:v>2027</c:v>
                </c:pt>
                <c:pt idx="77">
                  <c:v>2027</c:v>
                </c:pt>
                <c:pt idx="78">
                  <c:v>2027</c:v>
                </c:pt>
                <c:pt idx="79">
                  <c:v>2027</c:v>
                </c:pt>
                <c:pt idx="80">
                  <c:v>2027</c:v>
                </c:pt>
                <c:pt idx="81">
                  <c:v>2027</c:v>
                </c:pt>
                <c:pt idx="82">
                  <c:v>2027</c:v>
                </c:pt>
                <c:pt idx="83">
                  <c:v>2027</c:v>
                </c:pt>
                <c:pt idx="84">
                  <c:v>2028</c:v>
                </c:pt>
                <c:pt idx="85">
                  <c:v>2028</c:v>
                </c:pt>
                <c:pt idx="86">
                  <c:v>2028</c:v>
                </c:pt>
                <c:pt idx="87">
                  <c:v>2028</c:v>
                </c:pt>
                <c:pt idx="88">
                  <c:v>2028</c:v>
                </c:pt>
                <c:pt idx="89">
                  <c:v>2028</c:v>
                </c:pt>
                <c:pt idx="90">
                  <c:v>2028</c:v>
                </c:pt>
                <c:pt idx="91">
                  <c:v>2028</c:v>
                </c:pt>
                <c:pt idx="92">
                  <c:v>2028</c:v>
                </c:pt>
                <c:pt idx="93">
                  <c:v>2028</c:v>
                </c:pt>
                <c:pt idx="94">
                  <c:v>2028</c:v>
                </c:pt>
                <c:pt idx="95">
                  <c:v>2028</c:v>
                </c:pt>
                <c:pt idx="96">
                  <c:v>2029</c:v>
                </c:pt>
                <c:pt idx="97">
                  <c:v>2029</c:v>
                </c:pt>
                <c:pt idx="98">
                  <c:v>2029</c:v>
                </c:pt>
                <c:pt idx="99">
                  <c:v>2029</c:v>
                </c:pt>
                <c:pt idx="100">
                  <c:v>2029</c:v>
                </c:pt>
                <c:pt idx="101">
                  <c:v>2029</c:v>
                </c:pt>
                <c:pt idx="102">
                  <c:v>2029</c:v>
                </c:pt>
                <c:pt idx="103">
                  <c:v>2029</c:v>
                </c:pt>
                <c:pt idx="104">
                  <c:v>2029</c:v>
                </c:pt>
                <c:pt idx="105">
                  <c:v>2029</c:v>
                </c:pt>
                <c:pt idx="106">
                  <c:v>2029</c:v>
                </c:pt>
                <c:pt idx="107">
                  <c:v>2029</c:v>
                </c:pt>
                <c:pt idx="108">
                  <c:v>2030</c:v>
                </c:pt>
                <c:pt idx="109">
                  <c:v>2030</c:v>
                </c:pt>
                <c:pt idx="110">
                  <c:v>2030</c:v>
                </c:pt>
                <c:pt idx="111">
                  <c:v>2030</c:v>
                </c:pt>
                <c:pt idx="112">
                  <c:v>2030</c:v>
                </c:pt>
                <c:pt idx="113">
                  <c:v>2030</c:v>
                </c:pt>
                <c:pt idx="114">
                  <c:v>2030</c:v>
                </c:pt>
                <c:pt idx="115">
                  <c:v>2030</c:v>
                </c:pt>
                <c:pt idx="116">
                  <c:v>2030</c:v>
                </c:pt>
                <c:pt idx="117">
                  <c:v>2030</c:v>
                </c:pt>
                <c:pt idx="118">
                  <c:v>2030</c:v>
                </c:pt>
                <c:pt idx="119">
                  <c:v>2030</c:v>
                </c:pt>
                <c:pt idx="120">
                  <c:v>2031</c:v>
                </c:pt>
                <c:pt idx="121">
                  <c:v>2031</c:v>
                </c:pt>
                <c:pt idx="122">
                  <c:v>2031</c:v>
                </c:pt>
                <c:pt idx="123">
                  <c:v>2031</c:v>
                </c:pt>
                <c:pt idx="124">
                  <c:v>2031</c:v>
                </c:pt>
                <c:pt idx="125">
                  <c:v>2031</c:v>
                </c:pt>
                <c:pt idx="126">
                  <c:v>2031</c:v>
                </c:pt>
                <c:pt idx="127">
                  <c:v>2031</c:v>
                </c:pt>
                <c:pt idx="128">
                  <c:v>2031</c:v>
                </c:pt>
                <c:pt idx="129">
                  <c:v>2031</c:v>
                </c:pt>
                <c:pt idx="130">
                  <c:v>2031</c:v>
                </c:pt>
                <c:pt idx="131">
                  <c:v>2031</c:v>
                </c:pt>
                <c:pt idx="132">
                  <c:v>2032</c:v>
                </c:pt>
                <c:pt idx="133">
                  <c:v>2032</c:v>
                </c:pt>
                <c:pt idx="134">
                  <c:v>2032</c:v>
                </c:pt>
                <c:pt idx="135">
                  <c:v>2032</c:v>
                </c:pt>
                <c:pt idx="136">
                  <c:v>2032</c:v>
                </c:pt>
                <c:pt idx="137">
                  <c:v>2032</c:v>
                </c:pt>
                <c:pt idx="138">
                  <c:v>2032</c:v>
                </c:pt>
                <c:pt idx="139">
                  <c:v>2032</c:v>
                </c:pt>
                <c:pt idx="140">
                  <c:v>2032</c:v>
                </c:pt>
                <c:pt idx="141">
                  <c:v>2032</c:v>
                </c:pt>
                <c:pt idx="142">
                  <c:v>2032</c:v>
                </c:pt>
                <c:pt idx="143">
                  <c:v>2032</c:v>
                </c:pt>
                <c:pt idx="144">
                  <c:v>2033</c:v>
                </c:pt>
                <c:pt idx="145">
                  <c:v>2033</c:v>
                </c:pt>
                <c:pt idx="146">
                  <c:v>2033</c:v>
                </c:pt>
                <c:pt idx="147">
                  <c:v>2033</c:v>
                </c:pt>
                <c:pt idx="148">
                  <c:v>2033</c:v>
                </c:pt>
                <c:pt idx="149">
                  <c:v>2033</c:v>
                </c:pt>
                <c:pt idx="150">
                  <c:v>2033</c:v>
                </c:pt>
                <c:pt idx="151">
                  <c:v>2033</c:v>
                </c:pt>
                <c:pt idx="152">
                  <c:v>2033</c:v>
                </c:pt>
                <c:pt idx="153">
                  <c:v>2033</c:v>
                </c:pt>
                <c:pt idx="154">
                  <c:v>2033</c:v>
                </c:pt>
                <c:pt idx="155">
                  <c:v>2033</c:v>
                </c:pt>
                <c:pt idx="156">
                  <c:v>2034</c:v>
                </c:pt>
                <c:pt idx="157">
                  <c:v>2034</c:v>
                </c:pt>
                <c:pt idx="158">
                  <c:v>2034</c:v>
                </c:pt>
                <c:pt idx="159">
                  <c:v>2034</c:v>
                </c:pt>
                <c:pt idx="160">
                  <c:v>2034</c:v>
                </c:pt>
                <c:pt idx="161">
                  <c:v>2034</c:v>
                </c:pt>
                <c:pt idx="162">
                  <c:v>2034</c:v>
                </c:pt>
                <c:pt idx="163">
                  <c:v>2034</c:v>
                </c:pt>
                <c:pt idx="164">
                  <c:v>2034</c:v>
                </c:pt>
                <c:pt idx="165">
                  <c:v>2034</c:v>
                </c:pt>
                <c:pt idx="166">
                  <c:v>2034</c:v>
                </c:pt>
                <c:pt idx="167">
                  <c:v>2034</c:v>
                </c:pt>
                <c:pt idx="168">
                  <c:v>2035</c:v>
                </c:pt>
                <c:pt idx="169">
                  <c:v>2035</c:v>
                </c:pt>
                <c:pt idx="170">
                  <c:v>2035</c:v>
                </c:pt>
                <c:pt idx="171">
                  <c:v>2035</c:v>
                </c:pt>
                <c:pt idx="172">
                  <c:v>2035</c:v>
                </c:pt>
                <c:pt idx="173">
                  <c:v>2035</c:v>
                </c:pt>
                <c:pt idx="174">
                  <c:v>2035</c:v>
                </c:pt>
                <c:pt idx="175">
                  <c:v>2035</c:v>
                </c:pt>
                <c:pt idx="176">
                  <c:v>2035</c:v>
                </c:pt>
                <c:pt idx="177">
                  <c:v>2035</c:v>
                </c:pt>
                <c:pt idx="178">
                  <c:v>2035</c:v>
                </c:pt>
                <c:pt idx="179">
                  <c:v>2035</c:v>
                </c:pt>
                <c:pt idx="180">
                  <c:v>2036</c:v>
                </c:pt>
                <c:pt idx="181">
                  <c:v>2036</c:v>
                </c:pt>
                <c:pt idx="182">
                  <c:v>2036</c:v>
                </c:pt>
                <c:pt idx="183">
                  <c:v>2036</c:v>
                </c:pt>
                <c:pt idx="184">
                  <c:v>2036</c:v>
                </c:pt>
                <c:pt idx="185">
                  <c:v>2036</c:v>
                </c:pt>
                <c:pt idx="186">
                  <c:v>2036</c:v>
                </c:pt>
                <c:pt idx="187">
                  <c:v>2036</c:v>
                </c:pt>
                <c:pt idx="188">
                  <c:v>2036</c:v>
                </c:pt>
                <c:pt idx="189">
                  <c:v>2036</c:v>
                </c:pt>
                <c:pt idx="190">
                  <c:v>2036</c:v>
                </c:pt>
                <c:pt idx="191">
                  <c:v>2036</c:v>
                </c:pt>
                <c:pt idx="192">
                  <c:v>2037</c:v>
                </c:pt>
                <c:pt idx="193">
                  <c:v>2037</c:v>
                </c:pt>
                <c:pt idx="194">
                  <c:v>2037</c:v>
                </c:pt>
                <c:pt idx="195">
                  <c:v>2037</c:v>
                </c:pt>
                <c:pt idx="196">
                  <c:v>2037</c:v>
                </c:pt>
                <c:pt idx="197">
                  <c:v>2037</c:v>
                </c:pt>
                <c:pt idx="198">
                  <c:v>2037</c:v>
                </c:pt>
                <c:pt idx="199">
                  <c:v>2037</c:v>
                </c:pt>
                <c:pt idx="200">
                  <c:v>2037</c:v>
                </c:pt>
                <c:pt idx="201">
                  <c:v>2037</c:v>
                </c:pt>
                <c:pt idx="202">
                  <c:v>2037</c:v>
                </c:pt>
                <c:pt idx="203">
                  <c:v>2037</c:v>
                </c:pt>
                <c:pt idx="204">
                  <c:v>2038</c:v>
                </c:pt>
                <c:pt idx="205">
                  <c:v>2038</c:v>
                </c:pt>
                <c:pt idx="206">
                  <c:v>2038</c:v>
                </c:pt>
                <c:pt idx="207">
                  <c:v>2038</c:v>
                </c:pt>
                <c:pt idx="208">
                  <c:v>2038</c:v>
                </c:pt>
                <c:pt idx="209">
                  <c:v>2038</c:v>
                </c:pt>
                <c:pt idx="210">
                  <c:v>2038</c:v>
                </c:pt>
                <c:pt idx="211">
                  <c:v>2038</c:v>
                </c:pt>
                <c:pt idx="212">
                  <c:v>2038</c:v>
                </c:pt>
                <c:pt idx="213">
                  <c:v>2038</c:v>
                </c:pt>
                <c:pt idx="214">
                  <c:v>2038</c:v>
                </c:pt>
                <c:pt idx="215">
                  <c:v>2038</c:v>
                </c:pt>
                <c:pt idx="216">
                  <c:v>2039</c:v>
                </c:pt>
                <c:pt idx="217">
                  <c:v>2039</c:v>
                </c:pt>
                <c:pt idx="218">
                  <c:v>2039</c:v>
                </c:pt>
                <c:pt idx="219">
                  <c:v>2039</c:v>
                </c:pt>
                <c:pt idx="220">
                  <c:v>2039</c:v>
                </c:pt>
                <c:pt idx="221">
                  <c:v>2039</c:v>
                </c:pt>
                <c:pt idx="222">
                  <c:v>2039</c:v>
                </c:pt>
                <c:pt idx="223">
                  <c:v>2039</c:v>
                </c:pt>
                <c:pt idx="224">
                  <c:v>2039</c:v>
                </c:pt>
                <c:pt idx="225">
                  <c:v>2039</c:v>
                </c:pt>
                <c:pt idx="226">
                  <c:v>2039</c:v>
                </c:pt>
                <c:pt idx="227">
                  <c:v>2039</c:v>
                </c:pt>
                <c:pt idx="228">
                  <c:v>2040</c:v>
                </c:pt>
                <c:pt idx="229">
                  <c:v>2040</c:v>
                </c:pt>
                <c:pt idx="230">
                  <c:v>2040</c:v>
                </c:pt>
                <c:pt idx="231">
                  <c:v>2040</c:v>
                </c:pt>
                <c:pt idx="232">
                  <c:v>2040</c:v>
                </c:pt>
                <c:pt idx="233">
                  <c:v>2040</c:v>
                </c:pt>
                <c:pt idx="234">
                  <c:v>2040</c:v>
                </c:pt>
                <c:pt idx="235">
                  <c:v>2040</c:v>
                </c:pt>
                <c:pt idx="236">
                  <c:v>2040</c:v>
                </c:pt>
                <c:pt idx="237">
                  <c:v>2040</c:v>
                </c:pt>
                <c:pt idx="238">
                  <c:v>2040</c:v>
                </c:pt>
                <c:pt idx="239">
                  <c:v>2040</c:v>
                </c:pt>
                <c:pt idx="240">
                  <c:v>2041</c:v>
                </c:pt>
                <c:pt idx="241">
                  <c:v>2041</c:v>
                </c:pt>
                <c:pt idx="242">
                  <c:v>2041</c:v>
                </c:pt>
                <c:pt idx="243">
                  <c:v>2041</c:v>
                </c:pt>
                <c:pt idx="244">
                  <c:v>2041</c:v>
                </c:pt>
                <c:pt idx="245">
                  <c:v>2041</c:v>
                </c:pt>
                <c:pt idx="246">
                  <c:v>2041</c:v>
                </c:pt>
                <c:pt idx="247">
                  <c:v>2041</c:v>
                </c:pt>
                <c:pt idx="248">
                  <c:v>2041</c:v>
                </c:pt>
                <c:pt idx="249">
                  <c:v>2041</c:v>
                </c:pt>
                <c:pt idx="250">
                  <c:v>2041</c:v>
                </c:pt>
                <c:pt idx="251">
                  <c:v>2041</c:v>
                </c:pt>
                <c:pt idx="252">
                  <c:v>2042</c:v>
                </c:pt>
                <c:pt idx="253">
                  <c:v>2042</c:v>
                </c:pt>
                <c:pt idx="254">
                  <c:v>2042</c:v>
                </c:pt>
                <c:pt idx="255">
                  <c:v>2042</c:v>
                </c:pt>
                <c:pt idx="256">
                  <c:v>2042</c:v>
                </c:pt>
                <c:pt idx="257">
                  <c:v>2042</c:v>
                </c:pt>
                <c:pt idx="258">
                  <c:v>2042</c:v>
                </c:pt>
                <c:pt idx="259">
                  <c:v>2042</c:v>
                </c:pt>
                <c:pt idx="260">
                  <c:v>2042</c:v>
                </c:pt>
                <c:pt idx="261">
                  <c:v>2042</c:v>
                </c:pt>
                <c:pt idx="262">
                  <c:v>2042</c:v>
                </c:pt>
                <c:pt idx="263">
                  <c:v>2042</c:v>
                </c:pt>
                <c:pt idx="264">
                  <c:v>2043</c:v>
                </c:pt>
                <c:pt idx="265">
                  <c:v>2043</c:v>
                </c:pt>
                <c:pt idx="266">
                  <c:v>2043</c:v>
                </c:pt>
                <c:pt idx="267">
                  <c:v>2043</c:v>
                </c:pt>
                <c:pt idx="268">
                  <c:v>2043</c:v>
                </c:pt>
                <c:pt idx="269">
                  <c:v>2043</c:v>
                </c:pt>
                <c:pt idx="270">
                  <c:v>2043</c:v>
                </c:pt>
                <c:pt idx="271">
                  <c:v>2043</c:v>
                </c:pt>
                <c:pt idx="272">
                  <c:v>2043</c:v>
                </c:pt>
                <c:pt idx="273">
                  <c:v>2043</c:v>
                </c:pt>
                <c:pt idx="274">
                  <c:v>2043</c:v>
                </c:pt>
                <c:pt idx="275">
                  <c:v>2043</c:v>
                </c:pt>
                <c:pt idx="276">
                  <c:v>2044</c:v>
                </c:pt>
                <c:pt idx="277">
                  <c:v>2044</c:v>
                </c:pt>
                <c:pt idx="278">
                  <c:v>2044</c:v>
                </c:pt>
                <c:pt idx="279">
                  <c:v>2044</c:v>
                </c:pt>
                <c:pt idx="280">
                  <c:v>2044</c:v>
                </c:pt>
                <c:pt idx="281">
                  <c:v>2044</c:v>
                </c:pt>
                <c:pt idx="282">
                  <c:v>2044</c:v>
                </c:pt>
                <c:pt idx="283">
                  <c:v>2044</c:v>
                </c:pt>
                <c:pt idx="284">
                  <c:v>2044</c:v>
                </c:pt>
                <c:pt idx="285">
                  <c:v>2044</c:v>
                </c:pt>
                <c:pt idx="286">
                  <c:v>2044</c:v>
                </c:pt>
                <c:pt idx="287">
                  <c:v>2044</c:v>
                </c:pt>
                <c:pt idx="288">
                  <c:v>2045</c:v>
                </c:pt>
                <c:pt idx="289">
                  <c:v>2045</c:v>
                </c:pt>
                <c:pt idx="290">
                  <c:v>2045</c:v>
                </c:pt>
                <c:pt idx="291">
                  <c:v>2045</c:v>
                </c:pt>
                <c:pt idx="292">
                  <c:v>2045</c:v>
                </c:pt>
                <c:pt idx="293">
                  <c:v>2045</c:v>
                </c:pt>
                <c:pt idx="294">
                  <c:v>2045</c:v>
                </c:pt>
                <c:pt idx="295">
                  <c:v>2045</c:v>
                </c:pt>
                <c:pt idx="296">
                  <c:v>2045</c:v>
                </c:pt>
                <c:pt idx="297">
                  <c:v>2045</c:v>
                </c:pt>
                <c:pt idx="298">
                  <c:v>2045</c:v>
                </c:pt>
                <c:pt idx="299">
                  <c:v>2045</c:v>
                </c:pt>
                <c:pt idx="300">
                  <c:v>2046</c:v>
                </c:pt>
                <c:pt idx="301">
                  <c:v>2046</c:v>
                </c:pt>
                <c:pt idx="302">
                  <c:v>2046</c:v>
                </c:pt>
                <c:pt idx="303">
                  <c:v>2046</c:v>
                </c:pt>
                <c:pt idx="304">
                  <c:v>2046</c:v>
                </c:pt>
                <c:pt idx="305">
                  <c:v>2046</c:v>
                </c:pt>
                <c:pt idx="306">
                  <c:v>2046</c:v>
                </c:pt>
                <c:pt idx="307">
                  <c:v>2046</c:v>
                </c:pt>
                <c:pt idx="308">
                  <c:v>2046</c:v>
                </c:pt>
                <c:pt idx="309">
                  <c:v>2046</c:v>
                </c:pt>
                <c:pt idx="310">
                  <c:v>2046</c:v>
                </c:pt>
                <c:pt idx="311">
                  <c:v>2046</c:v>
                </c:pt>
                <c:pt idx="312">
                  <c:v>2047</c:v>
                </c:pt>
                <c:pt idx="313">
                  <c:v>2047</c:v>
                </c:pt>
                <c:pt idx="314">
                  <c:v>2047</c:v>
                </c:pt>
                <c:pt idx="315">
                  <c:v>2047</c:v>
                </c:pt>
                <c:pt idx="316">
                  <c:v>2047</c:v>
                </c:pt>
                <c:pt idx="317">
                  <c:v>2047</c:v>
                </c:pt>
                <c:pt idx="318">
                  <c:v>2047</c:v>
                </c:pt>
                <c:pt idx="319">
                  <c:v>2047</c:v>
                </c:pt>
                <c:pt idx="320">
                  <c:v>2047</c:v>
                </c:pt>
                <c:pt idx="321">
                  <c:v>2047</c:v>
                </c:pt>
                <c:pt idx="322">
                  <c:v>2047</c:v>
                </c:pt>
                <c:pt idx="323">
                  <c:v>2047</c:v>
                </c:pt>
                <c:pt idx="324">
                  <c:v>2048</c:v>
                </c:pt>
                <c:pt idx="325">
                  <c:v>2048</c:v>
                </c:pt>
                <c:pt idx="326">
                  <c:v>2048</c:v>
                </c:pt>
                <c:pt idx="327">
                  <c:v>2048</c:v>
                </c:pt>
                <c:pt idx="328">
                  <c:v>2048</c:v>
                </c:pt>
                <c:pt idx="329">
                  <c:v>2048</c:v>
                </c:pt>
                <c:pt idx="330">
                  <c:v>2048</c:v>
                </c:pt>
                <c:pt idx="331">
                  <c:v>2048</c:v>
                </c:pt>
                <c:pt idx="332">
                  <c:v>2048</c:v>
                </c:pt>
                <c:pt idx="333">
                  <c:v>2048</c:v>
                </c:pt>
                <c:pt idx="334">
                  <c:v>2048</c:v>
                </c:pt>
                <c:pt idx="335">
                  <c:v>2048</c:v>
                </c:pt>
                <c:pt idx="336">
                  <c:v>2049</c:v>
                </c:pt>
                <c:pt idx="337">
                  <c:v>2049</c:v>
                </c:pt>
                <c:pt idx="338">
                  <c:v>2049</c:v>
                </c:pt>
                <c:pt idx="339">
                  <c:v>2049</c:v>
                </c:pt>
                <c:pt idx="340">
                  <c:v>2049</c:v>
                </c:pt>
                <c:pt idx="341">
                  <c:v>2049</c:v>
                </c:pt>
                <c:pt idx="342">
                  <c:v>2049</c:v>
                </c:pt>
                <c:pt idx="343">
                  <c:v>2049</c:v>
                </c:pt>
                <c:pt idx="344">
                  <c:v>2049</c:v>
                </c:pt>
                <c:pt idx="345">
                  <c:v>2049</c:v>
                </c:pt>
                <c:pt idx="346">
                  <c:v>2049</c:v>
                </c:pt>
                <c:pt idx="347">
                  <c:v>2049</c:v>
                </c:pt>
                <c:pt idx="348">
                  <c:v>2050</c:v>
                </c:pt>
                <c:pt idx="349">
                  <c:v>2050</c:v>
                </c:pt>
                <c:pt idx="350">
                  <c:v>2050</c:v>
                </c:pt>
                <c:pt idx="351">
                  <c:v>2050</c:v>
                </c:pt>
                <c:pt idx="352">
                  <c:v>2050</c:v>
                </c:pt>
                <c:pt idx="353">
                  <c:v>2050</c:v>
                </c:pt>
                <c:pt idx="354">
                  <c:v>2050</c:v>
                </c:pt>
                <c:pt idx="355">
                  <c:v>2050</c:v>
                </c:pt>
                <c:pt idx="356">
                  <c:v>2050</c:v>
                </c:pt>
                <c:pt idx="357">
                  <c:v>2050</c:v>
                </c:pt>
                <c:pt idx="358">
                  <c:v>2050</c:v>
                </c:pt>
                <c:pt idx="359">
                  <c:v>2050</c:v>
                </c:pt>
                <c:pt idx="360">
                  <c:v>2051</c:v>
                </c:pt>
                <c:pt idx="361">
                  <c:v>2051</c:v>
                </c:pt>
                <c:pt idx="362">
                  <c:v>2051</c:v>
                </c:pt>
                <c:pt idx="363">
                  <c:v>2051</c:v>
                </c:pt>
                <c:pt idx="364">
                  <c:v>2051</c:v>
                </c:pt>
                <c:pt idx="365">
                  <c:v>2051</c:v>
                </c:pt>
                <c:pt idx="366">
                  <c:v>2051</c:v>
                </c:pt>
                <c:pt idx="367">
                  <c:v>2051</c:v>
                </c:pt>
                <c:pt idx="368">
                  <c:v>2051</c:v>
                </c:pt>
                <c:pt idx="369">
                  <c:v>2051</c:v>
                </c:pt>
                <c:pt idx="370">
                  <c:v>2051</c:v>
                </c:pt>
                <c:pt idx="371">
                  <c:v>2051</c:v>
                </c:pt>
                <c:pt idx="372">
                  <c:v>2052</c:v>
                </c:pt>
                <c:pt idx="373">
                  <c:v>2052</c:v>
                </c:pt>
                <c:pt idx="374">
                  <c:v>2052</c:v>
                </c:pt>
                <c:pt idx="375">
                  <c:v>2052</c:v>
                </c:pt>
                <c:pt idx="376">
                  <c:v>2052</c:v>
                </c:pt>
                <c:pt idx="377">
                  <c:v>2052</c:v>
                </c:pt>
                <c:pt idx="378">
                  <c:v>2052</c:v>
                </c:pt>
                <c:pt idx="379">
                  <c:v>2052</c:v>
                </c:pt>
                <c:pt idx="380">
                  <c:v>2052</c:v>
                </c:pt>
                <c:pt idx="381">
                  <c:v>2052</c:v>
                </c:pt>
                <c:pt idx="382">
                  <c:v>2052</c:v>
                </c:pt>
                <c:pt idx="383">
                  <c:v>2052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'total_capacity_NM&amp;SQF_2022BP'!$I$3:$I$374</c15:sqref>
                  </c15:fullRef>
                </c:ext>
              </c:extLst>
              <c:f>'total_capacity_NM&amp;SQF_2022BP'!$I$4:$I$374</c:f>
              <c:numCache>
                <c:formatCode>General</c:formatCode>
                <c:ptCount val="371"/>
                <c:pt idx="0">
                  <c:v>16.554046000000003</c:v>
                </c:pt>
                <c:pt idx="1">
                  <c:v>17.148731000000002</c:v>
                </c:pt>
                <c:pt idx="2">
                  <c:v>17.643790234013608</c:v>
                </c:pt>
                <c:pt idx="3">
                  <c:v>17.874875282337054</c:v>
                </c:pt>
                <c:pt idx="4">
                  <c:v>18.111394664478325</c:v>
                </c:pt>
                <c:pt idx="5">
                  <c:v>18.325647810570057</c:v>
                </c:pt>
                <c:pt idx="6">
                  <c:v>18.54402135009769</c:v>
                </c:pt>
                <c:pt idx="7">
                  <c:v>18.737290261519632</c:v>
                </c:pt>
                <c:pt idx="8">
                  <c:v>18.903438539403865</c:v>
                </c:pt>
                <c:pt idx="9">
                  <c:v>19.101648364897883</c:v>
                </c:pt>
                <c:pt idx="10">
                  <c:v>19.302723800010504</c:v>
                </c:pt>
                <c:pt idx="11">
                  <c:v>20.132394119223655</c:v>
                </c:pt>
                <c:pt idx="12">
                  <c:v>20.328434065806043</c:v>
                </c:pt>
                <c:pt idx="13">
                  <c:v>20.527824266897188</c:v>
                </c:pt>
                <c:pt idx="14">
                  <c:v>20.807537291605016</c:v>
                </c:pt>
                <c:pt idx="15">
                  <c:v>21.056078520129656</c:v>
                </c:pt>
                <c:pt idx="16">
                  <c:v>21.352039056425259</c:v>
                </c:pt>
                <c:pt idx="17">
                  <c:v>21.614740215825989</c:v>
                </c:pt>
                <c:pt idx="18">
                  <c:v>21.972757425552068</c:v>
                </c:pt>
                <c:pt idx="19">
                  <c:v>22.298569479085835</c:v>
                </c:pt>
                <c:pt idx="20">
                  <c:v>22.635247209893606</c:v>
                </c:pt>
                <c:pt idx="21">
                  <c:v>22.983541283753556</c:v>
                </c:pt>
                <c:pt idx="22">
                  <c:v>23.343844710405822</c:v>
                </c:pt>
                <c:pt idx="23">
                  <c:v>23.397900798686521</c:v>
                </c:pt>
                <c:pt idx="24">
                  <c:v>23.45195781086268</c:v>
                </c:pt>
                <c:pt idx="25">
                  <c:v>23.505705210147781</c:v>
                </c:pt>
                <c:pt idx="26">
                  <c:v>23.559763981441098</c:v>
                </c:pt>
                <c:pt idx="27">
                  <c:v>23.613720107320077</c:v>
                </c:pt>
                <c:pt idx="28">
                  <c:v>23.667780698376017</c:v>
                </c:pt>
                <c:pt idx="29">
                  <c:v>23.721738585814816</c:v>
                </c:pt>
                <c:pt idx="30">
                  <c:v>23.775800997665222</c:v>
                </c:pt>
                <c:pt idx="31">
                  <c:v>23.82986433523304</c:v>
                </c:pt>
                <c:pt idx="32">
                  <c:v>24.122045269021278</c:v>
                </c:pt>
                <c:pt idx="33">
                  <c:v>24.50721816161564</c:v>
                </c:pt>
                <c:pt idx="34">
                  <c:v>24.906352015036394</c:v>
                </c:pt>
                <c:pt idx="35">
                  <c:v>24.960677273623361</c:v>
                </c:pt>
                <c:pt idx="36">
                  <c:v>25.015003533659538</c:v>
                </c:pt>
                <c:pt idx="37">
                  <c:v>25.345656455794529</c:v>
                </c:pt>
                <c:pt idx="38">
                  <c:v>25.776886424787598</c:v>
                </c:pt>
                <c:pt idx="39">
                  <c:v>26.224721490426457</c:v>
                </c:pt>
                <c:pt idx="40">
                  <c:v>26.690334793500679</c:v>
                </c:pt>
                <c:pt idx="41">
                  <c:v>27.174474427083901</c:v>
                </c:pt>
                <c:pt idx="42">
                  <c:v>27.678458425061621</c:v>
                </c:pt>
                <c:pt idx="43">
                  <c:v>28.203296941890738</c:v>
                </c:pt>
                <c:pt idx="44">
                  <c:v>28.750061604628375</c:v>
                </c:pt>
                <c:pt idx="45">
                  <c:v>29.320331325569427</c:v>
                </c:pt>
                <c:pt idx="46">
                  <c:v>29.915206186876837</c:v>
                </c:pt>
                <c:pt idx="47">
                  <c:v>29.970772290077896</c:v>
                </c:pt>
                <c:pt idx="48">
                  <c:v>30.078090485213057</c:v>
                </c:pt>
                <c:pt idx="49">
                  <c:v>30.709251122882218</c:v>
                </c:pt>
                <c:pt idx="50">
                  <c:v>31.369627875855059</c:v>
                </c:pt>
                <c:pt idx="51">
                  <c:v>32.06038753704739</c:v>
                </c:pt>
                <c:pt idx="52">
                  <c:v>32.783790425702144</c:v>
                </c:pt>
                <c:pt idx="53">
                  <c:v>33.541564162690143</c:v>
                </c:pt>
                <c:pt idx="54">
                  <c:v>34.336296397618874</c:v>
                </c:pt>
                <c:pt idx="55">
                  <c:v>35.170214074254126</c:v>
                </c:pt>
                <c:pt idx="56">
                  <c:v>36.045703264223704</c:v>
                </c:pt>
                <c:pt idx="57">
                  <c:v>36.965955302233816</c:v>
                </c:pt>
                <c:pt idx="58">
                  <c:v>37.933570091760188</c:v>
                </c:pt>
                <c:pt idx="59">
                  <c:v>38.952234965840546</c:v>
                </c:pt>
                <c:pt idx="60">
                  <c:v>40.025261087020745</c:v>
                </c:pt>
                <c:pt idx="61">
                  <c:v>41.155718785534638</c:v>
                </c:pt>
                <c:pt idx="62">
                  <c:v>42.349188857338341</c:v>
                </c:pt>
                <c:pt idx="63">
                  <c:v>43.609166644789539</c:v>
                </c:pt>
                <c:pt idx="64">
                  <c:v>44.941034148906553</c:v>
                </c:pt>
                <c:pt idx="65">
                  <c:v>46.349516052240844</c:v>
                </c:pt>
                <c:pt idx="66">
                  <c:v>47.84091749057329</c:v>
                </c:pt>
                <c:pt idx="67">
                  <c:v>49.421196627804072</c:v>
                </c:pt>
                <c:pt idx="68">
                  <c:v>51.096813332290836</c:v>
                </c:pt>
                <c:pt idx="69">
                  <c:v>52.875825322950909</c:v>
                </c:pt>
                <c:pt idx="70">
                  <c:v>54.765627837849188</c:v>
                </c:pt>
                <c:pt idx="71">
                  <c:v>56.775760516635948</c:v>
                </c:pt>
                <c:pt idx="72">
                  <c:v>58.915522043173709</c:v>
                </c:pt>
                <c:pt idx="73">
                  <c:v>61.194202761750091</c:v>
                </c:pt>
                <c:pt idx="74">
                  <c:v>63.625839650825583</c:v>
                </c:pt>
                <c:pt idx="75">
                  <c:v>66.221439706638293</c:v>
                </c:pt>
                <c:pt idx="76">
                  <c:v>68.995831900898096</c:v>
                </c:pt>
                <c:pt idx="77">
                  <c:v>71.963348183304362</c:v>
                </c:pt>
                <c:pt idx="78">
                  <c:v>72.115949755932292</c:v>
                </c:pt>
                <c:pt idx="79">
                  <c:v>72.2776817392254</c:v>
                </c:pt>
                <c:pt idx="80">
                  <c:v>72.449495115059605</c:v>
                </c:pt>
                <c:pt idx="81">
                  <c:v>72.632450608776026</c:v>
                </c:pt>
                <c:pt idx="82">
                  <c:v>72.827732039975857</c:v>
                </c:pt>
                <c:pt idx="83">
                  <c:v>73.03666125341546</c:v>
                </c:pt>
                <c:pt idx="84">
                  <c:v>73.26071477458143</c:v>
                </c:pt>
                <c:pt idx="85">
                  <c:v>73.468638770512285</c:v>
                </c:pt>
                <c:pt idx="86">
                  <c:v>73.724843981080284</c:v>
                </c:pt>
                <c:pt idx="87">
                  <c:v>74.001367065408289</c:v>
                </c:pt>
                <c:pt idx="88">
                  <c:v>74.257420369984487</c:v>
                </c:pt>
                <c:pt idx="89">
                  <c:v>74.577248579882337</c:v>
                </c:pt>
                <c:pt idx="90">
                  <c:v>74.924498894266719</c:v>
                </c:pt>
                <c:pt idx="91">
                  <c:v>75.30225145351541</c:v>
                </c:pt>
                <c:pt idx="92">
                  <c:v>75.71393483484114</c:v>
                </c:pt>
                <c:pt idx="93">
                  <c:v>76.233746603377128</c:v>
                </c:pt>
                <c:pt idx="94">
                  <c:v>76.732566983407423</c:v>
                </c:pt>
                <c:pt idx="95">
                  <c:v>77.366379325663729</c:v>
                </c:pt>
                <c:pt idx="96">
                  <c:v>78.073142415966501</c:v>
                </c:pt>
                <c:pt idx="97">
                  <c:v>78.751262020318237</c:v>
                </c:pt>
                <c:pt idx="98">
                  <c:v>79.618778295905187</c:v>
                </c:pt>
                <c:pt idx="99">
                  <c:v>80.588132180458402</c:v>
                </c:pt>
                <c:pt idx="100">
                  <c:v>81.671078584882252</c:v>
                </c:pt>
                <c:pt idx="101">
                  <c:v>82.706367468163577</c:v>
                </c:pt>
                <c:pt idx="102">
                  <c:v>82.757216939063042</c:v>
                </c:pt>
                <c:pt idx="103">
                  <c:v>82.808066409962507</c:v>
                </c:pt>
                <c:pt idx="104">
                  <c:v>82.858915880861986</c:v>
                </c:pt>
                <c:pt idx="105">
                  <c:v>82.90976535176145</c:v>
                </c:pt>
                <c:pt idx="106">
                  <c:v>82.960614822660915</c:v>
                </c:pt>
                <c:pt idx="107">
                  <c:v>83.011464293560394</c:v>
                </c:pt>
                <c:pt idx="108">
                  <c:v>83.062313764459859</c:v>
                </c:pt>
                <c:pt idx="109">
                  <c:v>83.113163235359352</c:v>
                </c:pt>
                <c:pt idx="110">
                  <c:v>83.164012706258816</c:v>
                </c:pt>
                <c:pt idx="111">
                  <c:v>83.214862177158281</c:v>
                </c:pt>
                <c:pt idx="112">
                  <c:v>83.26571164805776</c:v>
                </c:pt>
                <c:pt idx="113">
                  <c:v>83.316561118957225</c:v>
                </c:pt>
                <c:pt idx="114">
                  <c:v>83.367410589856689</c:v>
                </c:pt>
                <c:pt idx="115">
                  <c:v>83.418260060756168</c:v>
                </c:pt>
                <c:pt idx="116">
                  <c:v>83.469109531655647</c:v>
                </c:pt>
                <c:pt idx="117">
                  <c:v>83.519959002555112</c:v>
                </c:pt>
                <c:pt idx="118">
                  <c:v>83.570808473454591</c:v>
                </c:pt>
                <c:pt idx="119">
                  <c:v>83.621657944354055</c:v>
                </c:pt>
                <c:pt idx="120">
                  <c:v>83.67250741525352</c:v>
                </c:pt>
                <c:pt idx="121">
                  <c:v>83.723356886152999</c:v>
                </c:pt>
                <c:pt idx="122">
                  <c:v>83.774206357052464</c:v>
                </c:pt>
                <c:pt idx="123">
                  <c:v>83.825055827951928</c:v>
                </c:pt>
                <c:pt idx="124">
                  <c:v>83.875905298851407</c:v>
                </c:pt>
                <c:pt idx="125">
                  <c:v>83.926754769750886</c:v>
                </c:pt>
                <c:pt idx="126">
                  <c:v>83.977604240650351</c:v>
                </c:pt>
                <c:pt idx="127">
                  <c:v>84.02845371154983</c:v>
                </c:pt>
                <c:pt idx="128">
                  <c:v>84.079303182449294</c:v>
                </c:pt>
                <c:pt idx="129">
                  <c:v>84.130152653348759</c:v>
                </c:pt>
                <c:pt idx="130">
                  <c:v>84.181002124248238</c:v>
                </c:pt>
                <c:pt idx="131">
                  <c:v>84.231851595147702</c:v>
                </c:pt>
                <c:pt idx="132">
                  <c:v>84.282701066047181</c:v>
                </c:pt>
                <c:pt idx="133">
                  <c:v>84.33355053694666</c:v>
                </c:pt>
                <c:pt idx="134">
                  <c:v>84.384400007846125</c:v>
                </c:pt>
                <c:pt idx="135">
                  <c:v>84.43524947874559</c:v>
                </c:pt>
                <c:pt idx="136">
                  <c:v>84.486098949645069</c:v>
                </c:pt>
                <c:pt idx="137">
                  <c:v>84.536948420544533</c:v>
                </c:pt>
                <c:pt idx="138">
                  <c:v>84.587797891443998</c:v>
                </c:pt>
                <c:pt idx="139">
                  <c:v>84.638647362343477</c:v>
                </c:pt>
                <c:pt idx="140">
                  <c:v>84.689496833242941</c:v>
                </c:pt>
                <c:pt idx="141">
                  <c:v>84.74034630414242</c:v>
                </c:pt>
                <c:pt idx="142">
                  <c:v>84.791195775041899</c:v>
                </c:pt>
                <c:pt idx="143">
                  <c:v>84.842045245941364</c:v>
                </c:pt>
                <c:pt idx="144">
                  <c:v>84.892894716840829</c:v>
                </c:pt>
                <c:pt idx="145">
                  <c:v>84.943744187740307</c:v>
                </c:pt>
                <c:pt idx="146">
                  <c:v>84.994593658639772</c:v>
                </c:pt>
                <c:pt idx="147">
                  <c:v>85.045443129539237</c:v>
                </c:pt>
                <c:pt idx="148">
                  <c:v>85.09629260043873</c:v>
                </c:pt>
                <c:pt idx="149">
                  <c:v>85.147142071338195</c:v>
                </c:pt>
                <c:pt idx="150">
                  <c:v>85.197991542237659</c:v>
                </c:pt>
                <c:pt idx="151">
                  <c:v>85.248841013137138</c:v>
                </c:pt>
                <c:pt idx="152">
                  <c:v>85.299690484036603</c:v>
                </c:pt>
                <c:pt idx="153">
                  <c:v>85.350539954936067</c:v>
                </c:pt>
                <c:pt idx="154">
                  <c:v>85.401389425835546</c:v>
                </c:pt>
                <c:pt idx="155">
                  <c:v>85.452238896735011</c:v>
                </c:pt>
                <c:pt idx="156">
                  <c:v>85.503088367634476</c:v>
                </c:pt>
                <c:pt idx="157">
                  <c:v>85.553937838533969</c:v>
                </c:pt>
                <c:pt idx="158">
                  <c:v>85.604787309433434</c:v>
                </c:pt>
                <c:pt idx="159">
                  <c:v>85.655636780332898</c:v>
                </c:pt>
                <c:pt idx="160">
                  <c:v>85.706486251232377</c:v>
                </c:pt>
                <c:pt idx="161">
                  <c:v>85.757335722131842</c:v>
                </c:pt>
                <c:pt idx="162">
                  <c:v>85.808185193031306</c:v>
                </c:pt>
                <c:pt idx="163">
                  <c:v>85.859034663930785</c:v>
                </c:pt>
                <c:pt idx="164">
                  <c:v>85.909884134830264</c:v>
                </c:pt>
                <c:pt idx="165">
                  <c:v>85.960733605729743</c:v>
                </c:pt>
                <c:pt idx="166">
                  <c:v>86.011583076629208</c:v>
                </c:pt>
                <c:pt idx="167">
                  <c:v>86.062432547528672</c:v>
                </c:pt>
                <c:pt idx="168">
                  <c:v>86.113282018428151</c:v>
                </c:pt>
                <c:pt idx="169">
                  <c:v>86.164131489327616</c:v>
                </c:pt>
                <c:pt idx="170">
                  <c:v>86.214980960227081</c:v>
                </c:pt>
                <c:pt idx="171">
                  <c:v>86.26583043112656</c:v>
                </c:pt>
                <c:pt idx="172">
                  <c:v>86.316679902026024</c:v>
                </c:pt>
                <c:pt idx="173">
                  <c:v>86.367529372925503</c:v>
                </c:pt>
                <c:pt idx="174">
                  <c:v>86.418378843824982</c:v>
                </c:pt>
                <c:pt idx="175">
                  <c:v>86.469228314724447</c:v>
                </c:pt>
                <c:pt idx="176">
                  <c:v>86.520077785623911</c:v>
                </c:pt>
                <c:pt idx="177">
                  <c:v>86.57092725652339</c:v>
                </c:pt>
                <c:pt idx="178">
                  <c:v>86.621776727422855</c:v>
                </c:pt>
                <c:pt idx="179">
                  <c:v>86.67262619832232</c:v>
                </c:pt>
                <c:pt idx="180">
                  <c:v>86.723475669221813</c:v>
                </c:pt>
                <c:pt idx="181">
                  <c:v>86.774325140121277</c:v>
                </c:pt>
                <c:pt idx="182">
                  <c:v>86.825174611020742</c:v>
                </c:pt>
                <c:pt idx="183">
                  <c:v>86.876024081920221</c:v>
                </c:pt>
                <c:pt idx="184">
                  <c:v>86.926873552819686</c:v>
                </c:pt>
                <c:pt idx="185">
                  <c:v>86.97772302371915</c:v>
                </c:pt>
                <c:pt idx="186">
                  <c:v>87.028572494618629</c:v>
                </c:pt>
                <c:pt idx="187">
                  <c:v>87.079421965518094</c:v>
                </c:pt>
                <c:pt idx="188">
                  <c:v>87.130271436417559</c:v>
                </c:pt>
                <c:pt idx="189">
                  <c:v>87.181120907317052</c:v>
                </c:pt>
                <c:pt idx="190">
                  <c:v>87.231970378216516</c:v>
                </c:pt>
                <c:pt idx="191">
                  <c:v>87.282819849115981</c:v>
                </c:pt>
                <c:pt idx="192">
                  <c:v>87.33366932001546</c:v>
                </c:pt>
                <c:pt idx="193">
                  <c:v>87.384518790914925</c:v>
                </c:pt>
                <c:pt idx="194">
                  <c:v>87.435368261814389</c:v>
                </c:pt>
                <c:pt idx="195">
                  <c:v>87.486217732713868</c:v>
                </c:pt>
                <c:pt idx="196">
                  <c:v>87.537067203613347</c:v>
                </c:pt>
                <c:pt idx="197">
                  <c:v>87.587916674512812</c:v>
                </c:pt>
                <c:pt idx="198">
                  <c:v>87.638766145412291</c:v>
                </c:pt>
                <c:pt idx="199">
                  <c:v>87.689615616311755</c:v>
                </c:pt>
                <c:pt idx="200">
                  <c:v>87.74046508721122</c:v>
                </c:pt>
                <c:pt idx="201">
                  <c:v>87.791314558110699</c:v>
                </c:pt>
                <c:pt idx="202">
                  <c:v>87.842164029010164</c:v>
                </c:pt>
                <c:pt idx="203">
                  <c:v>87.893013499909628</c:v>
                </c:pt>
                <c:pt idx="204">
                  <c:v>87.943862970809107</c:v>
                </c:pt>
                <c:pt idx="205">
                  <c:v>87.994712441708586</c:v>
                </c:pt>
                <c:pt idx="206">
                  <c:v>88.045561912608051</c:v>
                </c:pt>
                <c:pt idx="207">
                  <c:v>88.09641138350753</c:v>
                </c:pt>
                <c:pt idx="208">
                  <c:v>88.147260854406994</c:v>
                </c:pt>
                <c:pt idx="209">
                  <c:v>88.198110325306459</c:v>
                </c:pt>
                <c:pt idx="210">
                  <c:v>88.248959796205938</c:v>
                </c:pt>
                <c:pt idx="211">
                  <c:v>88.299809267105402</c:v>
                </c:pt>
                <c:pt idx="212">
                  <c:v>88.350658738004881</c:v>
                </c:pt>
                <c:pt idx="213">
                  <c:v>88.40150820890436</c:v>
                </c:pt>
                <c:pt idx="214">
                  <c:v>88.452357679803825</c:v>
                </c:pt>
                <c:pt idx="215">
                  <c:v>88.50320715070329</c:v>
                </c:pt>
                <c:pt idx="216">
                  <c:v>88.554056621602768</c:v>
                </c:pt>
                <c:pt idx="217">
                  <c:v>88.604906092502233</c:v>
                </c:pt>
                <c:pt idx="218">
                  <c:v>88.655755563401698</c:v>
                </c:pt>
                <c:pt idx="219">
                  <c:v>88.706605034301177</c:v>
                </c:pt>
                <c:pt idx="220">
                  <c:v>88.757454505200641</c:v>
                </c:pt>
                <c:pt idx="221">
                  <c:v>88.80830397610012</c:v>
                </c:pt>
                <c:pt idx="222">
                  <c:v>88.859153446999599</c:v>
                </c:pt>
                <c:pt idx="223">
                  <c:v>88.910002917899064</c:v>
                </c:pt>
                <c:pt idx="224">
                  <c:v>88.960852388798543</c:v>
                </c:pt>
                <c:pt idx="225">
                  <c:v>89.011701859698007</c:v>
                </c:pt>
                <c:pt idx="226">
                  <c:v>89.062551330597472</c:v>
                </c:pt>
                <c:pt idx="227">
                  <c:v>89.113400801496951</c:v>
                </c:pt>
                <c:pt idx="228">
                  <c:v>89.16425027239643</c:v>
                </c:pt>
                <c:pt idx="229">
                  <c:v>89.215099743295895</c:v>
                </c:pt>
                <c:pt idx="230">
                  <c:v>89.265949214195373</c:v>
                </c:pt>
                <c:pt idx="231">
                  <c:v>89.316798685094838</c:v>
                </c:pt>
                <c:pt idx="232">
                  <c:v>89.367648155994303</c:v>
                </c:pt>
                <c:pt idx="233">
                  <c:v>89.418497626893782</c:v>
                </c:pt>
                <c:pt idx="234">
                  <c:v>89.469347097793246</c:v>
                </c:pt>
                <c:pt idx="235">
                  <c:v>89.520196568692711</c:v>
                </c:pt>
                <c:pt idx="236">
                  <c:v>89.57104603959219</c:v>
                </c:pt>
                <c:pt idx="237">
                  <c:v>89.621895510491655</c:v>
                </c:pt>
                <c:pt idx="238">
                  <c:v>89.672744981391119</c:v>
                </c:pt>
                <c:pt idx="239">
                  <c:v>89.723594452290598</c:v>
                </c:pt>
                <c:pt idx="240">
                  <c:v>89.774443923190063</c:v>
                </c:pt>
                <c:pt idx="241">
                  <c:v>89.825293394089528</c:v>
                </c:pt>
                <c:pt idx="242">
                  <c:v>89.876142864989006</c:v>
                </c:pt>
                <c:pt idx="243">
                  <c:v>89.926992335888471</c:v>
                </c:pt>
                <c:pt idx="244">
                  <c:v>89.977841806787936</c:v>
                </c:pt>
                <c:pt idx="245">
                  <c:v>90.028691277687415</c:v>
                </c:pt>
                <c:pt idx="246">
                  <c:v>90.079540748586879</c:v>
                </c:pt>
                <c:pt idx="247">
                  <c:v>90.130390219486344</c:v>
                </c:pt>
                <c:pt idx="248">
                  <c:v>90.181239690385823</c:v>
                </c:pt>
                <c:pt idx="249">
                  <c:v>90.232089161285288</c:v>
                </c:pt>
                <c:pt idx="250">
                  <c:v>90.282938632184752</c:v>
                </c:pt>
                <c:pt idx="251">
                  <c:v>90.333788103084231</c:v>
                </c:pt>
                <c:pt idx="252">
                  <c:v>90.384637573983696</c:v>
                </c:pt>
                <c:pt idx="253">
                  <c:v>90.43548704488316</c:v>
                </c:pt>
                <c:pt idx="254">
                  <c:v>90.486336515782639</c:v>
                </c:pt>
                <c:pt idx="255">
                  <c:v>90.537185986682104</c:v>
                </c:pt>
                <c:pt idx="256">
                  <c:v>90.588035457581569</c:v>
                </c:pt>
                <c:pt idx="257">
                  <c:v>90.638884928481048</c:v>
                </c:pt>
                <c:pt idx="258">
                  <c:v>90.689734399380512</c:v>
                </c:pt>
                <c:pt idx="259">
                  <c:v>90.740583870279977</c:v>
                </c:pt>
                <c:pt idx="260">
                  <c:v>90.791433341179456</c:v>
                </c:pt>
                <c:pt idx="261">
                  <c:v>90.842282812078921</c:v>
                </c:pt>
                <c:pt idx="262">
                  <c:v>90.893132282978385</c:v>
                </c:pt>
                <c:pt idx="263">
                  <c:v>90.943981753877864</c:v>
                </c:pt>
                <c:pt idx="264">
                  <c:v>90.994831224777329</c:v>
                </c:pt>
                <c:pt idx="265">
                  <c:v>91.045680695676793</c:v>
                </c:pt>
                <c:pt idx="266">
                  <c:v>91.096530166576272</c:v>
                </c:pt>
                <c:pt idx="267">
                  <c:v>91.147379637475737</c:v>
                </c:pt>
                <c:pt idx="268">
                  <c:v>91.198229108375202</c:v>
                </c:pt>
                <c:pt idx="269">
                  <c:v>91.249078579274681</c:v>
                </c:pt>
                <c:pt idx="270">
                  <c:v>91.299928050174145</c:v>
                </c:pt>
                <c:pt idx="271">
                  <c:v>91.35077752107361</c:v>
                </c:pt>
                <c:pt idx="272">
                  <c:v>91.401626991973089</c:v>
                </c:pt>
                <c:pt idx="273">
                  <c:v>91.452476462872553</c:v>
                </c:pt>
                <c:pt idx="274">
                  <c:v>91.503325933772018</c:v>
                </c:pt>
                <c:pt idx="275">
                  <c:v>91.554175404671497</c:v>
                </c:pt>
                <c:pt idx="276">
                  <c:v>91.605024875570962</c:v>
                </c:pt>
                <c:pt idx="277">
                  <c:v>91.655874346470426</c:v>
                </c:pt>
                <c:pt idx="278">
                  <c:v>91.706723817369905</c:v>
                </c:pt>
                <c:pt idx="279">
                  <c:v>91.75757328826937</c:v>
                </c:pt>
                <c:pt idx="280">
                  <c:v>91.808422759168835</c:v>
                </c:pt>
                <c:pt idx="281">
                  <c:v>91.859272230068314</c:v>
                </c:pt>
                <c:pt idx="282">
                  <c:v>91.910121700967778</c:v>
                </c:pt>
                <c:pt idx="283">
                  <c:v>91.960971171867243</c:v>
                </c:pt>
                <c:pt idx="284">
                  <c:v>92.011820642766722</c:v>
                </c:pt>
                <c:pt idx="285">
                  <c:v>92.062670113666186</c:v>
                </c:pt>
                <c:pt idx="286">
                  <c:v>92.113519584565651</c:v>
                </c:pt>
                <c:pt idx="287">
                  <c:v>92.16436905546513</c:v>
                </c:pt>
                <c:pt idx="288">
                  <c:v>92.215218526364595</c:v>
                </c:pt>
                <c:pt idx="289">
                  <c:v>92.266067997264059</c:v>
                </c:pt>
                <c:pt idx="290">
                  <c:v>92.316917468163538</c:v>
                </c:pt>
                <c:pt idx="291">
                  <c:v>92.367766939063003</c:v>
                </c:pt>
                <c:pt idx="292">
                  <c:v>92.418616409962468</c:v>
                </c:pt>
                <c:pt idx="293">
                  <c:v>92.469465880861947</c:v>
                </c:pt>
                <c:pt idx="294">
                  <c:v>92.520315351761411</c:v>
                </c:pt>
                <c:pt idx="295">
                  <c:v>92.571164822660876</c:v>
                </c:pt>
                <c:pt idx="296">
                  <c:v>92.622014293560355</c:v>
                </c:pt>
                <c:pt idx="297">
                  <c:v>92.672863764459819</c:v>
                </c:pt>
                <c:pt idx="298">
                  <c:v>92.723713235359284</c:v>
                </c:pt>
                <c:pt idx="299">
                  <c:v>92.774562706258763</c:v>
                </c:pt>
                <c:pt idx="300">
                  <c:v>92.825412177158228</c:v>
                </c:pt>
                <c:pt idx="301">
                  <c:v>92.876261648057692</c:v>
                </c:pt>
                <c:pt idx="302">
                  <c:v>92.927111118957171</c:v>
                </c:pt>
                <c:pt idx="303">
                  <c:v>92.977960589856636</c:v>
                </c:pt>
                <c:pt idx="304">
                  <c:v>93.028810060756101</c:v>
                </c:pt>
                <c:pt idx="305">
                  <c:v>93.079659531655579</c:v>
                </c:pt>
                <c:pt idx="306">
                  <c:v>93.130509002555044</c:v>
                </c:pt>
                <c:pt idx="307">
                  <c:v>93.181358473454509</c:v>
                </c:pt>
                <c:pt idx="308">
                  <c:v>93.232207944353988</c:v>
                </c:pt>
                <c:pt idx="309">
                  <c:v>93.283057415253452</c:v>
                </c:pt>
                <c:pt idx="310">
                  <c:v>93.333906886152917</c:v>
                </c:pt>
                <c:pt idx="311">
                  <c:v>93.384756357052396</c:v>
                </c:pt>
                <c:pt idx="312">
                  <c:v>93.435605827951861</c:v>
                </c:pt>
                <c:pt idx="313">
                  <c:v>93.486455298851325</c:v>
                </c:pt>
                <c:pt idx="314">
                  <c:v>93.537304769750804</c:v>
                </c:pt>
                <c:pt idx="315">
                  <c:v>93.588154240650269</c:v>
                </c:pt>
                <c:pt idx="316">
                  <c:v>93.639003711549734</c:v>
                </c:pt>
                <c:pt idx="317">
                  <c:v>93.689853182449212</c:v>
                </c:pt>
                <c:pt idx="318">
                  <c:v>93.740702653348677</c:v>
                </c:pt>
                <c:pt idx="319">
                  <c:v>93.791552124248142</c:v>
                </c:pt>
                <c:pt idx="320">
                  <c:v>93.842401595147621</c:v>
                </c:pt>
                <c:pt idx="321">
                  <c:v>93.893251066047085</c:v>
                </c:pt>
                <c:pt idx="322">
                  <c:v>93.94410053694655</c:v>
                </c:pt>
                <c:pt idx="323">
                  <c:v>93.994950007846029</c:v>
                </c:pt>
                <c:pt idx="324">
                  <c:v>94.045799478745494</c:v>
                </c:pt>
                <c:pt idx="325">
                  <c:v>94.096648949644958</c:v>
                </c:pt>
                <c:pt idx="326">
                  <c:v>94.147498420544437</c:v>
                </c:pt>
                <c:pt idx="327">
                  <c:v>94.198347891443902</c:v>
                </c:pt>
                <c:pt idx="328">
                  <c:v>94.249197362343367</c:v>
                </c:pt>
                <c:pt idx="329">
                  <c:v>94.300046833242845</c:v>
                </c:pt>
                <c:pt idx="330">
                  <c:v>94.35089630414231</c:v>
                </c:pt>
                <c:pt idx="331">
                  <c:v>94.401745775041775</c:v>
                </c:pt>
                <c:pt idx="332">
                  <c:v>94.452595245941254</c:v>
                </c:pt>
                <c:pt idx="333">
                  <c:v>94.503444716840718</c:v>
                </c:pt>
                <c:pt idx="334">
                  <c:v>94.554294187740183</c:v>
                </c:pt>
                <c:pt idx="335">
                  <c:v>94.605143658639662</c:v>
                </c:pt>
                <c:pt idx="336">
                  <c:v>94.655993129539127</c:v>
                </c:pt>
                <c:pt idx="337">
                  <c:v>94.706842600438591</c:v>
                </c:pt>
                <c:pt idx="338">
                  <c:v>94.75769207133807</c:v>
                </c:pt>
                <c:pt idx="339">
                  <c:v>94.808541542237535</c:v>
                </c:pt>
                <c:pt idx="340">
                  <c:v>94.859391013137014</c:v>
                </c:pt>
                <c:pt idx="341">
                  <c:v>94.910240484036478</c:v>
                </c:pt>
                <c:pt idx="342">
                  <c:v>94.961089954935943</c:v>
                </c:pt>
                <c:pt idx="343">
                  <c:v>95.011939425835422</c:v>
                </c:pt>
                <c:pt idx="344">
                  <c:v>95.062788896734887</c:v>
                </c:pt>
                <c:pt idx="345">
                  <c:v>95.113638367634351</c:v>
                </c:pt>
                <c:pt idx="346">
                  <c:v>95.16448783853383</c:v>
                </c:pt>
                <c:pt idx="347">
                  <c:v>95.215337309433295</c:v>
                </c:pt>
                <c:pt idx="348">
                  <c:v>95.26618678033276</c:v>
                </c:pt>
                <c:pt idx="349">
                  <c:v>95.317036251232238</c:v>
                </c:pt>
                <c:pt idx="350">
                  <c:v>95.367885722131703</c:v>
                </c:pt>
                <c:pt idx="351">
                  <c:v>95.418735193031168</c:v>
                </c:pt>
                <c:pt idx="352">
                  <c:v>95.469584663930647</c:v>
                </c:pt>
                <c:pt idx="353">
                  <c:v>95.520434134830111</c:v>
                </c:pt>
                <c:pt idx="354">
                  <c:v>95.571283605729576</c:v>
                </c:pt>
                <c:pt idx="355">
                  <c:v>95.622133076629055</c:v>
                </c:pt>
                <c:pt idx="356">
                  <c:v>95.67298254752852</c:v>
                </c:pt>
                <c:pt idx="357">
                  <c:v>95.723832018427984</c:v>
                </c:pt>
                <c:pt idx="358">
                  <c:v>95.774681489327463</c:v>
                </c:pt>
                <c:pt idx="359">
                  <c:v>95.825530960226928</c:v>
                </c:pt>
                <c:pt idx="360">
                  <c:v>95.876380431126393</c:v>
                </c:pt>
                <c:pt idx="361">
                  <c:v>95.927229902025871</c:v>
                </c:pt>
                <c:pt idx="362">
                  <c:v>95.978079372925336</c:v>
                </c:pt>
                <c:pt idx="363">
                  <c:v>96.028928843824801</c:v>
                </c:pt>
                <c:pt idx="364">
                  <c:v>96.07977831472428</c:v>
                </c:pt>
                <c:pt idx="365">
                  <c:v>96.130627785623744</c:v>
                </c:pt>
                <c:pt idx="366">
                  <c:v>96.181477256523209</c:v>
                </c:pt>
                <c:pt idx="367">
                  <c:v>96.232326727422688</c:v>
                </c:pt>
                <c:pt idx="368">
                  <c:v>96.283176198322153</c:v>
                </c:pt>
                <c:pt idx="369">
                  <c:v>96.334025669221617</c:v>
                </c:pt>
                <c:pt idx="370">
                  <c:v>96.384875140121096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FD-4C89-B9CB-A5E1E2011CAC}"/>
            </c:ext>
          </c:extLst>
        </c:ser>
        <c:ser>
          <c:idx val="2"/>
          <c:order val="2"/>
          <c:tx>
            <c:strRef>
              <c:f>'total_capacity_NM&amp;SQF_2022BP'!$K$2</c:f>
              <c:strCache>
                <c:ptCount val="1"/>
                <c:pt idx="0">
                  <c:v>2023BP_Total cumulative non-utility installed capacity (MW)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'total_capacity_NM&amp;SQF_2022BP'!$A$2:$A$386</c15:sqref>
                  </c15:fullRef>
                </c:ext>
              </c:extLst>
              <c:f>'total_capacity_NM&amp;SQF_2022BP'!$A$3:$A$386</c:f>
              <c:strCache>
                <c:ptCount val="384"/>
                <c:pt idx="0">
                  <c:v>2021</c:v>
                </c:pt>
                <c:pt idx="1">
                  <c:v>2021</c:v>
                </c:pt>
                <c:pt idx="2">
                  <c:v>2021</c:v>
                </c:pt>
                <c:pt idx="3">
                  <c:v>2021</c:v>
                </c:pt>
                <c:pt idx="4">
                  <c:v>2021</c:v>
                </c:pt>
                <c:pt idx="5">
                  <c:v>2021</c:v>
                </c:pt>
                <c:pt idx="6">
                  <c:v>2021</c:v>
                </c:pt>
                <c:pt idx="7">
                  <c:v>2021</c:v>
                </c:pt>
                <c:pt idx="8">
                  <c:v>2021</c:v>
                </c:pt>
                <c:pt idx="9">
                  <c:v>2021</c:v>
                </c:pt>
                <c:pt idx="10">
                  <c:v>2021</c:v>
                </c:pt>
                <c:pt idx="11">
                  <c:v>2021</c:v>
                </c:pt>
                <c:pt idx="12">
                  <c:v>2022</c:v>
                </c:pt>
                <c:pt idx="13">
                  <c:v>2022</c:v>
                </c:pt>
                <c:pt idx="14">
                  <c:v>2022</c:v>
                </c:pt>
                <c:pt idx="15">
                  <c:v>2022</c:v>
                </c:pt>
                <c:pt idx="16">
                  <c:v>2022</c:v>
                </c:pt>
                <c:pt idx="17">
                  <c:v>2022</c:v>
                </c:pt>
                <c:pt idx="18">
                  <c:v>2022</c:v>
                </c:pt>
                <c:pt idx="19">
                  <c:v>2022</c:v>
                </c:pt>
                <c:pt idx="20">
                  <c:v>2022</c:v>
                </c:pt>
                <c:pt idx="21">
                  <c:v>2022</c:v>
                </c:pt>
                <c:pt idx="22">
                  <c:v>2022</c:v>
                </c:pt>
                <c:pt idx="23">
                  <c:v>2022</c:v>
                </c:pt>
                <c:pt idx="24">
                  <c:v>2023</c:v>
                </c:pt>
                <c:pt idx="25">
                  <c:v>2023</c:v>
                </c:pt>
                <c:pt idx="26">
                  <c:v>2023</c:v>
                </c:pt>
                <c:pt idx="27">
                  <c:v>2023</c:v>
                </c:pt>
                <c:pt idx="28">
                  <c:v>2023</c:v>
                </c:pt>
                <c:pt idx="29">
                  <c:v>2023</c:v>
                </c:pt>
                <c:pt idx="30">
                  <c:v>2023</c:v>
                </c:pt>
                <c:pt idx="31">
                  <c:v>2023</c:v>
                </c:pt>
                <c:pt idx="32">
                  <c:v>2023</c:v>
                </c:pt>
                <c:pt idx="33">
                  <c:v>2023</c:v>
                </c:pt>
                <c:pt idx="34">
                  <c:v>2023</c:v>
                </c:pt>
                <c:pt idx="35">
                  <c:v>2023</c:v>
                </c:pt>
                <c:pt idx="36">
                  <c:v>2024</c:v>
                </c:pt>
                <c:pt idx="37">
                  <c:v>2024</c:v>
                </c:pt>
                <c:pt idx="38">
                  <c:v>2024</c:v>
                </c:pt>
                <c:pt idx="39">
                  <c:v>2024</c:v>
                </c:pt>
                <c:pt idx="40">
                  <c:v>2024</c:v>
                </c:pt>
                <c:pt idx="41">
                  <c:v>2024</c:v>
                </c:pt>
                <c:pt idx="42">
                  <c:v>2024</c:v>
                </c:pt>
                <c:pt idx="43">
                  <c:v>2024</c:v>
                </c:pt>
                <c:pt idx="44">
                  <c:v>2024</c:v>
                </c:pt>
                <c:pt idx="45">
                  <c:v>2024</c:v>
                </c:pt>
                <c:pt idx="46">
                  <c:v>2024</c:v>
                </c:pt>
                <c:pt idx="47">
                  <c:v>2024</c:v>
                </c:pt>
                <c:pt idx="48">
                  <c:v>2025</c:v>
                </c:pt>
                <c:pt idx="49">
                  <c:v>2025</c:v>
                </c:pt>
                <c:pt idx="50">
                  <c:v>2025</c:v>
                </c:pt>
                <c:pt idx="51">
                  <c:v>2025</c:v>
                </c:pt>
                <c:pt idx="52">
                  <c:v>2025</c:v>
                </c:pt>
                <c:pt idx="53">
                  <c:v>2025</c:v>
                </c:pt>
                <c:pt idx="54">
                  <c:v>2025</c:v>
                </c:pt>
                <c:pt idx="55">
                  <c:v>2025</c:v>
                </c:pt>
                <c:pt idx="56">
                  <c:v>2025</c:v>
                </c:pt>
                <c:pt idx="57">
                  <c:v>2025</c:v>
                </c:pt>
                <c:pt idx="58">
                  <c:v>2025</c:v>
                </c:pt>
                <c:pt idx="59">
                  <c:v>2025</c:v>
                </c:pt>
                <c:pt idx="60">
                  <c:v>2026</c:v>
                </c:pt>
                <c:pt idx="61">
                  <c:v>2026</c:v>
                </c:pt>
                <c:pt idx="62">
                  <c:v>2026</c:v>
                </c:pt>
                <c:pt idx="63">
                  <c:v>2026</c:v>
                </c:pt>
                <c:pt idx="64">
                  <c:v>2026</c:v>
                </c:pt>
                <c:pt idx="65">
                  <c:v>2026</c:v>
                </c:pt>
                <c:pt idx="66">
                  <c:v>2026</c:v>
                </c:pt>
                <c:pt idx="67">
                  <c:v>2026</c:v>
                </c:pt>
                <c:pt idx="68">
                  <c:v>2026</c:v>
                </c:pt>
                <c:pt idx="69">
                  <c:v>2026</c:v>
                </c:pt>
                <c:pt idx="70">
                  <c:v>2026</c:v>
                </c:pt>
                <c:pt idx="71">
                  <c:v>2026</c:v>
                </c:pt>
                <c:pt idx="72">
                  <c:v>2027</c:v>
                </c:pt>
                <c:pt idx="73">
                  <c:v>2027</c:v>
                </c:pt>
                <c:pt idx="74">
                  <c:v>2027</c:v>
                </c:pt>
                <c:pt idx="75">
                  <c:v>2027</c:v>
                </c:pt>
                <c:pt idx="76">
                  <c:v>2027</c:v>
                </c:pt>
                <c:pt idx="77">
                  <c:v>2027</c:v>
                </c:pt>
                <c:pt idx="78">
                  <c:v>2027</c:v>
                </c:pt>
                <c:pt idx="79">
                  <c:v>2027</c:v>
                </c:pt>
                <c:pt idx="80">
                  <c:v>2027</c:v>
                </c:pt>
                <c:pt idx="81">
                  <c:v>2027</c:v>
                </c:pt>
                <c:pt idx="82">
                  <c:v>2027</c:v>
                </c:pt>
                <c:pt idx="83">
                  <c:v>2027</c:v>
                </c:pt>
                <c:pt idx="84">
                  <c:v>2028</c:v>
                </c:pt>
                <c:pt idx="85">
                  <c:v>2028</c:v>
                </c:pt>
                <c:pt idx="86">
                  <c:v>2028</c:v>
                </c:pt>
                <c:pt idx="87">
                  <c:v>2028</c:v>
                </c:pt>
                <c:pt idx="88">
                  <c:v>2028</c:v>
                </c:pt>
                <c:pt idx="89">
                  <c:v>2028</c:v>
                </c:pt>
                <c:pt idx="90">
                  <c:v>2028</c:v>
                </c:pt>
                <c:pt idx="91">
                  <c:v>2028</c:v>
                </c:pt>
                <c:pt idx="92">
                  <c:v>2028</c:v>
                </c:pt>
                <c:pt idx="93">
                  <c:v>2028</c:v>
                </c:pt>
                <c:pt idx="94">
                  <c:v>2028</c:v>
                </c:pt>
                <c:pt idx="95">
                  <c:v>2028</c:v>
                </c:pt>
                <c:pt idx="96">
                  <c:v>2029</c:v>
                </c:pt>
                <c:pt idx="97">
                  <c:v>2029</c:v>
                </c:pt>
                <c:pt idx="98">
                  <c:v>2029</c:v>
                </c:pt>
                <c:pt idx="99">
                  <c:v>2029</c:v>
                </c:pt>
                <c:pt idx="100">
                  <c:v>2029</c:v>
                </c:pt>
                <c:pt idx="101">
                  <c:v>2029</c:v>
                </c:pt>
                <c:pt idx="102">
                  <c:v>2029</c:v>
                </c:pt>
                <c:pt idx="103">
                  <c:v>2029</c:v>
                </c:pt>
                <c:pt idx="104">
                  <c:v>2029</c:v>
                </c:pt>
                <c:pt idx="105">
                  <c:v>2029</c:v>
                </c:pt>
                <c:pt idx="106">
                  <c:v>2029</c:v>
                </c:pt>
                <c:pt idx="107">
                  <c:v>2029</c:v>
                </c:pt>
                <c:pt idx="108">
                  <c:v>2030</c:v>
                </c:pt>
                <c:pt idx="109">
                  <c:v>2030</c:v>
                </c:pt>
                <c:pt idx="110">
                  <c:v>2030</c:v>
                </c:pt>
                <c:pt idx="111">
                  <c:v>2030</c:v>
                </c:pt>
                <c:pt idx="112">
                  <c:v>2030</c:v>
                </c:pt>
                <c:pt idx="113">
                  <c:v>2030</c:v>
                </c:pt>
                <c:pt idx="114">
                  <c:v>2030</c:v>
                </c:pt>
                <c:pt idx="115">
                  <c:v>2030</c:v>
                </c:pt>
                <c:pt idx="116">
                  <c:v>2030</c:v>
                </c:pt>
                <c:pt idx="117">
                  <c:v>2030</c:v>
                </c:pt>
                <c:pt idx="118">
                  <c:v>2030</c:v>
                </c:pt>
                <c:pt idx="119">
                  <c:v>2030</c:v>
                </c:pt>
                <c:pt idx="120">
                  <c:v>2031</c:v>
                </c:pt>
                <c:pt idx="121">
                  <c:v>2031</c:v>
                </c:pt>
                <c:pt idx="122">
                  <c:v>2031</c:v>
                </c:pt>
                <c:pt idx="123">
                  <c:v>2031</c:v>
                </c:pt>
                <c:pt idx="124">
                  <c:v>2031</c:v>
                </c:pt>
                <c:pt idx="125">
                  <c:v>2031</c:v>
                </c:pt>
                <c:pt idx="126">
                  <c:v>2031</c:v>
                </c:pt>
                <c:pt idx="127">
                  <c:v>2031</c:v>
                </c:pt>
                <c:pt idx="128">
                  <c:v>2031</c:v>
                </c:pt>
                <c:pt idx="129">
                  <c:v>2031</c:v>
                </c:pt>
                <c:pt idx="130">
                  <c:v>2031</c:v>
                </c:pt>
                <c:pt idx="131">
                  <c:v>2031</c:v>
                </c:pt>
                <c:pt idx="132">
                  <c:v>2032</c:v>
                </c:pt>
                <c:pt idx="133">
                  <c:v>2032</c:v>
                </c:pt>
                <c:pt idx="134">
                  <c:v>2032</c:v>
                </c:pt>
                <c:pt idx="135">
                  <c:v>2032</c:v>
                </c:pt>
                <c:pt idx="136">
                  <c:v>2032</c:v>
                </c:pt>
                <c:pt idx="137">
                  <c:v>2032</c:v>
                </c:pt>
                <c:pt idx="138">
                  <c:v>2032</c:v>
                </c:pt>
                <c:pt idx="139">
                  <c:v>2032</c:v>
                </c:pt>
                <c:pt idx="140">
                  <c:v>2032</c:v>
                </c:pt>
                <c:pt idx="141">
                  <c:v>2032</c:v>
                </c:pt>
                <c:pt idx="142">
                  <c:v>2032</c:v>
                </c:pt>
                <c:pt idx="143">
                  <c:v>2032</c:v>
                </c:pt>
                <c:pt idx="144">
                  <c:v>2033</c:v>
                </c:pt>
                <c:pt idx="145">
                  <c:v>2033</c:v>
                </c:pt>
                <c:pt idx="146">
                  <c:v>2033</c:v>
                </c:pt>
                <c:pt idx="147">
                  <c:v>2033</c:v>
                </c:pt>
                <c:pt idx="148">
                  <c:v>2033</c:v>
                </c:pt>
                <c:pt idx="149">
                  <c:v>2033</c:v>
                </c:pt>
                <c:pt idx="150">
                  <c:v>2033</c:v>
                </c:pt>
                <c:pt idx="151">
                  <c:v>2033</c:v>
                </c:pt>
                <c:pt idx="152">
                  <c:v>2033</c:v>
                </c:pt>
                <c:pt idx="153">
                  <c:v>2033</c:v>
                </c:pt>
                <c:pt idx="154">
                  <c:v>2033</c:v>
                </c:pt>
                <c:pt idx="155">
                  <c:v>2033</c:v>
                </c:pt>
                <c:pt idx="156">
                  <c:v>2034</c:v>
                </c:pt>
                <c:pt idx="157">
                  <c:v>2034</c:v>
                </c:pt>
                <c:pt idx="158">
                  <c:v>2034</c:v>
                </c:pt>
                <c:pt idx="159">
                  <c:v>2034</c:v>
                </c:pt>
                <c:pt idx="160">
                  <c:v>2034</c:v>
                </c:pt>
                <c:pt idx="161">
                  <c:v>2034</c:v>
                </c:pt>
                <c:pt idx="162">
                  <c:v>2034</c:v>
                </c:pt>
                <c:pt idx="163">
                  <c:v>2034</c:v>
                </c:pt>
                <c:pt idx="164">
                  <c:v>2034</c:v>
                </c:pt>
                <c:pt idx="165">
                  <c:v>2034</c:v>
                </c:pt>
                <c:pt idx="166">
                  <c:v>2034</c:v>
                </c:pt>
                <c:pt idx="167">
                  <c:v>2034</c:v>
                </c:pt>
                <c:pt idx="168">
                  <c:v>2035</c:v>
                </c:pt>
                <c:pt idx="169">
                  <c:v>2035</c:v>
                </c:pt>
                <c:pt idx="170">
                  <c:v>2035</c:v>
                </c:pt>
                <c:pt idx="171">
                  <c:v>2035</c:v>
                </c:pt>
                <c:pt idx="172">
                  <c:v>2035</c:v>
                </c:pt>
                <c:pt idx="173">
                  <c:v>2035</c:v>
                </c:pt>
                <c:pt idx="174">
                  <c:v>2035</c:v>
                </c:pt>
                <c:pt idx="175">
                  <c:v>2035</c:v>
                </c:pt>
                <c:pt idx="176">
                  <c:v>2035</c:v>
                </c:pt>
                <c:pt idx="177">
                  <c:v>2035</c:v>
                </c:pt>
                <c:pt idx="178">
                  <c:v>2035</c:v>
                </c:pt>
                <c:pt idx="179">
                  <c:v>2035</c:v>
                </c:pt>
                <c:pt idx="180">
                  <c:v>2036</c:v>
                </c:pt>
                <c:pt idx="181">
                  <c:v>2036</c:v>
                </c:pt>
                <c:pt idx="182">
                  <c:v>2036</c:v>
                </c:pt>
                <c:pt idx="183">
                  <c:v>2036</c:v>
                </c:pt>
                <c:pt idx="184">
                  <c:v>2036</c:v>
                </c:pt>
                <c:pt idx="185">
                  <c:v>2036</c:v>
                </c:pt>
                <c:pt idx="186">
                  <c:v>2036</c:v>
                </c:pt>
                <c:pt idx="187">
                  <c:v>2036</c:v>
                </c:pt>
                <c:pt idx="188">
                  <c:v>2036</c:v>
                </c:pt>
                <c:pt idx="189">
                  <c:v>2036</c:v>
                </c:pt>
                <c:pt idx="190">
                  <c:v>2036</c:v>
                </c:pt>
                <c:pt idx="191">
                  <c:v>2036</c:v>
                </c:pt>
                <c:pt idx="192">
                  <c:v>2037</c:v>
                </c:pt>
                <c:pt idx="193">
                  <c:v>2037</c:v>
                </c:pt>
                <c:pt idx="194">
                  <c:v>2037</c:v>
                </c:pt>
                <c:pt idx="195">
                  <c:v>2037</c:v>
                </c:pt>
                <c:pt idx="196">
                  <c:v>2037</c:v>
                </c:pt>
                <c:pt idx="197">
                  <c:v>2037</c:v>
                </c:pt>
                <c:pt idx="198">
                  <c:v>2037</c:v>
                </c:pt>
                <c:pt idx="199">
                  <c:v>2037</c:v>
                </c:pt>
                <c:pt idx="200">
                  <c:v>2037</c:v>
                </c:pt>
                <c:pt idx="201">
                  <c:v>2037</c:v>
                </c:pt>
                <c:pt idx="202">
                  <c:v>2037</c:v>
                </c:pt>
                <c:pt idx="203">
                  <c:v>2037</c:v>
                </c:pt>
                <c:pt idx="204">
                  <c:v>2038</c:v>
                </c:pt>
                <c:pt idx="205">
                  <c:v>2038</c:v>
                </c:pt>
                <c:pt idx="206">
                  <c:v>2038</c:v>
                </c:pt>
                <c:pt idx="207">
                  <c:v>2038</c:v>
                </c:pt>
                <c:pt idx="208">
                  <c:v>2038</c:v>
                </c:pt>
                <c:pt idx="209">
                  <c:v>2038</c:v>
                </c:pt>
                <c:pt idx="210">
                  <c:v>2038</c:v>
                </c:pt>
                <c:pt idx="211">
                  <c:v>2038</c:v>
                </c:pt>
                <c:pt idx="212">
                  <c:v>2038</c:v>
                </c:pt>
                <c:pt idx="213">
                  <c:v>2038</c:v>
                </c:pt>
                <c:pt idx="214">
                  <c:v>2038</c:v>
                </c:pt>
                <c:pt idx="215">
                  <c:v>2038</c:v>
                </c:pt>
                <c:pt idx="216">
                  <c:v>2039</c:v>
                </c:pt>
                <c:pt idx="217">
                  <c:v>2039</c:v>
                </c:pt>
                <c:pt idx="218">
                  <c:v>2039</c:v>
                </c:pt>
                <c:pt idx="219">
                  <c:v>2039</c:v>
                </c:pt>
                <c:pt idx="220">
                  <c:v>2039</c:v>
                </c:pt>
                <c:pt idx="221">
                  <c:v>2039</c:v>
                </c:pt>
                <c:pt idx="222">
                  <c:v>2039</c:v>
                </c:pt>
                <c:pt idx="223">
                  <c:v>2039</c:v>
                </c:pt>
                <c:pt idx="224">
                  <c:v>2039</c:v>
                </c:pt>
                <c:pt idx="225">
                  <c:v>2039</c:v>
                </c:pt>
                <c:pt idx="226">
                  <c:v>2039</c:v>
                </c:pt>
                <c:pt idx="227">
                  <c:v>2039</c:v>
                </c:pt>
                <c:pt idx="228">
                  <c:v>2040</c:v>
                </c:pt>
                <c:pt idx="229">
                  <c:v>2040</c:v>
                </c:pt>
                <c:pt idx="230">
                  <c:v>2040</c:v>
                </c:pt>
                <c:pt idx="231">
                  <c:v>2040</c:v>
                </c:pt>
                <c:pt idx="232">
                  <c:v>2040</c:v>
                </c:pt>
                <c:pt idx="233">
                  <c:v>2040</c:v>
                </c:pt>
                <c:pt idx="234">
                  <c:v>2040</c:v>
                </c:pt>
                <c:pt idx="235">
                  <c:v>2040</c:v>
                </c:pt>
                <c:pt idx="236">
                  <c:v>2040</c:v>
                </c:pt>
                <c:pt idx="237">
                  <c:v>2040</c:v>
                </c:pt>
                <c:pt idx="238">
                  <c:v>2040</c:v>
                </c:pt>
                <c:pt idx="239">
                  <c:v>2040</c:v>
                </c:pt>
                <c:pt idx="240">
                  <c:v>2041</c:v>
                </c:pt>
                <c:pt idx="241">
                  <c:v>2041</c:v>
                </c:pt>
                <c:pt idx="242">
                  <c:v>2041</c:v>
                </c:pt>
                <c:pt idx="243">
                  <c:v>2041</c:v>
                </c:pt>
                <c:pt idx="244">
                  <c:v>2041</c:v>
                </c:pt>
                <c:pt idx="245">
                  <c:v>2041</c:v>
                </c:pt>
                <c:pt idx="246">
                  <c:v>2041</c:v>
                </c:pt>
                <c:pt idx="247">
                  <c:v>2041</c:v>
                </c:pt>
                <c:pt idx="248">
                  <c:v>2041</c:v>
                </c:pt>
                <c:pt idx="249">
                  <c:v>2041</c:v>
                </c:pt>
                <c:pt idx="250">
                  <c:v>2041</c:v>
                </c:pt>
                <c:pt idx="251">
                  <c:v>2041</c:v>
                </c:pt>
                <c:pt idx="252">
                  <c:v>2042</c:v>
                </c:pt>
                <c:pt idx="253">
                  <c:v>2042</c:v>
                </c:pt>
                <c:pt idx="254">
                  <c:v>2042</c:v>
                </c:pt>
                <c:pt idx="255">
                  <c:v>2042</c:v>
                </c:pt>
                <c:pt idx="256">
                  <c:v>2042</c:v>
                </c:pt>
                <c:pt idx="257">
                  <c:v>2042</c:v>
                </c:pt>
                <c:pt idx="258">
                  <c:v>2042</c:v>
                </c:pt>
                <c:pt idx="259">
                  <c:v>2042</c:v>
                </c:pt>
                <c:pt idx="260">
                  <c:v>2042</c:v>
                </c:pt>
                <c:pt idx="261">
                  <c:v>2042</c:v>
                </c:pt>
                <c:pt idx="262">
                  <c:v>2042</c:v>
                </c:pt>
                <c:pt idx="263">
                  <c:v>2042</c:v>
                </c:pt>
                <c:pt idx="264">
                  <c:v>2043</c:v>
                </c:pt>
                <c:pt idx="265">
                  <c:v>2043</c:v>
                </c:pt>
                <c:pt idx="266">
                  <c:v>2043</c:v>
                </c:pt>
                <c:pt idx="267">
                  <c:v>2043</c:v>
                </c:pt>
                <c:pt idx="268">
                  <c:v>2043</c:v>
                </c:pt>
                <c:pt idx="269">
                  <c:v>2043</c:v>
                </c:pt>
                <c:pt idx="270">
                  <c:v>2043</c:v>
                </c:pt>
                <c:pt idx="271">
                  <c:v>2043</c:v>
                </c:pt>
                <c:pt idx="272">
                  <c:v>2043</c:v>
                </c:pt>
                <c:pt idx="273">
                  <c:v>2043</c:v>
                </c:pt>
                <c:pt idx="274">
                  <c:v>2043</c:v>
                </c:pt>
                <c:pt idx="275">
                  <c:v>2043</c:v>
                </c:pt>
                <c:pt idx="276">
                  <c:v>2044</c:v>
                </c:pt>
                <c:pt idx="277">
                  <c:v>2044</c:v>
                </c:pt>
                <c:pt idx="278">
                  <c:v>2044</c:v>
                </c:pt>
                <c:pt idx="279">
                  <c:v>2044</c:v>
                </c:pt>
                <c:pt idx="280">
                  <c:v>2044</c:v>
                </c:pt>
                <c:pt idx="281">
                  <c:v>2044</c:v>
                </c:pt>
                <c:pt idx="282">
                  <c:v>2044</c:v>
                </c:pt>
                <c:pt idx="283">
                  <c:v>2044</c:v>
                </c:pt>
                <c:pt idx="284">
                  <c:v>2044</c:v>
                </c:pt>
                <c:pt idx="285">
                  <c:v>2044</c:v>
                </c:pt>
                <c:pt idx="286">
                  <c:v>2044</c:v>
                </c:pt>
                <c:pt idx="287">
                  <c:v>2044</c:v>
                </c:pt>
                <c:pt idx="288">
                  <c:v>2045</c:v>
                </c:pt>
                <c:pt idx="289">
                  <c:v>2045</c:v>
                </c:pt>
                <c:pt idx="290">
                  <c:v>2045</c:v>
                </c:pt>
                <c:pt idx="291">
                  <c:v>2045</c:v>
                </c:pt>
                <c:pt idx="292">
                  <c:v>2045</c:v>
                </c:pt>
                <c:pt idx="293">
                  <c:v>2045</c:v>
                </c:pt>
                <c:pt idx="294">
                  <c:v>2045</c:v>
                </c:pt>
                <c:pt idx="295">
                  <c:v>2045</c:v>
                </c:pt>
                <c:pt idx="296">
                  <c:v>2045</c:v>
                </c:pt>
                <c:pt idx="297">
                  <c:v>2045</c:v>
                </c:pt>
                <c:pt idx="298">
                  <c:v>2045</c:v>
                </c:pt>
                <c:pt idx="299">
                  <c:v>2045</c:v>
                </c:pt>
                <c:pt idx="300">
                  <c:v>2046</c:v>
                </c:pt>
                <c:pt idx="301">
                  <c:v>2046</c:v>
                </c:pt>
                <c:pt idx="302">
                  <c:v>2046</c:v>
                </c:pt>
                <c:pt idx="303">
                  <c:v>2046</c:v>
                </c:pt>
                <c:pt idx="304">
                  <c:v>2046</c:v>
                </c:pt>
                <c:pt idx="305">
                  <c:v>2046</c:v>
                </c:pt>
                <c:pt idx="306">
                  <c:v>2046</c:v>
                </c:pt>
                <c:pt idx="307">
                  <c:v>2046</c:v>
                </c:pt>
                <c:pt idx="308">
                  <c:v>2046</c:v>
                </c:pt>
                <c:pt idx="309">
                  <c:v>2046</c:v>
                </c:pt>
                <c:pt idx="310">
                  <c:v>2046</c:v>
                </c:pt>
                <c:pt idx="311">
                  <c:v>2046</c:v>
                </c:pt>
                <c:pt idx="312">
                  <c:v>2047</c:v>
                </c:pt>
                <c:pt idx="313">
                  <c:v>2047</c:v>
                </c:pt>
                <c:pt idx="314">
                  <c:v>2047</c:v>
                </c:pt>
                <c:pt idx="315">
                  <c:v>2047</c:v>
                </c:pt>
                <c:pt idx="316">
                  <c:v>2047</c:v>
                </c:pt>
                <c:pt idx="317">
                  <c:v>2047</c:v>
                </c:pt>
                <c:pt idx="318">
                  <c:v>2047</c:v>
                </c:pt>
                <c:pt idx="319">
                  <c:v>2047</c:v>
                </c:pt>
                <c:pt idx="320">
                  <c:v>2047</c:v>
                </c:pt>
                <c:pt idx="321">
                  <c:v>2047</c:v>
                </c:pt>
                <c:pt idx="322">
                  <c:v>2047</c:v>
                </c:pt>
                <c:pt idx="323">
                  <c:v>2047</c:v>
                </c:pt>
                <c:pt idx="324">
                  <c:v>2048</c:v>
                </c:pt>
                <c:pt idx="325">
                  <c:v>2048</c:v>
                </c:pt>
                <c:pt idx="326">
                  <c:v>2048</c:v>
                </c:pt>
                <c:pt idx="327">
                  <c:v>2048</c:v>
                </c:pt>
                <c:pt idx="328">
                  <c:v>2048</c:v>
                </c:pt>
                <c:pt idx="329">
                  <c:v>2048</c:v>
                </c:pt>
                <c:pt idx="330">
                  <c:v>2048</c:v>
                </c:pt>
                <c:pt idx="331">
                  <c:v>2048</c:v>
                </c:pt>
                <c:pt idx="332">
                  <c:v>2048</c:v>
                </c:pt>
                <c:pt idx="333">
                  <c:v>2048</c:v>
                </c:pt>
                <c:pt idx="334">
                  <c:v>2048</c:v>
                </c:pt>
                <c:pt idx="335">
                  <c:v>2048</c:v>
                </c:pt>
                <c:pt idx="336">
                  <c:v>2049</c:v>
                </c:pt>
                <c:pt idx="337">
                  <c:v>2049</c:v>
                </c:pt>
                <c:pt idx="338">
                  <c:v>2049</c:v>
                </c:pt>
                <c:pt idx="339">
                  <c:v>2049</c:v>
                </c:pt>
                <c:pt idx="340">
                  <c:v>2049</c:v>
                </c:pt>
                <c:pt idx="341">
                  <c:v>2049</c:v>
                </c:pt>
                <c:pt idx="342">
                  <c:v>2049</c:v>
                </c:pt>
                <c:pt idx="343">
                  <c:v>2049</c:v>
                </c:pt>
                <c:pt idx="344">
                  <c:v>2049</c:v>
                </c:pt>
                <c:pt idx="345">
                  <c:v>2049</c:v>
                </c:pt>
                <c:pt idx="346">
                  <c:v>2049</c:v>
                </c:pt>
                <c:pt idx="347">
                  <c:v>2049</c:v>
                </c:pt>
                <c:pt idx="348">
                  <c:v>2050</c:v>
                </c:pt>
                <c:pt idx="349">
                  <c:v>2050</c:v>
                </c:pt>
                <c:pt idx="350">
                  <c:v>2050</c:v>
                </c:pt>
                <c:pt idx="351">
                  <c:v>2050</c:v>
                </c:pt>
                <c:pt idx="352">
                  <c:v>2050</c:v>
                </c:pt>
                <c:pt idx="353">
                  <c:v>2050</c:v>
                </c:pt>
                <c:pt idx="354">
                  <c:v>2050</c:v>
                </c:pt>
                <c:pt idx="355">
                  <c:v>2050</c:v>
                </c:pt>
                <c:pt idx="356">
                  <c:v>2050</c:v>
                </c:pt>
                <c:pt idx="357">
                  <c:v>2050</c:v>
                </c:pt>
                <c:pt idx="358">
                  <c:v>2050</c:v>
                </c:pt>
                <c:pt idx="359">
                  <c:v>2050</c:v>
                </c:pt>
                <c:pt idx="360">
                  <c:v>2051</c:v>
                </c:pt>
                <c:pt idx="361">
                  <c:v>2051</c:v>
                </c:pt>
                <c:pt idx="362">
                  <c:v>2051</c:v>
                </c:pt>
                <c:pt idx="363">
                  <c:v>2051</c:v>
                </c:pt>
                <c:pt idx="364">
                  <c:v>2051</c:v>
                </c:pt>
                <c:pt idx="365">
                  <c:v>2051</c:v>
                </c:pt>
                <c:pt idx="366">
                  <c:v>2051</c:v>
                </c:pt>
                <c:pt idx="367">
                  <c:v>2051</c:v>
                </c:pt>
                <c:pt idx="368">
                  <c:v>2051</c:v>
                </c:pt>
                <c:pt idx="369">
                  <c:v>2051</c:v>
                </c:pt>
                <c:pt idx="370">
                  <c:v>2051</c:v>
                </c:pt>
                <c:pt idx="371">
                  <c:v>2051</c:v>
                </c:pt>
                <c:pt idx="372">
                  <c:v>2052</c:v>
                </c:pt>
                <c:pt idx="373">
                  <c:v>2052</c:v>
                </c:pt>
                <c:pt idx="374">
                  <c:v>2052</c:v>
                </c:pt>
                <c:pt idx="375">
                  <c:v>2052</c:v>
                </c:pt>
                <c:pt idx="376">
                  <c:v>2052</c:v>
                </c:pt>
                <c:pt idx="377">
                  <c:v>2052</c:v>
                </c:pt>
                <c:pt idx="378">
                  <c:v>2052</c:v>
                </c:pt>
                <c:pt idx="379">
                  <c:v>2052</c:v>
                </c:pt>
                <c:pt idx="380">
                  <c:v>2052</c:v>
                </c:pt>
                <c:pt idx="381">
                  <c:v>2052</c:v>
                </c:pt>
                <c:pt idx="382">
                  <c:v>2052</c:v>
                </c:pt>
                <c:pt idx="383">
                  <c:v>2052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'total_capacity_NM&amp;SQF_2022BP'!$K$3:$K$386</c15:sqref>
                  </c15:fullRef>
                </c:ext>
              </c:extLst>
              <c:f>'total_capacity_NM&amp;SQF_2022BP'!$K$4:$K$386</c:f>
              <c:numCache>
                <c:formatCode>General</c:formatCode>
                <c:ptCount val="383"/>
                <c:pt idx="11">
                  <c:v>24.664212615448726</c:v>
                </c:pt>
                <c:pt idx="12">
                  <c:v>25.263474230897465</c:v>
                </c:pt>
                <c:pt idx="13">
                  <c:v>25.7479858463462</c:v>
                </c:pt>
                <c:pt idx="14">
                  <c:v>26.69161284583047</c:v>
                </c:pt>
                <c:pt idx="15">
                  <c:v>27.294364987476463</c:v>
                </c:pt>
                <c:pt idx="16">
                  <c:v>28.461829393783038</c:v>
                </c:pt>
                <c:pt idx="17">
                  <c:v>29.865370746530836</c:v>
                </c:pt>
                <c:pt idx="18">
                  <c:v>30.46269368587021</c:v>
                </c:pt>
                <c:pt idx="19">
                  <c:v>31.140712862957241</c:v>
                </c:pt>
                <c:pt idx="20">
                  <c:v>32.090689531341219</c:v>
                </c:pt>
                <c:pt idx="21">
                  <c:v>32.866522656967426</c:v>
                </c:pt>
                <c:pt idx="22">
                  <c:v>33.779209293763977</c:v>
                </c:pt>
                <c:pt idx="23">
                  <c:v>33.945559797033219</c:v>
                </c:pt>
                <c:pt idx="24">
                  <c:v>34.111934155050577</c:v>
                </c:pt>
                <c:pt idx="25">
                  <c:v>34.278042828172985</c:v>
                </c:pt>
                <c:pt idx="26">
                  <c:v>34.444463728979734</c:v>
                </c:pt>
                <c:pt idx="27">
                  <c:v>34.610811201236864</c:v>
                </c:pt>
                <c:pt idx="28">
                  <c:v>34.777279482024227</c:v>
                </c:pt>
                <c:pt idx="29">
                  <c:v>34.943673556075758</c:v>
                </c:pt>
                <c:pt idx="30">
                  <c:v>35.110189256767505</c:v>
                </c:pt>
                <c:pt idx="31">
                  <c:v>35.540437264681621</c:v>
                </c:pt>
                <c:pt idx="32">
                  <c:v>36.140969902908722</c:v>
                </c:pt>
                <c:pt idx="33">
                  <c:v>36.703031027861677</c:v>
                </c:pt>
                <c:pt idx="34">
                  <c:v>37.35875964017378</c:v>
                </c:pt>
                <c:pt idx="35">
                  <c:v>37.532788471567926</c:v>
                </c:pt>
                <c:pt idx="36">
                  <c:v>37.749706087357467</c:v>
                </c:pt>
                <c:pt idx="37">
                  <c:v>38.452798814828697</c:v>
                </c:pt>
                <c:pt idx="38">
                  <c:v>39.110452668893672</c:v>
                </c:pt>
                <c:pt idx="39">
                  <c:v>39.884823214557194</c:v>
                </c:pt>
                <c:pt idx="40">
                  <c:v>40.701900746935969</c:v>
                </c:pt>
                <c:pt idx="41">
                  <c:v>41.465480396491159</c:v>
                </c:pt>
                <c:pt idx="42">
                  <c:v>42.371687593608293</c:v>
                </c:pt>
                <c:pt idx="43">
                  <c:v>43.331471501975308</c:v>
                </c:pt>
                <c:pt idx="44">
                  <c:v>44.349267530105436</c:v>
                </c:pt>
                <c:pt idx="45">
                  <c:v>45.430480118216096</c:v>
                </c:pt>
                <c:pt idx="46">
                  <c:v>46.441290884055732</c:v>
                </c:pt>
                <c:pt idx="47">
                  <c:v>46.648948870839732</c:v>
                </c:pt>
                <c:pt idx="48">
                  <c:v>47.244708237230064</c:v>
                </c:pt>
                <c:pt idx="49">
                  <c:v>48.356400674887674</c:v>
                </c:pt>
                <c:pt idx="50">
                  <c:v>49.698936859271932</c:v>
                </c:pt>
                <c:pt idx="51">
                  <c:v>51.13495342915401</c:v>
                </c:pt>
                <c:pt idx="52">
                  <c:v>52.673875384489918</c:v>
                </c:pt>
                <c:pt idx="53">
                  <c:v>54.116145605210193</c:v>
                </c:pt>
                <c:pt idx="54">
                  <c:v>55.874350027895701</c:v>
                </c:pt>
                <c:pt idx="55">
                  <c:v>57.767169483307413</c:v>
                </c:pt>
                <c:pt idx="56">
                  <c:v>59.808079158161433</c:v>
                </c:pt>
                <c:pt idx="57">
                  <c:v>61.72653437545695</c:v>
                </c:pt>
                <c:pt idx="58">
                  <c:v>64.086961237859569</c:v>
                </c:pt>
                <c:pt idx="59">
                  <c:v>66.645602882060089</c:v>
                </c:pt>
                <c:pt idx="60">
                  <c:v>69.4237679403209</c:v>
                </c:pt>
                <c:pt idx="61">
                  <c:v>72.043179475451865</c:v>
                </c:pt>
                <c:pt idx="62">
                  <c:v>75.298405172197263</c:v>
                </c:pt>
                <c:pt idx="63">
                  <c:v>78.374990074429235</c:v>
                </c:pt>
                <c:pt idx="64">
                  <c:v>81.157186085399502</c:v>
                </c:pt>
                <c:pt idx="65">
                  <c:v>83.025018169723126</c:v>
                </c:pt>
                <c:pt idx="66">
                  <c:v>83.238260465129216</c:v>
                </c:pt>
                <c:pt idx="67">
                  <c:v>83.300822080577959</c:v>
                </c:pt>
                <c:pt idx="68">
                  <c:v>83.363383696026688</c:v>
                </c:pt>
                <c:pt idx="69">
                  <c:v>83.425945311475431</c:v>
                </c:pt>
                <c:pt idx="70">
                  <c:v>83.48850692692416</c:v>
                </c:pt>
                <c:pt idx="71">
                  <c:v>83.551068542372903</c:v>
                </c:pt>
                <c:pt idx="72">
                  <c:v>83.613630157821632</c:v>
                </c:pt>
                <c:pt idx="73">
                  <c:v>83.676191773270375</c:v>
                </c:pt>
                <c:pt idx="74">
                  <c:v>83.738753388719104</c:v>
                </c:pt>
                <c:pt idx="75">
                  <c:v>83.801315004167847</c:v>
                </c:pt>
                <c:pt idx="76">
                  <c:v>83.863876619616576</c:v>
                </c:pt>
                <c:pt idx="77">
                  <c:v>83.926438235065319</c:v>
                </c:pt>
                <c:pt idx="78">
                  <c:v>83.988999850514048</c:v>
                </c:pt>
                <c:pt idx="79">
                  <c:v>84.051561465962791</c:v>
                </c:pt>
                <c:pt idx="80">
                  <c:v>84.11412308141152</c:v>
                </c:pt>
                <c:pt idx="81">
                  <c:v>84.176684696860264</c:v>
                </c:pt>
                <c:pt idx="82">
                  <c:v>84.239246312308993</c:v>
                </c:pt>
                <c:pt idx="83">
                  <c:v>84.301807927757736</c:v>
                </c:pt>
                <c:pt idx="84">
                  <c:v>84.364369543206465</c:v>
                </c:pt>
                <c:pt idx="85">
                  <c:v>84.426931158655208</c:v>
                </c:pt>
                <c:pt idx="86">
                  <c:v>84.489492774103937</c:v>
                </c:pt>
                <c:pt idx="87">
                  <c:v>84.55205438955268</c:v>
                </c:pt>
                <c:pt idx="88">
                  <c:v>84.614616005001409</c:v>
                </c:pt>
                <c:pt idx="89">
                  <c:v>84.677177620450152</c:v>
                </c:pt>
                <c:pt idx="90">
                  <c:v>84.739739235898881</c:v>
                </c:pt>
                <c:pt idx="91">
                  <c:v>84.802300851347624</c:v>
                </c:pt>
                <c:pt idx="92">
                  <c:v>84.864862466796353</c:v>
                </c:pt>
                <c:pt idx="93">
                  <c:v>84.927424082245096</c:v>
                </c:pt>
                <c:pt idx="94">
                  <c:v>84.989985697693825</c:v>
                </c:pt>
                <c:pt idx="95">
                  <c:v>85.052547313142568</c:v>
                </c:pt>
                <c:pt idx="96">
                  <c:v>85.115108928591297</c:v>
                </c:pt>
                <c:pt idx="97">
                  <c:v>85.177670544040041</c:v>
                </c:pt>
                <c:pt idx="98">
                  <c:v>85.24023215948877</c:v>
                </c:pt>
                <c:pt idx="99">
                  <c:v>85.302793774937513</c:v>
                </c:pt>
                <c:pt idx="100">
                  <c:v>85.365355390386242</c:v>
                </c:pt>
                <c:pt idx="101">
                  <c:v>85.427917005834985</c:v>
                </c:pt>
                <c:pt idx="102">
                  <c:v>85.490478621283714</c:v>
                </c:pt>
                <c:pt idx="103">
                  <c:v>85.553040236732457</c:v>
                </c:pt>
                <c:pt idx="104">
                  <c:v>85.615601852181186</c:v>
                </c:pt>
                <c:pt idx="105">
                  <c:v>85.678163467629929</c:v>
                </c:pt>
                <c:pt idx="106">
                  <c:v>85.740725083078672</c:v>
                </c:pt>
                <c:pt idx="107">
                  <c:v>85.803286698527401</c:v>
                </c:pt>
                <c:pt idx="108">
                  <c:v>85.865848313976144</c:v>
                </c:pt>
                <c:pt idx="109">
                  <c:v>85.928409929424873</c:v>
                </c:pt>
                <c:pt idx="110">
                  <c:v>85.990971544873631</c:v>
                </c:pt>
                <c:pt idx="111">
                  <c:v>86.053533160322345</c:v>
                </c:pt>
                <c:pt idx="112">
                  <c:v>86.116094775771089</c:v>
                </c:pt>
                <c:pt idx="113">
                  <c:v>86.178656391219818</c:v>
                </c:pt>
                <c:pt idx="114">
                  <c:v>86.241218006668575</c:v>
                </c:pt>
                <c:pt idx="115">
                  <c:v>86.30377962211729</c:v>
                </c:pt>
                <c:pt idx="116">
                  <c:v>86.366341237566047</c:v>
                </c:pt>
                <c:pt idx="117">
                  <c:v>86.428902853014776</c:v>
                </c:pt>
                <c:pt idx="118">
                  <c:v>86.491464468463519</c:v>
                </c:pt>
                <c:pt idx="119">
                  <c:v>86.554026083912248</c:v>
                </c:pt>
                <c:pt idx="120">
                  <c:v>86.616587699360991</c:v>
                </c:pt>
                <c:pt idx="121">
                  <c:v>86.67914931480972</c:v>
                </c:pt>
                <c:pt idx="122">
                  <c:v>86.741710930258463</c:v>
                </c:pt>
                <c:pt idx="123">
                  <c:v>86.804272545707178</c:v>
                </c:pt>
                <c:pt idx="124">
                  <c:v>86.866834161155936</c:v>
                </c:pt>
                <c:pt idx="125">
                  <c:v>86.929395776604665</c:v>
                </c:pt>
                <c:pt idx="126">
                  <c:v>86.991957392053394</c:v>
                </c:pt>
                <c:pt idx="127">
                  <c:v>87.054519007502122</c:v>
                </c:pt>
                <c:pt idx="128">
                  <c:v>87.11708062295088</c:v>
                </c:pt>
                <c:pt idx="129">
                  <c:v>87.179642238399609</c:v>
                </c:pt>
                <c:pt idx="130">
                  <c:v>87.242203853848338</c:v>
                </c:pt>
                <c:pt idx="131">
                  <c:v>87.304765469297081</c:v>
                </c:pt>
                <c:pt idx="132">
                  <c:v>87.36732708474581</c:v>
                </c:pt>
                <c:pt idx="133">
                  <c:v>87.429888700194539</c:v>
                </c:pt>
                <c:pt idx="134">
                  <c:v>87.492450315643282</c:v>
                </c:pt>
                <c:pt idx="135">
                  <c:v>87.555011931092011</c:v>
                </c:pt>
                <c:pt idx="136">
                  <c:v>87.617573546540754</c:v>
                </c:pt>
                <c:pt idx="137">
                  <c:v>87.680135161989483</c:v>
                </c:pt>
                <c:pt idx="138">
                  <c:v>87.742696777438226</c:v>
                </c:pt>
                <c:pt idx="139">
                  <c:v>87.805258392886955</c:v>
                </c:pt>
                <c:pt idx="140">
                  <c:v>87.867820008335698</c:v>
                </c:pt>
                <c:pt idx="141">
                  <c:v>87.930381623784427</c:v>
                </c:pt>
                <c:pt idx="142">
                  <c:v>87.992943239233171</c:v>
                </c:pt>
                <c:pt idx="143">
                  <c:v>88.055504854681914</c:v>
                </c:pt>
                <c:pt idx="144">
                  <c:v>88.118066470130643</c:v>
                </c:pt>
                <c:pt idx="145">
                  <c:v>88.180628085579372</c:v>
                </c:pt>
                <c:pt idx="146">
                  <c:v>88.243189701028129</c:v>
                </c:pt>
                <c:pt idx="147">
                  <c:v>88.305751316476858</c:v>
                </c:pt>
                <c:pt idx="148">
                  <c:v>88.368312931925587</c:v>
                </c:pt>
                <c:pt idx="149">
                  <c:v>88.430874547374316</c:v>
                </c:pt>
                <c:pt idx="150">
                  <c:v>88.493436162823059</c:v>
                </c:pt>
                <c:pt idx="151">
                  <c:v>88.555997778271788</c:v>
                </c:pt>
                <c:pt idx="152">
                  <c:v>88.618559393720531</c:v>
                </c:pt>
                <c:pt idx="153">
                  <c:v>88.68112100916926</c:v>
                </c:pt>
                <c:pt idx="154">
                  <c:v>88.743682624618003</c:v>
                </c:pt>
                <c:pt idx="155">
                  <c:v>88.806244240066732</c:v>
                </c:pt>
                <c:pt idx="156">
                  <c:v>88.868805855515475</c:v>
                </c:pt>
                <c:pt idx="157">
                  <c:v>88.931367470964219</c:v>
                </c:pt>
                <c:pt idx="158">
                  <c:v>88.993929086412948</c:v>
                </c:pt>
                <c:pt idx="159">
                  <c:v>89.056490701861676</c:v>
                </c:pt>
                <c:pt idx="160">
                  <c:v>89.11905231731042</c:v>
                </c:pt>
                <c:pt idx="161">
                  <c:v>89.181613932759149</c:v>
                </c:pt>
                <c:pt idx="162">
                  <c:v>89.244175548207892</c:v>
                </c:pt>
                <c:pt idx="163">
                  <c:v>89.306737163656621</c:v>
                </c:pt>
                <c:pt idx="164">
                  <c:v>89.369298779105364</c:v>
                </c:pt>
                <c:pt idx="165">
                  <c:v>89.431860394554093</c:v>
                </c:pt>
                <c:pt idx="166">
                  <c:v>89.494422010002836</c:v>
                </c:pt>
                <c:pt idx="167">
                  <c:v>89.556983625451565</c:v>
                </c:pt>
                <c:pt idx="168">
                  <c:v>89.619545240900322</c:v>
                </c:pt>
                <c:pt idx="169">
                  <c:v>89.682106856349037</c:v>
                </c:pt>
                <c:pt idx="170">
                  <c:v>89.744668471797794</c:v>
                </c:pt>
                <c:pt idx="171">
                  <c:v>89.807230087246509</c:v>
                </c:pt>
                <c:pt idx="172">
                  <c:v>89.869791702695267</c:v>
                </c:pt>
                <c:pt idx="173">
                  <c:v>89.932353318143981</c:v>
                </c:pt>
                <c:pt idx="174">
                  <c:v>89.994914933592739</c:v>
                </c:pt>
                <c:pt idx="175">
                  <c:v>90.057476549041468</c:v>
                </c:pt>
                <c:pt idx="176">
                  <c:v>90.120038164490211</c:v>
                </c:pt>
                <c:pt idx="177">
                  <c:v>90.18259977993894</c:v>
                </c:pt>
                <c:pt idx="178">
                  <c:v>90.245161395387683</c:v>
                </c:pt>
                <c:pt idx="179">
                  <c:v>90.307723010836412</c:v>
                </c:pt>
                <c:pt idx="180">
                  <c:v>90.370284626285155</c:v>
                </c:pt>
                <c:pt idx="181">
                  <c:v>90.432846241733884</c:v>
                </c:pt>
                <c:pt idx="182">
                  <c:v>90.495407857182627</c:v>
                </c:pt>
                <c:pt idx="183">
                  <c:v>90.557969472631356</c:v>
                </c:pt>
                <c:pt idx="184">
                  <c:v>90.620531088080099</c:v>
                </c:pt>
                <c:pt idx="185">
                  <c:v>90.683092703528828</c:v>
                </c:pt>
                <c:pt idx="186">
                  <c:v>90.745654318977572</c:v>
                </c:pt>
                <c:pt idx="187">
                  <c:v>90.8082159344263</c:v>
                </c:pt>
                <c:pt idx="188">
                  <c:v>90.870777549875044</c:v>
                </c:pt>
                <c:pt idx="189">
                  <c:v>90.933339165323773</c:v>
                </c:pt>
                <c:pt idx="190">
                  <c:v>90.995900780772516</c:v>
                </c:pt>
                <c:pt idx="191">
                  <c:v>91.058462396221245</c:v>
                </c:pt>
                <c:pt idx="192">
                  <c:v>91.121024011669988</c:v>
                </c:pt>
                <c:pt idx="193">
                  <c:v>91.183585627118717</c:v>
                </c:pt>
                <c:pt idx="194">
                  <c:v>91.24614724256746</c:v>
                </c:pt>
                <c:pt idx="195">
                  <c:v>91.308708858016189</c:v>
                </c:pt>
                <c:pt idx="196">
                  <c:v>91.371270473464932</c:v>
                </c:pt>
                <c:pt idx="197">
                  <c:v>91.433832088913661</c:v>
                </c:pt>
                <c:pt idx="198">
                  <c:v>91.49639370436239</c:v>
                </c:pt>
                <c:pt idx="199">
                  <c:v>91.558955319811119</c:v>
                </c:pt>
                <c:pt idx="200">
                  <c:v>91.621516935259862</c:v>
                </c:pt>
                <c:pt idx="201">
                  <c:v>91.684078550708591</c:v>
                </c:pt>
                <c:pt idx="202">
                  <c:v>91.746640166157334</c:v>
                </c:pt>
                <c:pt idx="203">
                  <c:v>91.809201781606063</c:v>
                </c:pt>
                <c:pt idx="204">
                  <c:v>91.871763397054821</c:v>
                </c:pt>
                <c:pt idx="205">
                  <c:v>91.93432501250355</c:v>
                </c:pt>
                <c:pt idx="206">
                  <c:v>91.996886627952279</c:v>
                </c:pt>
                <c:pt idx="207">
                  <c:v>92.059448243401008</c:v>
                </c:pt>
                <c:pt idx="208">
                  <c:v>92.122009858849765</c:v>
                </c:pt>
                <c:pt idx="209">
                  <c:v>92.184571474298494</c:v>
                </c:pt>
                <c:pt idx="210">
                  <c:v>92.247133089747223</c:v>
                </c:pt>
                <c:pt idx="211">
                  <c:v>92.309694705195966</c:v>
                </c:pt>
                <c:pt idx="212">
                  <c:v>92.372256320644709</c:v>
                </c:pt>
                <c:pt idx="213">
                  <c:v>92.434817936093438</c:v>
                </c:pt>
                <c:pt idx="214">
                  <c:v>92.497379551542167</c:v>
                </c:pt>
                <c:pt idx="215">
                  <c:v>92.55994116699091</c:v>
                </c:pt>
                <c:pt idx="216">
                  <c:v>92.622502782439653</c:v>
                </c:pt>
                <c:pt idx="217">
                  <c:v>92.685064397888368</c:v>
                </c:pt>
                <c:pt idx="218">
                  <c:v>92.747626013337111</c:v>
                </c:pt>
                <c:pt idx="219">
                  <c:v>92.81018762878584</c:v>
                </c:pt>
                <c:pt idx="220">
                  <c:v>92.872749244234598</c:v>
                </c:pt>
                <c:pt idx="221">
                  <c:v>92.935310859683327</c:v>
                </c:pt>
                <c:pt idx="222">
                  <c:v>92.99787247513207</c:v>
                </c:pt>
                <c:pt idx="223">
                  <c:v>93.060434090580799</c:v>
                </c:pt>
                <c:pt idx="224">
                  <c:v>93.122995706029542</c:v>
                </c:pt>
                <c:pt idx="225">
                  <c:v>93.185557321478285</c:v>
                </c:pt>
                <c:pt idx="226">
                  <c:v>93.248118936927</c:v>
                </c:pt>
                <c:pt idx="227">
                  <c:v>93.310680552375757</c:v>
                </c:pt>
                <c:pt idx="228">
                  <c:v>93.373242167824486</c:v>
                </c:pt>
                <c:pt idx="229">
                  <c:v>93.435803783273201</c:v>
                </c:pt>
                <c:pt idx="230">
                  <c:v>93.498365398721958</c:v>
                </c:pt>
                <c:pt idx="231">
                  <c:v>93.560927014170687</c:v>
                </c:pt>
                <c:pt idx="232">
                  <c:v>93.62348862961943</c:v>
                </c:pt>
                <c:pt idx="233">
                  <c:v>93.686050245068159</c:v>
                </c:pt>
                <c:pt idx="234">
                  <c:v>93.748611860516903</c:v>
                </c:pt>
                <c:pt idx="235">
                  <c:v>93.811173475965646</c:v>
                </c:pt>
                <c:pt idx="236">
                  <c:v>93.873735091414375</c:v>
                </c:pt>
                <c:pt idx="237">
                  <c:v>93.936296706863104</c:v>
                </c:pt>
                <c:pt idx="238">
                  <c:v>93.998858322311833</c:v>
                </c:pt>
                <c:pt idx="239">
                  <c:v>94.06141993776059</c:v>
                </c:pt>
                <c:pt idx="240">
                  <c:v>94.123981553209319</c:v>
                </c:pt>
                <c:pt idx="241">
                  <c:v>94.186543168658062</c:v>
                </c:pt>
                <c:pt idx="242">
                  <c:v>94.249104784106791</c:v>
                </c:pt>
                <c:pt idx="243">
                  <c:v>94.311666399555534</c:v>
                </c:pt>
                <c:pt idx="244">
                  <c:v>94.374228015004263</c:v>
                </c:pt>
                <c:pt idx="245">
                  <c:v>94.436789630452992</c:v>
                </c:pt>
                <c:pt idx="246">
                  <c:v>94.499351245901735</c:v>
                </c:pt>
                <c:pt idx="247">
                  <c:v>94.561912861350478</c:v>
                </c:pt>
                <c:pt idx="248">
                  <c:v>94.624474476799207</c:v>
                </c:pt>
                <c:pt idx="249">
                  <c:v>94.687036092247936</c:v>
                </c:pt>
                <c:pt idx="250">
                  <c:v>94.74959770769668</c:v>
                </c:pt>
                <c:pt idx="251">
                  <c:v>94.812159323145423</c:v>
                </c:pt>
                <c:pt idx="252">
                  <c:v>94.874720938594152</c:v>
                </c:pt>
                <c:pt idx="253">
                  <c:v>94.937282554042881</c:v>
                </c:pt>
                <c:pt idx="254">
                  <c:v>94.999844169491624</c:v>
                </c:pt>
                <c:pt idx="255">
                  <c:v>95.062405784940367</c:v>
                </c:pt>
                <c:pt idx="256">
                  <c:v>95.124967400389096</c:v>
                </c:pt>
                <c:pt idx="257">
                  <c:v>95.187529015837839</c:v>
                </c:pt>
                <c:pt idx="258">
                  <c:v>95.250090631286568</c:v>
                </c:pt>
                <c:pt idx="259">
                  <c:v>95.312652246735311</c:v>
                </c:pt>
                <c:pt idx="260">
                  <c:v>95.37521386218404</c:v>
                </c:pt>
                <c:pt idx="261">
                  <c:v>95.437775477632783</c:v>
                </c:pt>
                <c:pt idx="262">
                  <c:v>95.500337093081512</c:v>
                </c:pt>
                <c:pt idx="263">
                  <c:v>95.562898708530255</c:v>
                </c:pt>
                <c:pt idx="264">
                  <c:v>95.625460323978984</c:v>
                </c:pt>
                <c:pt idx="265">
                  <c:v>95.688021939427728</c:v>
                </c:pt>
                <c:pt idx="266">
                  <c:v>95.750583554876457</c:v>
                </c:pt>
                <c:pt idx="267">
                  <c:v>95.8131451703252</c:v>
                </c:pt>
                <c:pt idx="268">
                  <c:v>95.875706785773929</c:v>
                </c:pt>
                <c:pt idx="269">
                  <c:v>95.938268401222658</c:v>
                </c:pt>
                <c:pt idx="270">
                  <c:v>96.000830016671387</c:v>
                </c:pt>
                <c:pt idx="271">
                  <c:v>96.06339163212013</c:v>
                </c:pt>
                <c:pt idx="272">
                  <c:v>96.125953247568873</c:v>
                </c:pt>
                <c:pt idx="273">
                  <c:v>96.188514863017602</c:v>
                </c:pt>
                <c:pt idx="274">
                  <c:v>96.251076478466331</c:v>
                </c:pt>
                <c:pt idx="275">
                  <c:v>96.313638093915088</c:v>
                </c:pt>
                <c:pt idx="276">
                  <c:v>96.376199709363817</c:v>
                </c:pt>
                <c:pt idx="277">
                  <c:v>96.438761324812546</c:v>
                </c:pt>
                <c:pt idx="278">
                  <c:v>96.501322940261275</c:v>
                </c:pt>
                <c:pt idx="279">
                  <c:v>96.563884555710018</c:v>
                </c:pt>
                <c:pt idx="280">
                  <c:v>96.626446171158761</c:v>
                </c:pt>
                <c:pt idx="281">
                  <c:v>96.68900778660749</c:v>
                </c:pt>
                <c:pt idx="282">
                  <c:v>96.751569402056234</c:v>
                </c:pt>
                <c:pt idx="283">
                  <c:v>96.814131017504963</c:v>
                </c:pt>
                <c:pt idx="284">
                  <c:v>96.876692632953691</c:v>
                </c:pt>
                <c:pt idx="285">
                  <c:v>96.939254248402435</c:v>
                </c:pt>
                <c:pt idx="286">
                  <c:v>97.001815863851164</c:v>
                </c:pt>
                <c:pt idx="287">
                  <c:v>97.064377479299907</c:v>
                </c:pt>
                <c:pt idx="288">
                  <c:v>97.126939094748636</c:v>
                </c:pt>
                <c:pt idx="289">
                  <c:v>97.189500710197379</c:v>
                </c:pt>
                <c:pt idx="290">
                  <c:v>97.252062325646108</c:v>
                </c:pt>
                <c:pt idx="291">
                  <c:v>97.314623941094851</c:v>
                </c:pt>
                <c:pt idx="292">
                  <c:v>97.37718555654358</c:v>
                </c:pt>
                <c:pt idx="293">
                  <c:v>97.439747171992323</c:v>
                </c:pt>
                <c:pt idx="294">
                  <c:v>97.502308787441052</c:v>
                </c:pt>
                <c:pt idx="295">
                  <c:v>97.564870402889795</c:v>
                </c:pt>
                <c:pt idx="296">
                  <c:v>97.627432018338524</c:v>
                </c:pt>
                <c:pt idx="297">
                  <c:v>97.689993633787267</c:v>
                </c:pt>
                <c:pt idx="298">
                  <c:v>97.752555249235996</c:v>
                </c:pt>
                <c:pt idx="299">
                  <c:v>97.81511686468474</c:v>
                </c:pt>
                <c:pt idx="300">
                  <c:v>97.877678480133468</c:v>
                </c:pt>
                <c:pt idx="301">
                  <c:v>97.940240095582212</c:v>
                </c:pt>
                <c:pt idx="302">
                  <c:v>98.002801711030941</c:v>
                </c:pt>
                <c:pt idx="303">
                  <c:v>98.065363326479684</c:v>
                </c:pt>
                <c:pt idx="304">
                  <c:v>98.127924941928413</c:v>
                </c:pt>
                <c:pt idx="305">
                  <c:v>98.190486557377156</c:v>
                </c:pt>
                <c:pt idx="306">
                  <c:v>98.253048172825885</c:v>
                </c:pt>
                <c:pt idx="307">
                  <c:v>98.315609788274628</c:v>
                </c:pt>
                <c:pt idx="308">
                  <c:v>98.378171403723357</c:v>
                </c:pt>
                <c:pt idx="309">
                  <c:v>98.4407330191721</c:v>
                </c:pt>
                <c:pt idx="310">
                  <c:v>98.503294634620829</c:v>
                </c:pt>
                <c:pt idx="311">
                  <c:v>98.565856250069572</c:v>
                </c:pt>
                <c:pt idx="312">
                  <c:v>98.628417865518301</c:v>
                </c:pt>
                <c:pt idx="313">
                  <c:v>98.690979480967044</c:v>
                </c:pt>
                <c:pt idx="314">
                  <c:v>98.753541096415773</c:v>
                </c:pt>
                <c:pt idx="315">
                  <c:v>98.816102711864517</c:v>
                </c:pt>
                <c:pt idx="316">
                  <c:v>98.878664327313246</c:v>
                </c:pt>
                <c:pt idx="317">
                  <c:v>98.941225942761989</c:v>
                </c:pt>
                <c:pt idx="318">
                  <c:v>99.003787558210718</c:v>
                </c:pt>
                <c:pt idx="319">
                  <c:v>99.066349173659461</c:v>
                </c:pt>
                <c:pt idx="320">
                  <c:v>99.12891078910819</c:v>
                </c:pt>
                <c:pt idx="321">
                  <c:v>99.191472404556933</c:v>
                </c:pt>
                <c:pt idx="322">
                  <c:v>99.254034020005662</c:v>
                </c:pt>
                <c:pt idx="323">
                  <c:v>99.316595635454405</c:v>
                </c:pt>
                <c:pt idx="324">
                  <c:v>99.379157250903134</c:v>
                </c:pt>
                <c:pt idx="325">
                  <c:v>99.441718866351877</c:v>
                </c:pt>
                <c:pt idx="326">
                  <c:v>99.504280481800606</c:v>
                </c:pt>
                <c:pt idx="327">
                  <c:v>99.566842097249349</c:v>
                </c:pt>
                <c:pt idx="328">
                  <c:v>99.629403712698078</c:v>
                </c:pt>
                <c:pt idx="329">
                  <c:v>99.691965328146821</c:v>
                </c:pt>
                <c:pt idx="330">
                  <c:v>99.75452694359555</c:v>
                </c:pt>
                <c:pt idx="331">
                  <c:v>99.817088559044294</c:v>
                </c:pt>
                <c:pt idx="332">
                  <c:v>99.879650174493023</c:v>
                </c:pt>
                <c:pt idx="333">
                  <c:v>99.942211789941751</c:v>
                </c:pt>
                <c:pt idx="334">
                  <c:v>100.00477340539048</c:v>
                </c:pt>
                <c:pt idx="335">
                  <c:v>100.06733502083924</c:v>
                </c:pt>
                <c:pt idx="336">
                  <c:v>100.12989663628797</c:v>
                </c:pt>
                <c:pt idx="337">
                  <c:v>100.1924582517367</c:v>
                </c:pt>
                <c:pt idx="338">
                  <c:v>100.25501986718542</c:v>
                </c:pt>
                <c:pt idx="339">
                  <c:v>100.31758148263418</c:v>
                </c:pt>
                <c:pt idx="340">
                  <c:v>100.38014309808291</c:v>
                </c:pt>
                <c:pt idx="341">
                  <c:v>100.44270471353165</c:v>
                </c:pt>
                <c:pt idx="342">
                  <c:v>100.50526632898038</c:v>
                </c:pt>
                <c:pt idx="343">
                  <c:v>100.56782794442913</c:v>
                </c:pt>
                <c:pt idx="344">
                  <c:v>100.63038955987786</c:v>
                </c:pt>
                <c:pt idx="345">
                  <c:v>100.6929511753266</c:v>
                </c:pt>
                <c:pt idx="346">
                  <c:v>100.75551279077533</c:v>
                </c:pt>
                <c:pt idx="347">
                  <c:v>100.81807440622407</c:v>
                </c:pt>
                <c:pt idx="348">
                  <c:v>100.8806360216728</c:v>
                </c:pt>
                <c:pt idx="349">
                  <c:v>100.94319763712154</c:v>
                </c:pt>
                <c:pt idx="350">
                  <c:v>101.00575925257027</c:v>
                </c:pt>
                <c:pt idx="351">
                  <c:v>101.06832086801901</c:v>
                </c:pt>
                <c:pt idx="352">
                  <c:v>101.13088248346774</c:v>
                </c:pt>
                <c:pt idx="353">
                  <c:v>101.19344409891649</c:v>
                </c:pt>
                <c:pt idx="354">
                  <c:v>101.25600571436522</c:v>
                </c:pt>
                <c:pt idx="355">
                  <c:v>101.31856732981396</c:v>
                </c:pt>
                <c:pt idx="356">
                  <c:v>101.3811289452627</c:v>
                </c:pt>
                <c:pt idx="357">
                  <c:v>101.44369056071143</c:v>
                </c:pt>
                <c:pt idx="358">
                  <c:v>101.50625217616017</c:v>
                </c:pt>
                <c:pt idx="359">
                  <c:v>101.5688137916089</c:v>
                </c:pt>
                <c:pt idx="360">
                  <c:v>101.63137540705766</c:v>
                </c:pt>
                <c:pt idx="361">
                  <c:v>101.69393702250638</c:v>
                </c:pt>
                <c:pt idx="362">
                  <c:v>101.75649863795512</c:v>
                </c:pt>
                <c:pt idx="363">
                  <c:v>101.81906025340385</c:v>
                </c:pt>
                <c:pt idx="364">
                  <c:v>101.88162186885259</c:v>
                </c:pt>
                <c:pt idx="365">
                  <c:v>101.94418348430132</c:v>
                </c:pt>
                <c:pt idx="366">
                  <c:v>102.00674509975006</c:v>
                </c:pt>
                <c:pt idx="367">
                  <c:v>102.06930671519879</c:v>
                </c:pt>
                <c:pt idx="368">
                  <c:v>102.13186833064754</c:v>
                </c:pt>
                <c:pt idx="369">
                  <c:v>102.19442994609626</c:v>
                </c:pt>
                <c:pt idx="370">
                  <c:v>102.25699156154501</c:v>
                </c:pt>
                <c:pt idx="371">
                  <c:v>102.31955317699374</c:v>
                </c:pt>
                <c:pt idx="372">
                  <c:v>102.38211479244248</c:v>
                </c:pt>
                <c:pt idx="373">
                  <c:v>102.44467640789121</c:v>
                </c:pt>
                <c:pt idx="374">
                  <c:v>102.50723802333995</c:v>
                </c:pt>
                <c:pt idx="375">
                  <c:v>102.56979963878869</c:v>
                </c:pt>
                <c:pt idx="376">
                  <c:v>102.63236125423742</c:v>
                </c:pt>
                <c:pt idx="377">
                  <c:v>102.69492286968615</c:v>
                </c:pt>
                <c:pt idx="378">
                  <c:v>102.7574844851349</c:v>
                </c:pt>
                <c:pt idx="379">
                  <c:v>102.82004610058362</c:v>
                </c:pt>
                <c:pt idx="380">
                  <c:v>102.88260771603237</c:v>
                </c:pt>
                <c:pt idx="381">
                  <c:v>102.9451693314811</c:v>
                </c:pt>
                <c:pt idx="382">
                  <c:v>103.00773094692984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FD-4C89-B9CB-A5E1E2011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43552031"/>
        <c:axId val="1943554943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'total_capacity_NM&amp;SQF_2022BP'!$A$2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'total_capacity_NM&amp;SQF_2022BP'!$A$2:$A$386</c15:sqref>
                        </c15:fullRef>
                        <c15:formulaRef>
                          <c15:sqref>'total_capacity_NM&amp;SQF_2022BP'!$A$3:$A$386</c15:sqref>
                        </c15:formulaRef>
                      </c:ext>
                    </c:extLst>
                    <c:strCache>
                      <c:ptCount val="384"/>
                      <c:pt idx="0">
                        <c:v>2021</c:v>
                      </c:pt>
                      <c:pt idx="1">
                        <c:v>2021</c:v>
                      </c:pt>
                      <c:pt idx="2">
                        <c:v>2021</c:v>
                      </c:pt>
                      <c:pt idx="3">
                        <c:v>2021</c:v>
                      </c:pt>
                      <c:pt idx="4">
                        <c:v>2021</c:v>
                      </c:pt>
                      <c:pt idx="5">
                        <c:v>2021</c:v>
                      </c:pt>
                      <c:pt idx="6">
                        <c:v>2021</c:v>
                      </c:pt>
                      <c:pt idx="7">
                        <c:v>2021</c:v>
                      </c:pt>
                      <c:pt idx="8">
                        <c:v>2021</c:v>
                      </c:pt>
                      <c:pt idx="9">
                        <c:v>2021</c:v>
                      </c:pt>
                      <c:pt idx="10">
                        <c:v>2021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2022</c:v>
                      </c:pt>
                      <c:pt idx="14">
                        <c:v>2022</c:v>
                      </c:pt>
                      <c:pt idx="15">
                        <c:v>2022</c:v>
                      </c:pt>
                      <c:pt idx="16">
                        <c:v>2022</c:v>
                      </c:pt>
                      <c:pt idx="17">
                        <c:v>2022</c:v>
                      </c:pt>
                      <c:pt idx="18">
                        <c:v>2022</c:v>
                      </c:pt>
                      <c:pt idx="19">
                        <c:v>2022</c:v>
                      </c:pt>
                      <c:pt idx="20">
                        <c:v>2022</c:v>
                      </c:pt>
                      <c:pt idx="21">
                        <c:v>2022</c:v>
                      </c:pt>
                      <c:pt idx="22">
                        <c:v>2022</c:v>
                      </c:pt>
                      <c:pt idx="23">
                        <c:v>2022</c:v>
                      </c:pt>
                      <c:pt idx="24">
                        <c:v>2023</c:v>
                      </c:pt>
                      <c:pt idx="25">
                        <c:v>2023</c:v>
                      </c:pt>
                      <c:pt idx="26">
                        <c:v>2023</c:v>
                      </c:pt>
                      <c:pt idx="27">
                        <c:v>2023</c:v>
                      </c:pt>
                      <c:pt idx="28">
                        <c:v>2023</c:v>
                      </c:pt>
                      <c:pt idx="29">
                        <c:v>2023</c:v>
                      </c:pt>
                      <c:pt idx="30">
                        <c:v>2023</c:v>
                      </c:pt>
                      <c:pt idx="31">
                        <c:v>2023</c:v>
                      </c:pt>
                      <c:pt idx="32">
                        <c:v>2023</c:v>
                      </c:pt>
                      <c:pt idx="33">
                        <c:v>2023</c:v>
                      </c:pt>
                      <c:pt idx="34">
                        <c:v>2023</c:v>
                      </c:pt>
                      <c:pt idx="35">
                        <c:v>2023</c:v>
                      </c:pt>
                      <c:pt idx="36">
                        <c:v>2024</c:v>
                      </c:pt>
                      <c:pt idx="37">
                        <c:v>2024</c:v>
                      </c:pt>
                      <c:pt idx="38">
                        <c:v>2024</c:v>
                      </c:pt>
                      <c:pt idx="39">
                        <c:v>2024</c:v>
                      </c:pt>
                      <c:pt idx="40">
                        <c:v>2024</c:v>
                      </c:pt>
                      <c:pt idx="41">
                        <c:v>2024</c:v>
                      </c:pt>
                      <c:pt idx="42">
                        <c:v>2024</c:v>
                      </c:pt>
                      <c:pt idx="43">
                        <c:v>2024</c:v>
                      </c:pt>
                      <c:pt idx="44">
                        <c:v>2024</c:v>
                      </c:pt>
                      <c:pt idx="45">
                        <c:v>2024</c:v>
                      </c:pt>
                      <c:pt idx="46">
                        <c:v>2024</c:v>
                      </c:pt>
                      <c:pt idx="47">
                        <c:v>2024</c:v>
                      </c:pt>
                      <c:pt idx="48">
                        <c:v>2025</c:v>
                      </c:pt>
                      <c:pt idx="49">
                        <c:v>2025</c:v>
                      </c:pt>
                      <c:pt idx="50">
                        <c:v>2025</c:v>
                      </c:pt>
                      <c:pt idx="51">
                        <c:v>2025</c:v>
                      </c:pt>
                      <c:pt idx="52">
                        <c:v>2025</c:v>
                      </c:pt>
                      <c:pt idx="53">
                        <c:v>2025</c:v>
                      </c:pt>
                      <c:pt idx="54">
                        <c:v>2025</c:v>
                      </c:pt>
                      <c:pt idx="55">
                        <c:v>2025</c:v>
                      </c:pt>
                      <c:pt idx="56">
                        <c:v>2025</c:v>
                      </c:pt>
                      <c:pt idx="57">
                        <c:v>2025</c:v>
                      </c:pt>
                      <c:pt idx="58">
                        <c:v>2025</c:v>
                      </c:pt>
                      <c:pt idx="59">
                        <c:v>2025</c:v>
                      </c:pt>
                      <c:pt idx="60">
                        <c:v>2026</c:v>
                      </c:pt>
                      <c:pt idx="61">
                        <c:v>2026</c:v>
                      </c:pt>
                      <c:pt idx="62">
                        <c:v>2026</c:v>
                      </c:pt>
                      <c:pt idx="63">
                        <c:v>2026</c:v>
                      </c:pt>
                      <c:pt idx="64">
                        <c:v>2026</c:v>
                      </c:pt>
                      <c:pt idx="65">
                        <c:v>2026</c:v>
                      </c:pt>
                      <c:pt idx="66">
                        <c:v>2026</c:v>
                      </c:pt>
                      <c:pt idx="67">
                        <c:v>2026</c:v>
                      </c:pt>
                      <c:pt idx="68">
                        <c:v>2026</c:v>
                      </c:pt>
                      <c:pt idx="69">
                        <c:v>2026</c:v>
                      </c:pt>
                      <c:pt idx="70">
                        <c:v>2026</c:v>
                      </c:pt>
                      <c:pt idx="71">
                        <c:v>2026</c:v>
                      </c:pt>
                      <c:pt idx="72">
                        <c:v>2027</c:v>
                      </c:pt>
                      <c:pt idx="73">
                        <c:v>2027</c:v>
                      </c:pt>
                      <c:pt idx="74">
                        <c:v>2027</c:v>
                      </c:pt>
                      <c:pt idx="75">
                        <c:v>2027</c:v>
                      </c:pt>
                      <c:pt idx="76">
                        <c:v>2027</c:v>
                      </c:pt>
                      <c:pt idx="77">
                        <c:v>2027</c:v>
                      </c:pt>
                      <c:pt idx="78">
                        <c:v>2027</c:v>
                      </c:pt>
                      <c:pt idx="79">
                        <c:v>2027</c:v>
                      </c:pt>
                      <c:pt idx="80">
                        <c:v>2027</c:v>
                      </c:pt>
                      <c:pt idx="81">
                        <c:v>2027</c:v>
                      </c:pt>
                      <c:pt idx="82">
                        <c:v>2027</c:v>
                      </c:pt>
                      <c:pt idx="83">
                        <c:v>2027</c:v>
                      </c:pt>
                      <c:pt idx="84">
                        <c:v>2028</c:v>
                      </c:pt>
                      <c:pt idx="85">
                        <c:v>2028</c:v>
                      </c:pt>
                      <c:pt idx="86">
                        <c:v>2028</c:v>
                      </c:pt>
                      <c:pt idx="87">
                        <c:v>2028</c:v>
                      </c:pt>
                      <c:pt idx="88">
                        <c:v>2028</c:v>
                      </c:pt>
                      <c:pt idx="89">
                        <c:v>2028</c:v>
                      </c:pt>
                      <c:pt idx="90">
                        <c:v>2028</c:v>
                      </c:pt>
                      <c:pt idx="91">
                        <c:v>2028</c:v>
                      </c:pt>
                      <c:pt idx="92">
                        <c:v>2028</c:v>
                      </c:pt>
                      <c:pt idx="93">
                        <c:v>2028</c:v>
                      </c:pt>
                      <c:pt idx="94">
                        <c:v>2028</c:v>
                      </c:pt>
                      <c:pt idx="95">
                        <c:v>2028</c:v>
                      </c:pt>
                      <c:pt idx="96">
                        <c:v>2029</c:v>
                      </c:pt>
                      <c:pt idx="97">
                        <c:v>2029</c:v>
                      </c:pt>
                      <c:pt idx="98">
                        <c:v>2029</c:v>
                      </c:pt>
                      <c:pt idx="99">
                        <c:v>2029</c:v>
                      </c:pt>
                      <c:pt idx="100">
                        <c:v>2029</c:v>
                      </c:pt>
                      <c:pt idx="101">
                        <c:v>2029</c:v>
                      </c:pt>
                      <c:pt idx="102">
                        <c:v>2029</c:v>
                      </c:pt>
                      <c:pt idx="103">
                        <c:v>2029</c:v>
                      </c:pt>
                      <c:pt idx="104">
                        <c:v>2029</c:v>
                      </c:pt>
                      <c:pt idx="105">
                        <c:v>2029</c:v>
                      </c:pt>
                      <c:pt idx="106">
                        <c:v>2029</c:v>
                      </c:pt>
                      <c:pt idx="107">
                        <c:v>2029</c:v>
                      </c:pt>
                      <c:pt idx="108">
                        <c:v>2030</c:v>
                      </c:pt>
                      <c:pt idx="109">
                        <c:v>2030</c:v>
                      </c:pt>
                      <c:pt idx="110">
                        <c:v>2030</c:v>
                      </c:pt>
                      <c:pt idx="111">
                        <c:v>2030</c:v>
                      </c:pt>
                      <c:pt idx="112">
                        <c:v>2030</c:v>
                      </c:pt>
                      <c:pt idx="113">
                        <c:v>2030</c:v>
                      </c:pt>
                      <c:pt idx="114">
                        <c:v>2030</c:v>
                      </c:pt>
                      <c:pt idx="115">
                        <c:v>2030</c:v>
                      </c:pt>
                      <c:pt idx="116">
                        <c:v>2030</c:v>
                      </c:pt>
                      <c:pt idx="117">
                        <c:v>2030</c:v>
                      </c:pt>
                      <c:pt idx="118">
                        <c:v>2030</c:v>
                      </c:pt>
                      <c:pt idx="119">
                        <c:v>2030</c:v>
                      </c:pt>
                      <c:pt idx="120">
                        <c:v>2031</c:v>
                      </c:pt>
                      <c:pt idx="121">
                        <c:v>2031</c:v>
                      </c:pt>
                      <c:pt idx="122">
                        <c:v>2031</c:v>
                      </c:pt>
                      <c:pt idx="123">
                        <c:v>2031</c:v>
                      </c:pt>
                      <c:pt idx="124">
                        <c:v>2031</c:v>
                      </c:pt>
                      <c:pt idx="125">
                        <c:v>2031</c:v>
                      </c:pt>
                      <c:pt idx="126">
                        <c:v>2031</c:v>
                      </c:pt>
                      <c:pt idx="127">
                        <c:v>2031</c:v>
                      </c:pt>
                      <c:pt idx="128">
                        <c:v>2031</c:v>
                      </c:pt>
                      <c:pt idx="129">
                        <c:v>2031</c:v>
                      </c:pt>
                      <c:pt idx="130">
                        <c:v>2031</c:v>
                      </c:pt>
                      <c:pt idx="131">
                        <c:v>2031</c:v>
                      </c:pt>
                      <c:pt idx="132">
                        <c:v>2032</c:v>
                      </c:pt>
                      <c:pt idx="133">
                        <c:v>2032</c:v>
                      </c:pt>
                      <c:pt idx="134">
                        <c:v>2032</c:v>
                      </c:pt>
                      <c:pt idx="135">
                        <c:v>2032</c:v>
                      </c:pt>
                      <c:pt idx="136">
                        <c:v>2032</c:v>
                      </c:pt>
                      <c:pt idx="137">
                        <c:v>2032</c:v>
                      </c:pt>
                      <c:pt idx="138">
                        <c:v>2032</c:v>
                      </c:pt>
                      <c:pt idx="139">
                        <c:v>2032</c:v>
                      </c:pt>
                      <c:pt idx="140">
                        <c:v>2032</c:v>
                      </c:pt>
                      <c:pt idx="141">
                        <c:v>2032</c:v>
                      </c:pt>
                      <c:pt idx="142">
                        <c:v>2032</c:v>
                      </c:pt>
                      <c:pt idx="143">
                        <c:v>2032</c:v>
                      </c:pt>
                      <c:pt idx="144">
                        <c:v>2033</c:v>
                      </c:pt>
                      <c:pt idx="145">
                        <c:v>2033</c:v>
                      </c:pt>
                      <c:pt idx="146">
                        <c:v>2033</c:v>
                      </c:pt>
                      <c:pt idx="147">
                        <c:v>2033</c:v>
                      </c:pt>
                      <c:pt idx="148">
                        <c:v>2033</c:v>
                      </c:pt>
                      <c:pt idx="149">
                        <c:v>2033</c:v>
                      </c:pt>
                      <c:pt idx="150">
                        <c:v>2033</c:v>
                      </c:pt>
                      <c:pt idx="151">
                        <c:v>2033</c:v>
                      </c:pt>
                      <c:pt idx="152">
                        <c:v>2033</c:v>
                      </c:pt>
                      <c:pt idx="153">
                        <c:v>2033</c:v>
                      </c:pt>
                      <c:pt idx="154">
                        <c:v>2033</c:v>
                      </c:pt>
                      <c:pt idx="155">
                        <c:v>2033</c:v>
                      </c:pt>
                      <c:pt idx="156">
                        <c:v>2034</c:v>
                      </c:pt>
                      <c:pt idx="157">
                        <c:v>2034</c:v>
                      </c:pt>
                      <c:pt idx="158">
                        <c:v>2034</c:v>
                      </c:pt>
                      <c:pt idx="159">
                        <c:v>2034</c:v>
                      </c:pt>
                      <c:pt idx="160">
                        <c:v>2034</c:v>
                      </c:pt>
                      <c:pt idx="161">
                        <c:v>2034</c:v>
                      </c:pt>
                      <c:pt idx="162">
                        <c:v>2034</c:v>
                      </c:pt>
                      <c:pt idx="163">
                        <c:v>2034</c:v>
                      </c:pt>
                      <c:pt idx="164">
                        <c:v>2034</c:v>
                      </c:pt>
                      <c:pt idx="165">
                        <c:v>2034</c:v>
                      </c:pt>
                      <c:pt idx="166">
                        <c:v>2034</c:v>
                      </c:pt>
                      <c:pt idx="167">
                        <c:v>2034</c:v>
                      </c:pt>
                      <c:pt idx="168">
                        <c:v>2035</c:v>
                      </c:pt>
                      <c:pt idx="169">
                        <c:v>2035</c:v>
                      </c:pt>
                      <c:pt idx="170">
                        <c:v>2035</c:v>
                      </c:pt>
                      <c:pt idx="171">
                        <c:v>2035</c:v>
                      </c:pt>
                      <c:pt idx="172">
                        <c:v>2035</c:v>
                      </c:pt>
                      <c:pt idx="173">
                        <c:v>2035</c:v>
                      </c:pt>
                      <c:pt idx="174">
                        <c:v>2035</c:v>
                      </c:pt>
                      <c:pt idx="175">
                        <c:v>2035</c:v>
                      </c:pt>
                      <c:pt idx="176">
                        <c:v>2035</c:v>
                      </c:pt>
                      <c:pt idx="177">
                        <c:v>2035</c:v>
                      </c:pt>
                      <c:pt idx="178">
                        <c:v>2035</c:v>
                      </c:pt>
                      <c:pt idx="179">
                        <c:v>2035</c:v>
                      </c:pt>
                      <c:pt idx="180">
                        <c:v>2036</c:v>
                      </c:pt>
                      <c:pt idx="181">
                        <c:v>2036</c:v>
                      </c:pt>
                      <c:pt idx="182">
                        <c:v>2036</c:v>
                      </c:pt>
                      <c:pt idx="183">
                        <c:v>2036</c:v>
                      </c:pt>
                      <c:pt idx="184">
                        <c:v>2036</c:v>
                      </c:pt>
                      <c:pt idx="185">
                        <c:v>2036</c:v>
                      </c:pt>
                      <c:pt idx="186">
                        <c:v>2036</c:v>
                      </c:pt>
                      <c:pt idx="187">
                        <c:v>2036</c:v>
                      </c:pt>
                      <c:pt idx="188">
                        <c:v>2036</c:v>
                      </c:pt>
                      <c:pt idx="189">
                        <c:v>2036</c:v>
                      </c:pt>
                      <c:pt idx="190">
                        <c:v>2036</c:v>
                      </c:pt>
                      <c:pt idx="191">
                        <c:v>2036</c:v>
                      </c:pt>
                      <c:pt idx="192">
                        <c:v>2037</c:v>
                      </c:pt>
                      <c:pt idx="193">
                        <c:v>2037</c:v>
                      </c:pt>
                      <c:pt idx="194">
                        <c:v>2037</c:v>
                      </c:pt>
                      <c:pt idx="195">
                        <c:v>2037</c:v>
                      </c:pt>
                      <c:pt idx="196">
                        <c:v>2037</c:v>
                      </c:pt>
                      <c:pt idx="197">
                        <c:v>2037</c:v>
                      </c:pt>
                      <c:pt idx="198">
                        <c:v>2037</c:v>
                      </c:pt>
                      <c:pt idx="199">
                        <c:v>2037</c:v>
                      </c:pt>
                      <c:pt idx="200">
                        <c:v>2037</c:v>
                      </c:pt>
                      <c:pt idx="201">
                        <c:v>2037</c:v>
                      </c:pt>
                      <c:pt idx="202">
                        <c:v>2037</c:v>
                      </c:pt>
                      <c:pt idx="203">
                        <c:v>2037</c:v>
                      </c:pt>
                      <c:pt idx="204">
                        <c:v>2038</c:v>
                      </c:pt>
                      <c:pt idx="205">
                        <c:v>2038</c:v>
                      </c:pt>
                      <c:pt idx="206">
                        <c:v>2038</c:v>
                      </c:pt>
                      <c:pt idx="207">
                        <c:v>2038</c:v>
                      </c:pt>
                      <c:pt idx="208">
                        <c:v>2038</c:v>
                      </c:pt>
                      <c:pt idx="209">
                        <c:v>2038</c:v>
                      </c:pt>
                      <c:pt idx="210">
                        <c:v>2038</c:v>
                      </c:pt>
                      <c:pt idx="211">
                        <c:v>2038</c:v>
                      </c:pt>
                      <c:pt idx="212">
                        <c:v>2038</c:v>
                      </c:pt>
                      <c:pt idx="213">
                        <c:v>2038</c:v>
                      </c:pt>
                      <c:pt idx="214">
                        <c:v>2038</c:v>
                      </c:pt>
                      <c:pt idx="215">
                        <c:v>2038</c:v>
                      </c:pt>
                      <c:pt idx="216">
                        <c:v>2039</c:v>
                      </c:pt>
                      <c:pt idx="217">
                        <c:v>2039</c:v>
                      </c:pt>
                      <c:pt idx="218">
                        <c:v>2039</c:v>
                      </c:pt>
                      <c:pt idx="219">
                        <c:v>2039</c:v>
                      </c:pt>
                      <c:pt idx="220">
                        <c:v>2039</c:v>
                      </c:pt>
                      <c:pt idx="221">
                        <c:v>2039</c:v>
                      </c:pt>
                      <c:pt idx="222">
                        <c:v>2039</c:v>
                      </c:pt>
                      <c:pt idx="223">
                        <c:v>2039</c:v>
                      </c:pt>
                      <c:pt idx="224">
                        <c:v>2039</c:v>
                      </c:pt>
                      <c:pt idx="225">
                        <c:v>2039</c:v>
                      </c:pt>
                      <c:pt idx="226">
                        <c:v>2039</c:v>
                      </c:pt>
                      <c:pt idx="227">
                        <c:v>2039</c:v>
                      </c:pt>
                      <c:pt idx="228">
                        <c:v>2040</c:v>
                      </c:pt>
                      <c:pt idx="229">
                        <c:v>2040</c:v>
                      </c:pt>
                      <c:pt idx="230">
                        <c:v>2040</c:v>
                      </c:pt>
                      <c:pt idx="231">
                        <c:v>2040</c:v>
                      </c:pt>
                      <c:pt idx="232">
                        <c:v>2040</c:v>
                      </c:pt>
                      <c:pt idx="233">
                        <c:v>2040</c:v>
                      </c:pt>
                      <c:pt idx="234">
                        <c:v>2040</c:v>
                      </c:pt>
                      <c:pt idx="235">
                        <c:v>2040</c:v>
                      </c:pt>
                      <c:pt idx="236">
                        <c:v>2040</c:v>
                      </c:pt>
                      <c:pt idx="237">
                        <c:v>2040</c:v>
                      </c:pt>
                      <c:pt idx="238">
                        <c:v>2040</c:v>
                      </c:pt>
                      <c:pt idx="239">
                        <c:v>2040</c:v>
                      </c:pt>
                      <c:pt idx="240">
                        <c:v>2041</c:v>
                      </c:pt>
                      <c:pt idx="241">
                        <c:v>2041</c:v>
                      </c:pt>
                      <c:pt idx="242">
                        <c:v>2041</c:v>
                      </c:pt>
                      <c:pt idx="243">
                        <c:v>2041</c:v>
                      </c:pt>
                      <c:pt idx="244">
                        <c:v>2041</c:v>
                      </c:pt>
                      <c:pt idx="245">
                        <c:v>2041</c:v>
                      </c:pt>
                      <c:pt idx="246">
                        <c:v>2041</c:v>
                      </c:pt>
                      <c:pt idx="247">
                        <c:v>2041</c:v>
                      </c:pt>
                      <c:pt idx="248">
                        <c:v>2041</c:v>
                      </c:pt>
                      <c:pt idx="249">
                        <c:v>2041</c:v>
                      </c:pt>
                      <c:pt idx="250">
                        <c:v>2041</c:v>
                      </c:pt>
                      <c:pt idx="251">
                        <c:v>2041</c:v>
                      </c:pt>
                      <c:pt idx="252">
                        <c:v>2042</c:v>
                      </c:pt>
                      <c:pt idx="253">
                        <c:v>2042</c:v>
                      </c:pt>
                      <c:pt idx="254">
                        <c:v>2042</c:v>
                      </c:pt>
                      <c:pt idx="255">
                        <c:v>2042</c:v>
                      </c:pt>
                      <c:pt idx="256">
                        <c:v>2042</c:v>
                      </c:pt>
                      <c:pt idx="257">
                        <c:v>2042</c:v>
                      </c:pt>
                      <c:pt idx="258">
                        <c:v>2042</c:v>
                      </c:pt>
                      <c:pt idx="259">
                        <c:v>2042</c:v>
                      </c:pt>
                      <c:pt idx="260">
                        <c:v>2042</c:v>
                      </c:pt>
                      <c:pt idx="261">
                        <c:v>2042</c:v>
                      </c:pt>
                      <c:pt idx="262">
                        <c:v>2042</c:v>
                      </c:pt>
                      <c:pt idx="263">
                        <c:v>2042</c:v>
                      </c:pt>
                      <c:pt idx="264">
                        <c:v>2043</c:v>
                      </c:pt>
                      <c:pt idx="265">
                        <c:v>2043</c:v>
                      </c:pt>
                      <c:pt idx="266">
                        <c:v>2043</c:v>
                      </c:pt>
                      <c:pt idx="267">
                        <c:v>2043</c:v>
                      </c:pt>
                      <c:pt idx="268">
                        <c:v>2043</c:v>
                      </c:pt>
                      <c:pt idx="269">
                        <c:v>2043</c:v>
                      </c:pt>
                      <c:pt idx="270">
                        <c:v>2043</c:v>
                      </c:pt>
                      <c:pt idx="271">
                        <c:v>2043</c:v>
                      </c:pt>
                      <c:pt idx="272">
                        <c:v>2043</c:v>
                      </c:pt>
                      <c:pt idx="273">
                        <c:v>2043</c:v>
                      </c:pt>
                      <c:pt idx="274">
                        <c:v>2043</c:v>
                      </c:pt>
                      <c:pt idx="275">
                        <c:v>2043</c:v>
                      </c:pt>
                      <c:pt idx="276">
                        <c:v>2044</c:v>
                      </c:pt>
                      <c:pt idx="277">
                        <c:v>2044</c:v>
                      </c:pt>
                      <c:pt idx="278">
                        <c:v>2044</c:v>
                      </c:pt>
                      <c:pt idx="279">
                        <c:v>2044</c:v>
                      </c:pt>
                      <c:pt idx="280">
                        <c:v>2044</c:v>
                      </c:pt>
                      <c:pt idx="281">
                        <c:v>2044</c:v>
                      </c:pt>
                      <c:pt idx="282">
                        <c:v>2044</c:v>
                      </c:pt>
                      <c:pt idx="283">
                        <c:v>2044</c:v>
                      </c:pt>
                      <c:pt idx="284">
                        <c:v>2044</c:v>
                      </c:pt>
                      <c:pt idx="285">
                        <c:v>2044</c:v>
                      </c:pt>
                      <c:pt idx="286">
                        <c:v>2044</c:v>
                      </c:pt>
                      <c:pt idx="287">
                        <c:v>2044</c:v>
                      </c:pt>
                      <c:pt idx="288">
                        <c:v>2045</c:v>
                      </c:pt>
                      <c:pt idx="289">
                        <c:v>2045</c:v>
                      </c:pt>
                      <c:pt idx="290">
                        <c:v>2045</c:v>
                      </c:pt>
                      <c:pt idx="291">
                        <c:v>2045</c:v>
                      </c:pt>
                      <c:pt idx="292">
                        <c:v>2045</c:v>
                      </c:pt>
                      <c:pt idx="293">
                        <c:v>2045</c:v>
                      </c:pt>
                      <c:pt idx="294">
                        <c:v>2045</c:v>
                      </c:pt>
                      <c:pt idx="295">
                        <c:v>2045</c:v>
                      </c:pt>
                      <c:pt idx="296">
                        <c:v>2045</c:v>
                      </c:pt>
                      <c:pt idx="297">
                        <c:v>2045</c:v>
                      </c:pt>
                      <c:pt idx="298">
                        <c:v>2045</c:v>
                      </c:pt>
                      <c:pt idx="299">
                        <c:v>2045</c:v>
                      </c:pt>
                      <c:pt idx="300">
                        <c:v>2046</c:v>
                      </c:pt>
                      <c:pt idx="301">
                        <c:v>2046</c:v>
                      </c:pt>
                      <c:pt idx="302">
                        <c:v>2046</c:v>
                      </c:pt>
                      <c:pt idx="303">
                        <c:v>2046</c:v>
                      </c:pt>
                      <c:pt idx="304">
                        <c:v>2046</c:v>
                      </c:pt>
                      <c:pt idx="305">
                        <c:v>2046</c:v>
                      </c:pt>
                      <c:pt idx="306">
                        <c:v>2046</c:v>
                      </c:pt>
                      <c:pt idx="307">
                        <c:v>2046</c:v>
                      </c:pt>
                      <c:pt idx="308">
                        <c:v>2046</c:v>
                      </c:pt>
                      <c:pt idx="309">
                        <c:v>2046</c:v>
                      </c:pt>
                      <c:pt idx="310">
                        <c:v>2046</c:v>
                      </c:pt>
                      <c:pt idx="311">
                        <c:v>2046</c:v>
                      </c:pt>
                      <c:pt idx="312">
                        <c:v>2047</c:v>
                      </c:pt>
                      <c:pt idx="313">
                        <c:v>2047</c:v>
                      </c:pt>
                      <c:pt idx="314">
                        <c:v>2047</c:v>
                      </c:pt>
                      <c:pt idx="315">
                        <c:v>2047</c:v>
                      </c:pt>
                      <c:pt idx="316">
                        <c:v>2047</c:v>
                      </c:pt>
                      <c:pt idx="317">
                        <c:v>2047</c:v>
                      </c:pt>
                      <c:pt idx="318">
                        <c:v>2047</c:v>
                      </c:pt>
                      <c:pt idx="319">
                        <c:v>2047</c:v>
                      </c:pt>
                      <c:pt idx="320">
                        <c:v>2047</c:v>
                      </c:pt>
                      <c:pt idx="321">
                        <c:v>2047</c:v>
                      </c:pt>
                      <c:pt idx="322">
                        <c:v>2047</c:v>
                      </c:pt>
                      <c:pt idx="323">
                        <c:v>2047</c:v>
                      </c:pt>
                      <c:pt idx="324">
                        <c:v>2048</c:v>
                      </c:pt>
                      <c:pt idx="325">
                        <c:v>2048</c:v>
                      </c:pt>
                      <c:pt idx="326">
                        <c:v>2048</c:v>
                      </c:pt>
                      <c:pt idx="327">
                        <c:v>2048</c:v>
                      </c:pt>
                      <c:pt idx="328">
                        <c:v>2048</c:v>
                      </c:pt>
                      <c:pt idx="329">
                        <c:v>2048</c:v>
                      </c:pt>
                      <c:pt idx="330">
                        <c:v>2048</c:v>
                      </c:pt>
                      <c:pt idx="331">
                        <c:v>2048</c:v>
                      </c:pt>
                      <c:pt idx="332">
                        <c:v>2048</c:v>
                      </c:pt>
                      <c:pt idx="333">
                        <c:v>2048</c:v>
                      </c:pt>
                      <c:pt idx="334">
                        <c:v>2048</c:v>
                      </c:pt>
                      <c:pt idx="335">
                        <c:v>2048</c:v>
                      </c:pt>
                      <c:pt idx="336">
                        <c:v>2049</c:v>
                      </c:pt>
                      <c:pt idx="337">
                        <c:v>2049</c:v>
                      </c:pt>
                      <c:pt idx="338">
                        <c:v>2049</c:v>
                      </c:pt>
                      <c:pt idx="339">
                        <c:v>2049</c:v>
                      </c:pt>
                      <c:pt idx="340">
                        <c:v>2049</c:v>
                      </c:pt>
                      <c:pt idx="341">
                        <c:v>2049</c:v>
                      </c:pt>
                      <c:pt idx="342">
                        <c:v>2049</c:v>
                      </c:pt>
                      <c:pt idx="343">
                        <c:v>2049</c:v>
                      </c:pt>
                      <c:pt idx="344">
                        <c:v>2049</c:v>
                      </c:pt>
                      <c:pt idx="345">
                        <c:v>2049</c:v>
                      </c:pt>
                      <c:pt idx="346">
                        <c:v>2049</c:v>
                      </c:pt>
                      <c:pt idx="347">
                        <c:v>2049</c:v>
                      </c:pt>
                      <c:pt idx="348">
                        <c:v>2050</c:v>
                      </c:pt>
                      <c:pt idx="349">
                        <c:v>2050</c:v>
                      </c:pt>
                      <c:pt idx="350">
                        <c:v>2050</c:v>
                      </c:pt>
                      <c:pt idx="351">
                        <c:v>2050</c:v>
                      </c:pt>
                      <c:pt idx="352">
                        <c:v>2050</c:v>
                      </c:pt>
                      <c:pt idx="353">
                        <c:v>2050</c:v>
                      </c:pt>
                      <c:pt idx="354">
                        <c:v>2050</c:v>
                      </c:pt>
                      <c:pt idx="355">
                        <c:v>2050</c:v>
                      </c:pt>
                      <c:pt idx="356">
                        <c:v>2050</c:v>
                      </c:pt>
                      <c:pt idx="357">
                        <c:v>2050</c:v>
                      </c:pt>
                      <c:pt idx="358">
                        <c:v>2050</c:v>
                      </c:pt>
                      <c:pt idx="359">
                        <c:v>2050</c:v>
                      </c:pt>
                      <c:pt idx="360">
                        <c:v>2051</c:v>
                      </c:pt>
                      <c:pt idx="361">
                        <c:v>2051</c:v>
                      </c:pt>
                      <c:pt idx="362">
                        <c:v>2051</c:v>
                      </c:pt>
                      <c:pt idx="363">
                        <c:v>2051</c:v>
                      </c:pt>
                      <c:pt idx="364">
                        <c:v>2051</c:v>
                      </c:pt>
                      <c:pt idx="365">
                        <c:v>2051</c:v>
                      </c:pt>
                      <c:pt idx="366">
                        <c:v>2051</c:v>
                      </c:pt>
                      <c:pt idx="367">
                        <c:v>2051</c:v>
                      </c:pt>
                      <c:pt idx="368">
                        <c:v>2051</c:v>
                      </c:pt>
                      <c:pt idx="369">
                        <c:v>2051</c:v>
                      </c:pt>
                      <c:pt idx="370">
                        <c:v>2051</c:v>
                      </c:pt>
                      <c:pt idx="371">
                        <c:v>2051</c:v>
                      </c:pt>
                      <c:pt idx="372">
                        <c:v>2052</c:v>
                      </c:pt>
                      <c:pt idx="373">
                        <c:v>2052</c:v>
                      </c:pt>
                      <c:pt idx="374">
                        <c:v>2052</c:v>
                      </c:pt>
                      <c:pt idx="375">
                        <c:v>2052</c:v>
                      </c:pt>
                      <c:pt idx="376">
                        <c:v>2052</c:v>
                      </c:pt>
                      <c:pt idx="377">
                        <c:v>2052</c:v>
                      </c:pt>
                      <c:pt idx="378">
                        <c:v>2052</c:v>
                      </c:pt>
                      <c:pt idx="379">
                        <c:v>2052</c:v>
                      </c:pt>
                      <c:pt idx="380">
                        <c:v>2052</c:v>
                      </c:pt>
                      <c:pt idx="381">
                        <c:v>2052</c:v>
                      </c:pt>
                      <c:pt idx="382">
                        <c:v>2052</c:v>
                      </c:pt>
                      <c:pt idx="383">
                        <c:v>2052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'total_capacity_NM&amp;SQF_2022BP'!$A$3:$A$386</c15:sqref>
                        </c15:fullRef>
                        <c15:formulaRef>
                          <c15:sqref>'total_capacity_NM&amp;SQF_2022BP'!$A$4:$A$386</c15:sqref>
                        </c15:formulaRef>
                      </c:ext>
                    </c:extLst>
                    <c:numCache>
                      <c:formatCode>General</c:formatCode>
                      <c:ptCount val="383"/>
                      <c:pt idx="0">
                        <c:v>2021</c:v>
                      </c:pt>
                      <c:pt idx="1">
                        <c:v>2021</c:v>
                      </c:pt>
                      <c:pt idx="2">
                        <c:v>2021</c:v>
                      </c:pt>
                      <c:pt idx="3">
                        <c:v>2021</c:v>
                      </c:pt>
                      <c:pt idx="4">
                        <c:v>2021</c:v>
                      </c:pt>
                      <c:pt idx="5">
                        <c:v>2021</c:v>
                      </c:pt>
                      <c:pt idx="6">
                        <c:v>2021</c:v>
                      </c:pt>
                      <c:pt idx="7">
                        <c:v>2021</c:v>
                      </c:pt>
                      <c:pt idx="8">
                        <c:v>2021</c:v>
                      </c:pt>
                      <c:pt idx="9">
                        <c:v>2021</c:v>
                      </c:pt>
                      <c:pt idx="10">
                        <c:v>2021</c:v>
                      </c:pt>
                      <c:pt idx="11">
                        <c:v>2022</c:v>
                      </c:pt>
                      <c:pt idx="12">
                        <c:v>2022</c:v>
                      </c:pt>
                      <c:pt idx="13">
                        <c:v>2022</c:v>
                      </c:pt>
                      <c:pt idx="14">
                        <c:v>2022</c:v>
                      </c:pt>
                      <c:pt idx="15">
                        <c:v>2022</c:v>
                      </c:pt>
                      <c:pt idx="16">
                        <c:v>2022</c:v>
                      </c:pt>
                      <c:pt idx="17">
                        <c:v>2022</c:v>
                      </c:pt>
                      <c:pt idx="18">
                        <c:v>2022</c:v>
                      </c:pt>
                      <c:pt idx="19">
                        <c:v>2022</c:v>
                      </c:pt>
                      <c:pt idx="20">
                        <c:v>2022</c:v>
                      </c:pt>
                      <c:pt idx="21">
                        <c:v>2022</c:v>
                      </c:pt>
                      <c:pt idx="22">
                        <c:v>2022</c:v>
                      </c:pt>
                      <c:pt idx="23">
                        <c:v>2023</c:v>
                      </c:pt>
                      <c:pt idx="24">
                        <c:v>2023</c:v>
                      </c:pt>
                      <c:pt idx="25">
                        <c:v>2023</c:v>
                      </c:pt>
                      <c:pt idx="26">
                        <c:v>2023</c:v>
                      </c:pt>
                      <c:pt idx="27">
                        <c:v>2023</c:v>
                      </c:pt>
                      <c:pt idx="28">
                        <c:v>2023</c:v>
                      </c:pt>
                      <c:pt idx="29">
                        <c:v>2023</c:v>
                      </c:pt>
                      <c:pt idx="30">
                        <c:v>2023</c:v>
                      </c:pt>
                      <c:pt idx="31">
                        <c:v>2023</c:v>
                      </c:pt>
                      <c:pt idx="32">
                        <c:v>2023</c:v>
                      </c:pt>
                      <c:pt idx="33">
                        <c:v>2023</c:v>
                      </c:pt>
                      <c:pt idx="34">
                        <c:v>2023</c:v>
                      </c:pt>
                      <c:pt idx="35">
                        <c:v>2024</c:v>
                      </c:pt>
                      <c:pt idx="36">
                        <c:v>2024</c:v>
                      </c:pt>
                      <c:pt idx="37">
                        <c:v>2024</c:v>
                      </c:pt>
                      <c:pt idx="38">
                        <c:v>2024</c:v>
                      </c:pt>
                      <c:pt idx="39">
                        <c:v>2024</c:v>
                      </c:pt>
                      <c:pt idx="40">
                        <c:v>2024</c:v>
                      </c:pt>
                      <c:pt idx="41">
                        <c:v>2024</c:v>
                      </c:pt>
                      <c:pt idx="42">
                        <c:v>2024</c:v>
                      </c:pt>
                      <c:pt idx="43">
                        <c:v>2024</c:v>
                      </c:pt>
                      <c:pt idx="44">
                        <c:v>2024</c:v>
                      </c:pt>
                      <c:pt idx="45">
                        <c:v>2024</c:v>
                      </c:pt>
                      <c:pt idx="46">
                        <c:v>2024</c:v>
                      </c:pt>
                      <c:pt idx="47">
                        <c:v>2025</c:v>
                      </c:pt>
                      <c:pt idx="48">
                        <c:v>2025</c:v>
                      </c:pt>
                      <c:pt idx="49">
                        <c:v>2025</c:v>
                      </c:pt>
                      <c:pt idx="50">
                        <c:v>2025</c:v>
                      </c:pt>
                      <c:pt idx="51">
                        <c:v>2025</c:v>
                      </c:pt>
                      <c:pt idx="52">
                        <c:v>2025</c:v>
                      </c:pt>
                      <c:pt idx="53">
                        <c:v>2025</c:v>
                      </c:pt>
                      <c:pt idx="54">
                        <c:v>2025</c:v>
                      </c:pt>
                      <c:pt idx="55">
                        <c:v>2025</c:v>
                      </c:pt>
                      <c:pt idx="56">
                        <c:v>2025</c:v>
                      </c:pt>
                      <c:pt idx="57">
                        <c:v>2025</c:v>
                      </c:pt>
                      <c:pt idx="58">
                        <c:v>2025</c:v>
                      </c:pt>
                      <c:pt idx="59">
                        <c:v>2026</c:v>
                      </c:pt>
                      <c:pt idx="60">
                        <c:v>2026</c:v>
                      </c:pt>
                      <c:pt idx="61">
                        <c:v>2026</c:v>
                      </c:pt>
                      <c:pt idx="62">
                        <c:v>2026</c:v>
                      </c:pt>
                      <c:pt idx="63">
                        <c:v>2026</c:v>
                      </c:pt>
                      <c:pt idx="64">
                        <c:v>2026</c:v>
                      </c:pt>
                      <c:pt idx="65">
                        <c:v>2026</c:v>
                      </c:pt>
                      <c:pt idx="66">
                        <c:v>2026</c:v>
                      </c:pt>
                      <c:pt idx="67">
                        <c:v>2026</c:v>
                      </c:pt>
                      <c:pt idx="68">
                        <c:v>2026</c:v>
                      </c:pt>
                      <c:pt idx="69">
                        <c:v>2026</c:v>
                      </c:pt>
                      <c:pt idx="70">
                        <c:v>2026</c:v>
                      </c:pt>
                      <c:pt idx="71">
                        <c:v>2027</c:v>
                      </c:pt>
                      <c:pt idx="72">
                        <c:v>2027</c:v>
                      </c:pt>
                      <c:pt idx="73">
                        <c:v>2027</c:v>
                      </c:pt>
                      <c:pt idx="74">
                        <c:v>2027</c:v>
                      </c:pt>
                      <c:pt idx="75">
                        <c:v>2027</c:v>
                      </c:pt>
                      <c:pt idx="76">
                        <c:v>2027</c:v>
                      </c:pt>
                      <c:pt idx="77">
                        <c:v>2027</c:v>
                      </c:pt>
                      <c:pt idx="78">
                        <c:v>2027</c:v>
                      </c:pt>
                      <c:pt idx="79">
                        <c:v>2027</c:v>
                      </c:pt>
                      <c:pt idx="80">
                        <c:v>2027</c:v>
                      </c:pt>
                      <c:pt idx="81">
                        <c:v>2027</c:v>
                      </c:pt>
                      <c:pt idx="82">
                        <c:v>2027</c:v>
                      </c:pt>
                      <c:pt idx="83">
                        <c:v>2028</c:v>
                      </c:pt>
                      <c:pt idx="84">
                        <c:v>2028</c:v>
                      </c:pt>
                      <c:pt idx="85">
                        <c:v>2028</c:v>
                      </c:pt>
                      <c:pt idx="86">
                        <c:v>2028</c:v>
                      </c:pt>
                      <c:pt idx="87">
                        <c:v>2028</c:v>
                      </c:pt>
                      <c:pt idx="88">
                        <c:v>2028</c:v>
                      </c:pt>
                      <c:pt idx="89">
                        <c:v>2028</c:v>
                      </c:pt>
                      <c:pt idx="90">
                        <c:v>2028</c:v>
                      </c:pt>
                      <c:pt idx="91">
                        <c:v>2028</c:v>
                      </c:pt>
                      <c:pt idx="92">
                        <c:v>2028</c:v>
                      </c:pt>
                      <c:pt idx="93">
                        <c:v>2028</c:v>
                      </c:pt>
                      <c:pt idx="94">
                        <c:v>2028</c:v>
                      </c:pt>
                      <c:pt idx="95">
                        <c:v>2029</c:v>
                      </c:pt>
                      <c:pt idx="96">
                        <c:v>2029</c:v>
                      </c:pt>
                      <c:pt idx="97">
                        <c:v>2029</c:v>
                      </c:pt>
                      <c:pt idx="98">
                        <c:v>2029</c:v>
                      </c:pt>
                      <c:pt idx="99">
                        <c:v>2029</c:v>
                      </c:pt>
                      <c:pt idx="100">
                        <c:v>2029</c:v>
                      </c:pt>
                      <c:pt idx="101">
                        <c:v>2029</c:v>
                      </c:pt>
                      <c:pt idx="102">
                        <c:v>2029</c:v>
                      </c:pt>
                      <c:pt idx="103">
                        <c:v>2029</c:v>
                      </c:pt>
                      <c:pt idx="104">
                        <c:v>2029</c:v>
                      </c:pt>
                      <c:pt idx="105">
                        <c:v>2029</c:v>
                      </c:pt>
                      <c:pt idx="106">
                        <c:v>2029</c:v>
                      </c:pt>
                      <c:pt idx="107">
                        <c:v>2030</c:v>
                      </c:pt>
                      <c:pt idx="108">
                        <c:v>2030</c:v>
                      </c:pt>
                      <c:pt idx="109">
                        <c:v>2030</c:v>
                      </c:pt>
                      <c:pt idx="110">
                        <c:v>2030</c:v>
                      </c:pt>
                      <c:pt idx="111">
                        <c:v>2030</c:v>
                      </c:pt>
                      <c:pt idx="112">
                        <c:v>2030</c:v>
                      </c:pt>
                      <c:pt idx="113">
                        <c:v>2030</c:v>
                      </c:pt>
                      <c:pt idx="114">
                        <c:v>2030</c:v>
                      </c:pt>
                      <c:pt idx="115">
                        <c:v>2030</c:v>
                      </c:pt>
                      <c:pt idx="116">
                        <c:v>2030</c:v>
                      </c:pt>
                      <c:pt idx="117">
                        <c:v>2030</c:v>
                      </c:pt>
                      <c:pt idx="118">
                        <c:v>2030</c:v>
                      </c:pt>
                      <c:pt idx="119">
                        <c:v>2031</c:v>
                      </c:pt>
                      <c:pt idx="120">
                        <c:v>2031</c:v>
                      </c:pt>
                      <c:pt idx="121">
                        <c:v>2031</c:v>
                      </c:pt>
                      <c:pt idx="122">
                        <c:v>2031</c:v>
                      </c:pt>
                      <c:pt idx="123">
                        <c:v>2031</c:v>
                      </c:pt>
                      <c:pt idx="124">
                        <c:v>2031</c:v>
                      </c:pt>
                      <c:pt idx="125">
                        <c:v>2031</c:v>
                      </c:pt>
                      <c:pt idx="126">
                        <c:v>2031</c:v>
                      </c:pt>
                      <c:pt idx="127">
                        <c:v>2031</c:v>
                      </c:pt>
                      <c:pt idx="128">
                        <c:v>2031</c:v>
                      </c:pt>
                      <c:pt idx="129">
                        <c:v>2031</c:v>
                      </c:pt>
                      <c:pt idx="130">
                        <c:v>2031</c:v>
                      </c:pt>
                      <c:pt idx="131">
                        <c:v>2032</c:v>
                      </c:pt>
                      <c:pt idx="132">
                        <c:v>2032</c:v>
                      </c:pt>
                      <c:pt idx="133">
                        <c:v>2032</c:v>
                      </c:pt>
                      <c:pt idx="134">
                        <c:v>2032</c:v>
                      </c:pt>
                      <c:pt idx="135">
                        <c:v>2032</c:v>
                      </c:pt>
                      <c:pt idx="136">
                        <c:v>2032</c:v>
                      </c:pt>
                      <c:pt idx="137">
                        <c:v>2032</c:v>
                      </c:pt>
                      <c:pt idx="138">
                        <c:v>2032</c:v>
                      </c:pt>
                      <c:pt idx="139">
                        <c:v>2032</c:v>
                      </c:pt>
                      <c:pt idx="140">
                        <c:v>2032</c:v>
                      </c:pt>
                      <c:pt idx="141">
                        <c:v>2032</c:v>
                      </c:pt>
                      <c:pt idx="142">
                        <c:v>2032</c:v>
                      </c:pt>
                      <c:pt idx="143">
                        <c:v>2033</c:v>
                      </c:pt>
                      <c:pt idx="144">
                        <c:v>2033</c:v>
                      </c:pt>
                      <c:pt idx="145">
                        <c:v>2033</c:v>
                      </c:pt>
                      <c:pt idx="146">
                        <c:v>2033</c:v>
                      </c:pt>
                      <c:pt idx="147">
                        <c:v>2033</c:v>
                      </c:pt>
                      <c:pt idx="148">
                        <c:v>2033</c:v>
                      </c:pt>
                      <c:pt idx="149">
                        <c:v>2033</c:v>
                      </c:pt>
                      <c:pt idx="150">
                        <c:v>2033</c:v>
                      </c:pt>
                      <c:pt idx="151">
                        <c:v>2033</c:v>
                      </c:pt>
                      <c:pt idx="152">
                        <c:v>2033</c:v>
                      </c:pt>
                      <c:pt idx="153">
                        <c:v>2033</c:v>
                      </c:pt>
                      <c:pt idx="154">
                        <c:v>2033</c:v>
                      </c:pt>
                      <c:pt idx="155">
                        <c:v>2034</c:v>
                      </c:pt>
                      <c:pt idx="156">
                        <c:v>2034</c:v>
                      </c:pt>
                      <c:pt idx="157">
                        <c:v>2034</c:v>
                      </c:pt>
                      <c:pt idx="158">
                        <c:v>2034</c:v>
                      </c:pt>
                      <c:pt idx="159">
                        <c:v>2034</c:v>
                      </c:pt>
                      <c:pt idx="160">
                        <c:v>2034</c:v>
                      </c:pt>
                      <c:pt idx="161">
                        <c:v>2034</c:v>
                      </c:pt>
                      <c:pt idx="162">
                        <c:v>2034</c:v>
                      </c:pt>
                      <c:pt idx="163">
                        <c:v>2034</c:v>
                      </c:pt>
                      <c:pt idx="164">
                        <c:v>2034</c:v>
                      </c:pt>
                      <c:pt idx="165">
                        <c:v>2034</c:v>
                      </c:pt>
                      <c:pt idx="166">
                        <c:v>2034</c:v>
                      </c:pt>
                      <c:pt idx="167">
                        <c:v>2035</c:v>
                      </c:pt>
                      <c:pt idx="168">
                        <c:v>2035</c:v>
                      </c:pt>
                      <c:pt idx="169">
                        <c:v>2035</c:v>
                      </c:pt>
                      <c:pt idx="170">
                        <c:v>2035</c:v>
                      </c:pt>
                      <c:pt idx="171">
                        <c:v>2035</c:v>
                      </c:pt>
                      <c:pt idx="172">
                        <c:v>2035</c:v>
                      </c:pt>
                      <c:pt idx="173">
                        <c:v>2035</c:v>
                      </c:pt>
                      <c:pt idx="174">
                        <c:v>2035</c:v>
                      </c:pt>
                      <c:pt idx="175">
                        <c:v>2035</c:v>
                      </c:pt>
                      <c:pt idx="176">
                        <c:v>2035</c:v>
                      </c:pt>
                      <c:pt idx="177">
                        <c:v>2035</c:v>
                      </c:pt>
                      <c:pt idx="178">
                        <c:v>2035</c:v>
                      </c:pt>
                      <c:pt idx="179">
                        <c:v>2036</c:v>
                      </c:pt>
                      <c:pt idx="180">
                        <c:v>2036</c:v>
                      </c:pt>
                      <c:pt idx="181">
                        <c:v>2036</c:v>
                      </c:pt>
                      <c:pt idx="182">
                        <c:v>2036</c:v>
                      </c:pt>
                      <c:pt idx="183">
                        <c:v>2036</c:v>
                      </c:pt>
                      <c:pt idx="184">
                        <c:v>2036</c:v>
                      </c:pt>
                      <c:pt idx="185">
                        <c:v>2036</c:v>
                      </c:pt>
                      <c:pt idx="186">
                        <c:v>2036</c:v>
                      </c:pt>
                      <c:pt idx="187">
                        <c:v>2036</c:v>
                      </c:pt>
                      <c:pt idx="188">
                        <c:v>2036</c:v>
                      </c:pt>
                      <c:pt idx="189">
                        <c:v>2036</c:v>
                      </c:pt>
                      <c:pt idx="190">
                        <c:v>2036</c:v>
                      </c:pt>
                      <c:pt idx="191">
                        <c:v>2037</c:v>
                      </c:pt>
                      <c:pt idx="192">
                        <c:v>2037</c:v>
                      </c:pt>
                      <c:pt idx="193">
                        <c:v>2037</c:v>
                      </c:pt>
                      <c:pt idx="194">
                        <c:v>2037</c:v>
                      </c:pt>
                      <c:pt idx="195">
                        <c:v>2037</c:v>
                      </c:pt>
                      <c:pt idx="196">
                        <c:v>2037</c:v>
                      </c:pt>
                      <c:pt idx="197">
                        <c:v>2037</c:v>
                      </c:pt>
                      <c:pt idx="198">
                        <c:v>2037</c:v>
                      </c:pt>
                      <c:pt idx="199">
                        <c:v>2037</c:v>
                      </c:pt>
                      <c:pt idx="200">
                        <c:v>2037</c:v>
                      </c:pt>
                      <c:pt idx="201">
                        <c:v>2037</c:v>
                      </c:pt>
                      <c:pt idx="202">
                        <c:v>2037</c:v>
                      </c:pt>
                      <c:pt idx="203">
                        <c:v>2038</c:v>
                      </c:pt>
                      <c:pt idx="204">
                        <c:v>2038</c:v>
                      </c:pt>
                      <c:pt idx="205">
                        <c:v>2038</c:v>
                      </c:pt>
                      <c:pt idx="206">
                        <c:v>2038</c:v>
                      </c:pt>
                      <c:pt idx="207">
                        <c:v>2038</c:v>
                      </c:pt>
                      <c:pt idx="208">
                        <c:v>2038</c:v>
                      </c:pt>
                      <c:pt idx="209">
                        <c:v>2038</c:v>
                      </c:pt>
                      <c:pt idx="210">
                        <c:v>2038</c:v>
                      </c:pt>
                      <c:pt idx="211">
                        <c:v>2038</c:v>
                      </c:pt>
                      <c:pt idx="212">
                        <c:v>2038</c:v>
                      </c:pt>
                      <c:pt idx="213">
                        <c:v>2038</c:v>
                      </c:pt>
                      <c:pt idx="214">
                        <c:v>2038</c:v>
                      </c:pt>
                      <c:pt idx="215">
                        <c:v>2039</c:v>
                      </c:pt>
                      <c:pt idx="216">
                        <c:v>2039</c:v>
                      </c:pt>
                      <c:pt idx="217">
                        <c:v>2039</c:v>
                      </c:pt>
                      <c:pt idx="218">
                        <c:v>2039</c:v>
                      </c:pt>
                      <c:pt idx="219">
                        <c:v>2039</c:v>
                      </c:pt>
                      <c:pt idx="220">
                        <c:v>2039</c:v>
                      </c:pt>
                      <c:pt idx="221">
                        <c:v>2039</c:v>
                      </c:pt>
                      <c:pt idx="222">
                        <c:v>2039</c:v>
                      </c:pt>
                      <c:pt idx="223">
                        <c:v>2039</c:v>
                      </c:pt>
                      <c:pt idx="224">
                        <c:v>2039</c:v>
                      </c:pt>
                      <c:pt idx="225">
                        <c:v>2039</c:v>
                      </c:pt>
                      <c:pt idx="226">
                        <c:v>2039</c:v>
                      </c:pt>
                      <c:pt idx="227">
                        <c:v>2040</c:v>
                      </c:pt>
                      <c:pt idx="228">
                        <c:v>2040</c:v>
                      </c:pt>
                      <c:pt idx="229">
                        <c:v>2040</c:v>
                      </c:pt>
                      <c:pt idx="230">
                        <c:v>2040</c:v>
                      </c:pt>
                      <c:pt idx="231">
                        <c:v>2040</c:v>
                      </c:pt>
                      <c:pt idx="232">
                        <c:v>2040</c:v>
                      </c:pt>
                      <c:pt idx="233">
                        <c:v>2040</c:v>
                      </c:pt>
                      <c:pt idx="234">
                        <c:v>2040</c:v>
                      </c:pt>
                      <c:pt idx="235">
                        <c:v>2040</c:v>
                      </c:pt>
                      <c:pt idx="236">
                        <c:v>2040</c:v>
                      </c:pt>
                      <c:pt idx="237">
                        <c:v>2040</c:v>
                      </c:pt>
                      <c:pt idx="238">
                        <c:v>2040</c:v>
                      </c:pt>
                      <c:pt idx="239">
                        <c:v>2041</c:v>
                      </c:pt>
                      <c:pt idx="240">
                        <c:v>2041</c:v>
                      </c:pt>
                      <c:pt idx="241">
                        <c:v>2041</c:v>
                      </c:pt>
                      <c:pt idx="242">
                        <c:v>2041</c:v>
                      </c:pt>
                      <c:pt idx="243">
                        <c:v>2041</c:v>
                      </c:pt>
                      <c:pt idx="244">
                        <c:v>2041</c:v>
                      </c:pt>
                      <c:pt idx="245">
                        <c:v>2041</c:v>
                      </c:pt>
                      <c:pt idx="246">
                        <c:v>2041</c:v>
                      </c:pt>
                      <c:pt idx="247">
                        <c:v>2041</c:v>
                      </c:pt>
                      <c:pt idx="248">
                        <c:v>2041</c:v>
                      </c:pt>
                      <c:pt idx="249">
                        <c:v>2041</c:v>
                      </c:pt>
                      <c:pt idx="250">
                        <c:v>2041</c:v>
                      </c:pt>
                      <c:pt idx="251">
                        <c:v>2042</c:v>
                      </c:pt>
                      <c:pt idx="252">
                        <c:v>2042</c:v>
                      </c:pt>
                      <c:pt idx="253">
                        <c:v>2042</c:v>
                      </c:pt>
                      <c:pt idx="254">
                        <c:v>2042</c:v>
                      </c:pt>
                      <c:pt idx="255">
                        <c:v>2042</c:v>
                      </c:pt>
                      <c:pt idx="256">
                        <c:v>2042</c:v>
                      </c:pt>
                      <c:pt idx="257">
                        <c:v>2042</c:v>
                      </c:pt>
                      <c:pt idx="258">
                        <c:v>2042</c:v>
                      </c:pt>
                      <c:pt idx="259">
                        <c:v>2042</c:v>
                      </c:pt>
                      <c:pt idx="260">
                        <c:v>2042</c:v>
                      </c:pt>
                      <c:pt idx="261">
                        <c:v>2042</c:v>
                      </c:pt>
                      <c:pt idx="262">
                        <c:v>2042</c:v>
                      </c:pt>
                      <c:pt idx="263">
                        <c:v>2043</c:v>
                      </c:pt>
                      <c:pt idx="264">
                        <c:v>2043</c:v>
                      </c:pt>
                      <c:pt idx="265">
                        <c:v>2043</c:v>
                      </c:pt>
                      <c:pt idx="266">
                        <c:v>2043</c:v>
                      </c:pt>
                      <c:pt idx="267">
                        <c:v>2043</c:v>
                      </c:pt>
                      <c:pt idx="268">
                        <c:v>2043</c:v>
                      </c:pt>
                      <c:pt idx="269">
                        <c:v>2043</c:v>
                      </c:pt>
                      <c:pt idx="270">
                        <c:v>2043</c:v>
                      </c:pt>
                      <c:pt idx="271">
                        <c:v>2043</c:v>
                      </c:pt>
                      <c:pt idx="272">
                        <c:v>2043</c:v>
                      </c:pt>
                      <c:pt idx="273">
                        <c:v>2043</c:v>
                      </c:pt>
                      <c:pt idx="274">
                        <c:v>2043</c:v>
                      </c:pt>
                      <c:pt idx="275">
                        <c:v>2044</c:v>
                      </c:pt>
                      <c:pt idx="276">
                        <c:v>2044</c:v>
                      </c:pt>
                      <c:pt idx="277">
                        <c:v>2044</c:v>
                      </c:pt>
                      <c:pt idx="278">
                        <c:v>2044</c:v>
                      </c:pt>
                      <c:pt idx="279">
                        <c:v>2044</c:v>
                      </c:pt>
                      <c:pt idx="280">
                        <c:v>2044</c:v>
                      </c:pt>
                      <c:pt idx="281">
                        <c:v>2044</c:v>
                      </c:pt>
                      <c:pt idx="282">
                        <c:v>2044</c:v>
                      </c:pt>
                      <c:pt idx="283">
                        <c:v>2044</c:v>
                      </c:pt>
                      <c:pt idx="284">
                        <c:v>2044</c:v>
                      </c:pt>
                      <c:pt idx="285">
                        <c:v>2044</c:v>
                      </c:pt>
                      <c:pt idx="286">
                        <c:v>2044</c:v>
                      </c:pt>
                      <c:pt idx="287">
                        <c:v>2045</c:v>
                      </c:pt>
                      <c:pt idx="288">
                        <c:v>2045</c:v>
                      </c:pt>
                      <c:pt idx="289">
                        <c:v>2045</c:v>
                      </c:pt>
                      <c:pt idx="290">
                        <c:v>2045</c:v>
                      </c:pt>
                      <c:pt idx="291">
                        <c:v>2045</c:v>
                      </c:pt>
                      <c:pt idx="292">
                        <c:v>2045</c:v>
                      </c:pt>
                      <c:pt idx="293">
                        <c:v>2045</c:v>
                      </c:pt>
                      <c:pt idx="294">
                        <c:v>2045</c:v>
                      </c:pt>
                      <c:pt idx="295">
                        <c:v>2045</c:v>
                      </c:pt>
                      <c:pt idx="296">
                        <c:v>2045</c:v>
                      </c:pt>
                      <c:pt idx="297">
                        <c:v>2045</c:v>
                      </c:pt>
                      <c:pt idx="298">
                        <c:v>2045</c:v>
                      </c:pt>
                      <c:pt idx="299">
                        <c:v>2046</c:v>
                      </c:pt>
                      <c:pt idx="300">
                        <c:v>2046</c:v>
                      </c:pt>
                      <c:pt idx="301">
                        <c:v>2046</c:v>
                      </c:pt>
                      <c:pt idx="302">
                        <c:v>2046</c:v>
                      </c:pt>
                      <c:pt idx="303">
                        <c:v>2046</c:v>
                      </c:pt>
                      <c:pt idx="304">
                        <c:v>2046</c:v>
                      </c:pt>
                      <c:pt idx="305">
                        <c:v>2046</c:v>
                      </c:pt>
                      <c:pt idx="306">
                        <c:v>2046</c:v>
                      </c:pt>
                      <c:pt idx="307">
                        <c:v>2046</c:v>
                      </c:pt>
                      <c:pt idx="308">
                        <c:v>2046</c:v>
                      </c:pt>
                      <c:pt idx="309">
                        <c:v>2046</c:v>
                      </c:pt>
                      <c:pt idx="310">
                        <c:v>2046</c:v>
                      </c:pt>
                      <c:pt idx="311">
                        <c:v>2047</c:v>
                      </c:pt>
                      <c:pt idx="312">
                        <c:v>2047</c:v>
                      </c:pt>
                      <c:pt idx="313">
                        <c:v>2047</c:v>
                      </c:pt>
                      <c:pt idx="314">
                        <c:v>2047</c:v>
                      </c:pt>
                      <c:pt idx="315">
                        <c:v>2047</c:v>
                      </c:pt>
                      <c:pt idx="316">
                        <c:v>2047</c:v>
                      </c:pt>
                      <c:pt idx="317">
                        <c:v>2047</c:v>
                      </c:pt>
                      <c:pt idx="318">
                        <c:v>2047</c:v>
                      </c:pt>
                      <c:pt idx="319">
                        <c:v>2047</c:v>
                      </c:pt>
                      <c:pt idx="320">
                        <c:v>2047</c:v>
                      </c:pt>
                      <c:pt idx="321">
                        <c:v>2047</c:v>
                      </c:pt>
                      <c:pt idx="322">
                        <c:v>2047</c:v>
                      </c:pt>
                      <c:pt idx="323">
                        <c:v>2048</c:v>
                      </c:pt>
                      <c:pt idx="324">
                        <c:v>2048</c:v>
                      </c:pt>
                      <c:pt idx="325">
                        <c:v>2048</c:v>
                      </c:pt>
                      <c:pt idx="326">
                        <c:v>2048</c:v>
                      </c:pt>
                      <c:pt idx="327">
                        <c:v>2048</c:v>
                      </c:pt>
                      <c:pt idx="328">
                        <c:v>2048</c:v>
                      </c:pt>
                      <c:pt idx="329">
                        <c:v>2048</c:v>
                      </c:pt>
                      <c:pt idx="330">
                        <c:v>2048</c:v>
                      </c:pt>
                      <c:pt idx="331">
                        <c:v>2048</c:v>
                      </c:pt>
                      <c:pt idx="332">
                        <c:v>2048</c:v>
                      </c:pt>
                      <c:pt idx="333">
                        <c:v>2048</c:v>
                      </c:pt>
                      <c:pt idx="334">
                        <c:v>2048</c:v>
                      </c:pt>
                      <c:pt idx="335">
                        <c:v>2049</c:v>
                      </c:pt>
                      <c:pt idx="336">
                        <c:v>2049</c:v>
                      </c:pt>
                      <c:pt idx="337">
                        <c:v>2049</c:v>
                      </c:pt>
                      <c:pt idx="338">
                        <c:v>2049</c:v>
                      </c:pt>
                      <c:pt idx="339">
                        <c:v>2049</c:v>
                      </c:pt>
                      <c:pt idx="340">
                        <c:v>2049</c:v>
                      </c:pt>
                      <c:pt idx="341">
                        <c:v>2049</c:v>
                      </c:pt>
                      <c:pt idx="342">
                        <c:v>2049</c:v>
                      </c:pt>
                      <c:pt idx="343">
                        <c:v>2049</c:v>
                      </c:pt>
                      <c:pt idx="344">
                        <c:v>2049</c:v>
                      </c:pt>
                      <c:pt idx="345">
                        <c:v>2049</c:v>
                      </c:pt>
                      <c:pt idx="346">
                        <c:v>2049</c:v>
                      </c:pt>
                      <c:pt idx="347">
                        <c:v>2050</c:v>
                      </c:pt>
                      <c:pt idx="348">
                        <c:v>2050</c:v>
                      </c:pt>
                      <c:pt idx="349">
                        <c:v>2050</c:v>
                      </c:pt>
                      <c:pt idx="350">
                        <c:v>2050</c:v>
                      </c:pt>
                      <c:pt idx="351">
                        <c:v>2050</c:v>
                      </c:pt>
                      <c:pt idx="352">
                        <c:v>2050</c:v>
                      </c:pt>
                      <c:pt idx="353">
                        <c:v>2050</c:v>
                      </c:pt>
                      <c:pt idx="354">
                        <c:v>2050</c:v>
                      </c:pt>
                      <c:pt idx="355">
                        <c:v>2050</c:v>
                      </c:pt>
                      <c:pt idx="356">
                        <c:v>2050</c:v>
                      </c:pt>
                      <c:pt idx="357">
                        <c:v>2050</c:v>
                      </c:pt>
                      <c:pt idx="358">
                        <c:v>2050</c:v>
                      </c:pt>
                      <c:pt idx="359">
                        <c:v>2051</c:v>
                      </c:pt>
                      <c:pt idx="360">
                        <c:v>2051</c:v>
                      </c:pt>
                      <c:pt idx="361">
                        <c:v>2051</c:v>
                      </c:pt>
                      <c:pt idx="362">
                        <c:v>2051</c:v>
                      </c:pt>
                      <c:pt idx="363">
                        <c:v>2051</c:v>
                      </c:pt>
                      <c:pt idx="364">
                        <c:v>2051</c:v>
                      </c:pt>
                      <c:pt idx="365">
                        <c:v>2051</c:v>
                      </c:pt>
                      <c:pt idx="366">
                        <c:v>2051</c:v>
                      </c:pt>
                      <c:pt idx="367">
                        <c:v>2051</c:v>
                      </c:pt>
                      <c:pt idx="368">
                        <c:v>2051</c:v>
                      </c:pt>
                      <c:pt idx="369">
                        <c:v>2051</c:v>
                      </c:pt>
                      <c:pt idx="370">
                        <c:v>2051</c:v>
                      </c:pt>
                      <c:pt idx="371">
                        <c:v>2052</c:v>
                      </c:pt>
                      <c:pt idx="372">
                        <c:v>2052</c:v>
                      </c:pt>
                      <c:pt idx="373">
                        <c:v>2052</c:v>
                      </c:pt>
                      <c:pt idx="374">
                        <c:v>2052</c:v>
                      </c:pt>
                      <c:pt idx="375">
                        <c:v>2052</c:v>
                      </c:pt>
                      <c:pt idx="376">
                        <c:v>2052</c:v>
                      </c:pt>
                      <c:pt idx="377">
                        <c:v>2052</c:v>
                      </c:pt>
                      <c:pt idx="378">
                        <c:v>2052</c:v>
                      </c:pt>
                      <c:pt idx="379">
                        <c:v>2052</c:v>
                      </c:pt>
                      <c:pt idx="380">
                        <c:v>2052</c:v>
                      </c:pt>
                      <c:pt idx="381">
                        <c:v>2052</c:v>
                      </c:pt>
                      <c:pt idx="382">
                        <c:v>2052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DDFD-4C89-B9CB-A5E1E2011CAC}"/>
                  </c:ext>
                </c:extLst>
              </c15:ser>
            </c15:filteredLineSeries>
          </c:ext>
        </c:extLst>
      </c:lineChart>
      <c:catAx>
        <c:axId val="1943552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3554943"/>
        <c:crosses val="autoZero"/>
        <c:auto val="1"/>
        <c:lblAlgn val="ctr"/>
        <c:lblOffset val="100"/>
        <c:noMultiLvlLbl val="0"/>
      </c:catAx>
      <c:valAx>
        <c:axId val="1943554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35520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Glendale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Sheet1!$B$1</c:f>
              <c:strCache>
                <c:ptCount val="1"/>
                <c:pt idx="0">
                  <c:v>Total Capacity kW capped KU_new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Sheet1!$A:$A</c15:sqref>
                  </c15:fullRef>
                </c:ext>
              </c:extLst>
              <c:f>Sheet1!$A$2:$A$1048576</c:f>
              <c:strCache>
                <c:ptCount val="372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2022</c:v>
                </c:pt>
                <c:pt idx="11">
                  <c:v>2022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2023</c:v>
                </c:pt>
                <c:pt idx="23">
                  <c:v>2023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2024</c:v>
                </c:pt>
                <c:pt idx="35">
                  <c:v>2024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  <c:pt idx="46">
                  <c:v>2025</c:v>
                </c:pt>
                <c:pt idx="47">
                  <c:v>2025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2026</c:v>
                </c:pt>
                <c:pt idx="58">
                  <c:v>2026</c:v>
                </c:pt>
                <c:pt idx="59">
                  <c:v>2026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2027</c:v>
                </c:pt>
                <c:pt idx="70">
                  <c:v>2027</c:v>
                </c:pt>
                <c:pt idx="71">
                  <c:v>2027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2028</c:v>
                </c:pt>
                <c:pt idx="82">
                  <c:v>2028</c:v>
                </c:pt>
                <c:pt idx="83">
                  <c:v>2028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2029</c:v>
                </c:pt>
                <c:pt idx="94">
                  <c:v>2029</c:v>
                </c:pt>
                <c:pt idx="95">
                  <c:v>2029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2030</c:v>
                </c:pt>
                <c:pt idx="106">
                  <c:v>2030</c:v>
                </c:pt>
                <c:pt idx="107">
                  <c:v>2030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2031</c:v>
                </c:pt>
                <c:pt idx="118">
                  <c:v>2031</c:v>
                </c:pt>
                <c:pt idx="119">
                  <c:v>2031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2032</c:v>
                </c:pt>
                <c:pt idx="130">
                  <c:v>2032</c:v>
                </c:pt>
                <c:pt idx="131">
                  <c:v>2032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2033</c:v>
                </c:pt>
                <c:pt idx="142">
                  <c:v>2033</c:v>
                </c:pt>
                <c:pt idx="143">
                  <c:v>2033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2034</c:v>
                </c:pt>
                <c:pt idx="154">
                  <c:v>2034</c:v>
                </c:pt>
                <c:pt idx="155">
                  <c:v>2034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2035</c:v>
                </c:pt>
                <c:pt idx="166">
                  <c:v>2035</c:v>
                </c:pt>
                <c:pt idx="167">
                  <c:v>2035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2036</c:v>
                </c:pt>
                <c:pt idx="178">
                  <c:v>2036</c:v>
                </c:pt>
                <c:pt idx="179">
                  <c:v>2036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2037</c:v>
                </c:pt>
                <c:pt idx="190">
                  <c:v>2037</c:v>
                </c:pt>
                <c:pt idx="191">
                  <c:v>2037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2038</c:v>
                </c:pt>
                <c:pt idx="202">
                  <c:v>2038</c:v>
                </c:pt>
                <c:pt idx="203">
                  <c:v>2038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2039</c:v>
                </c:pt>
                <c:pt idx="214">
                  <c:v>2039</c:v>
                </c:pt>
                <c:pt idx="215">
                  <c:v>2039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2040</c:v>
                </c:pt>
                <c:pt idx="226">
                  <c:v>2040</c:v>
                </c:pt>
                <c:pt idx="227">
                  <c:v>2040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2041</c:v>
                </c:pt>
                <c:pt idx="238">
                  <c:v>2041</c:v>
                </c:pt>
                <c:pt idx="239">
                  <c:v>2041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2042</c:v>
                </c:pt>
                <c:pt idx="250">
                  <c:v>2042</c:v>
                </c:pt>
                <c:pt idx="251">
                  <c:v>2042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2043</c:v>
                </c:pt>
                <c:pt idx="262">
                  <c:v>2043</c:v>
                </c:pt>
                <c:pt idx="263">
                  <c:v>2043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2044</c:v>
                </c:pt>
                <c:pt idx="274">
                  <c:v>2044</c:v>
                </c:pt>
                <c:pt idx="275">
                  <c:v>2044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2045</c:v>
                </c:pt>
                <c:pt idx="286">
                  <c:v>2045</c:v>
                </c:pt>
                <c:pt idx="287">
                  <c:v>2045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2046</c:v>
                </c:pt>
                <c:pt idx="298">
                  <c:v>2046</c:v>
                </c:pt>
                <c:pt idx="299">
                  <c:v>2046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2047</c:v>
                </c:pt>
                <c:pt idx="310">
                  <c:v>2047</c:v>
                </c:pt>
                <c:pt idx="311">
                  <c:v>2047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2048</c:v>
                </c:pt>
                <c:pt idx="322">
                  <c:v>2048</c:v>
                </c:pt>
                <c:pt idx="323">
                  <c:v>2048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2049</c:v>
                </c:pt>
                <c:pt idx="334">
                  <c:v>2049</c:v>
                </c:pt>
                <c:pt idx="335">
                  <c:v>2049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2050</c:v>
                </c:pt>
                <c:pt idx="346">
                  <c:v>2050</c:v>
                </c:pt>
                <c:pt idx="347">
                  <c:v>2050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2051</c:v>
                </c:pt>
                <c:pt idx="358">
                  <c:v>2051</c:v>
                </c:pt>
                <c:pt idx="359">
                  <c:v>2051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2052</c:v>
                </c:pt>
                <c:pt idx="370">
                  <c:v>2052</c:v>
                </c:pt>
                <c:pt idx="371">
                  <c:v>2052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Sheet1!$B$2:$B$374</c15:sqref>
                  </c15:fullRef>
                </c:ext>
              </c:extLst>
              <c:f>Sheet1!$B$3:$B$374</c:f>
              <c:numCache>
                <c:formatCode>General</c:formatCode>
                <c:ptCount val="372"/>
                <c:pt idx="0">
                  <c:v>11682.502999999995</c:v>
                </c:pt>
                <c:pt idx="1">
                  <c:v>11945.152999999998</c:v>
                </c:pt>
                <c:pt idx="2">
                  <c:v>12499.088685735205</c:v>
                </c:pt>
                <c:pt idx="3">
                  <c:v>12779.579528719678</c:v>
                </c:pt>
                <c:pt idx="4">
                  <c:v>13403.903136461848</c:v>
                </c:pt>
                <c:pt idx="5">
                  <c:v>14179.57792183848</c:v>
                </c:pt>
                <c:pt idx="6">
                  <c:v>14557.955865924641</c:v>
                </c:pt>
                <c:pt idx="7">
                  <c:v>14870.117669795727</c:v>
                </c:pt>
                <c:pt idx="8">
                  <c:v>15447.144034527128</c:v>
                </c:pt>
                <c:pt idx="9">
                  <c:v>15853.900324419752</c:v>
                </c:pt>
                <c:pt idx="10">
                  <c:v>16326.872754527454</c:v>
                </c:pt>
                <c:pt idx="11">
                  <c:v>16328.3142725939</c:v>
                </c:pt>
                <c:pt idx="12">
                  <c:v>16329.75620599271</c:v>
                </c:pt>
                <c:pt idx="13">
                  <c:v>16331.058954536271</c:v>
                </c:pt>
                <c:pt idx="14">
                  <c:v>16332.501678737006</c:v>
                </c:pt>
                <c:pt idx="15">
                  <c:v>16333.898259228772</c:v>
                </c:pt>
                <c:pt idx="16">
                  <c:v>16335.341801494265</c:v>
                </c:pt>
                <c:pt idx="17">
                  <c:v>16336.739173886031</c:v>
                </c:pt>
                <c:pt idx="18">
                  <c:v>16338.183534680151</c:v>
                </c:pt>
                <c:pt idx="19">
                  <c:v>16479.957374952657</c:v>
                </c:pt>
                <c:pt idx="20">
                  <c:v>16711.344306278581</c:v>
                </c:pt>
                <c:pt idx="21">
                  <c:v>16920.976356131785</c:v>
                </c:pt>
                <c:pt idx="22">
                  <c:v>17179.002792458712</c:v>
                </c:pt>
                <c:pt idx="23">
                  <c:v>17180.689827520971</c:v>
                </c:pt>
                <c:pt idx="24">
                  <c:v>17204.920527545855</c:v>
                </c:pt>
                <c:pt idx="25">
                  <c:v>17483.99798019007</c:v>
                </c:pt>
                <c:pt idx="26">
                  <c:v>17737.568500295445</c:v>
                </c:pt>
                <c:pt idx="27">
                  <c:v>18050.582414201624</c:v>
                </c:pt>
                <c:pt idx="28">
                  <c:v>18383.952200602158</c:v>
                </c:pt>
                <c:pt idx="29">
                  <c:v>18687.301787050685</c:v>
                </c:pt>
                <c:pt idx="30">
                  <c:v>19062.756750671932</c:v>
                </c:pt>
                <c:pt idx="31">
                  <c:v>19463.512769535326</c:v>
                </c:pt>
                <c:pt idx="32">
                  <c:v>19891.569173447773</c:v>
                </c:pt>
                <c:pt idx="33">
                  <c:v>20349.359806491688</c:v>
                </c:pt>
                <c:pt idx="34">
                  <c:v>20767.547505049177</c:v>
                </c:pt>
                <c:pt idx="35">
                  <c:v>20770.268477043566</c:v>
                </c:pt>
                <c:pt idx="36">
                  <c:v>20971.157957595908</c:v>
                </c:pt>
                <c:pt idx="37">
                  <c:v>21432.964987437703</c:v>
                </c:pt>
                <c:pt idx="38">
                  <c:v>22008.238993359471</c:v>
                </c:pt>
                <c:pt idx="39">
                  <c:v>22626.220067692251</c:v>
                </c:pt>
                <c:pt idx="40">
                  <c:v>23290.975125770274</c:v>
                </c:pt>
                <c:pt idx="41">
                  <c:v>23901.539226966306</c:v>
                </c:pt>
                <c:pt idx="42">
                  <c:v>24664.669432432773</c:v>
                </c:pt>
                <c:pt idx="43">
                  <c:v>25487.920924801325</c:v>
                </c:pt>
                <c:pt idx="44">
                  <c:v>26376.872792158814</c:v>
                </c:pt>
                <c:pt idx="45">
                  <c:v>27196.795639158423</c:v>
                </c:pt>
                <c:pt idx="46">
                  <c:v>28225.422312057952</c:v>
                </c:pt>
                <c:pt idx="47">
                  <c:v>29340.135301808172</c:v>
                </c:pt>
                <c:pt idx="48">
                  <c:v>30549.414738276468</c:v>
                </c:pt>
                <c:pt idx="49">
                  <c:v>31668.746273792432</c:v>
                </c:pt>
                <c:pt idx="50">
                  <c:v>33080.067643015798</c:v>
                </c:pt>
                <c:pt idx="51">
                  <c:v>34389.664420254492</c:v>
                </c:pt>
                <c:pt idx="52">
                  <c:v>36044.048851167747</c:v>
                </c:pt>
                <c:pt idx="53">
                  <c:v>37849.319320042647</c:v>
                </c:pt>
                <c:pt idx="54">
                  <c:v>39822.405184603747</c:v>
                </c:pt>
                <c:pt idx="55">
                  <c:v>41000</c:v>
                </c:pt>
                <c:pt idx="56">
                  <c:v>41000</c:v>
                </c:pt>
                <c:pt idx="57">
                  <c:v>41000</c:v>
                </c:pt>
                <c:pt idx="58">
                  <c:v>41000</c:v>
                </c:pt>
                <c:pt idx="59">
                  <c:v>41000</c:v>
                </c:pt>
                <c:pt idx="60">
                  <c:v>41000</c:v>
                </c:pt>
                <c:pt idx="61">
                  <c:v>41000</c:v>
                </c:pt>
                <c:pt idx="62">
                  <c:v>41000</c:v>
                </c:pt>
                <c:pt idx="63">
                  <c:v>41000</c:v>
                </c:pt>
                <c:pt idx="64">
                  <c:v>41000</c:v>
                </c:pt>
                <c:pt idx="65">
                  <c:v>41000</c:v>
                </c:pt>
                <c:pt idx="66">
                  <c:v>41000</c:v>
                </c:pt>
                <c:pt idx="67">
                  <c:v>41000</c:v>
                </c:pt>
                <c:pt idx="68">
                  <c:v>41000</c:v>
                </c:pt>
                <c:pt idx="69">
                  <c:v>41000</c:v>
                </c:pt>
                <c:pt idx="70">
                  <c:v>41000</c:v>
                </c:pt>
                <c:pt idx="71">
                  <c:v>41000</c:v>
                </c:pt>
                <c:pt idx="72">
                  <c:v>41000</c:v>
                </c:pt>
                <c:pt idx="73">
                  <c:v>41000</c:v>
                </c:pt>
                <c:pt idx="74">
                  <c:v>41000</c:v>
                </c:pt>
                <c:pt idx="75">
                  <c:v>41000</c:v>
                </c:pt>
                <c:pt idx="76">
                  <c:v>41000</c:v>
                </c:pt>
                <c:pt idx="77">
                  <c:v>41000</c:v>
                </c:pt>
                <c:pt idx="78">
                  <c:v>41000</c:v>
                </c:pt>
                <c:pt idx="79">
                  <c:v>41000</c:v>
                </c:pt>
                <c:pt idx="80">
                  <c:v>41000</c:v>
                </c:pt>
                <c:pt idx="81">
                  <c:v>41000</c:v>
                </c:pt>
                <c:pt idx="82">
                  <c:v>41000</c:v>
                </c:pt>
                <c:pt idx="83">
                  <c:v>41000</c:v>
                </c:pt>
                <c:pt idx="84">
                  <c:v>41000</c:v>
                </c:pt>
                <c:pt idx="85">
                  <c:v>41000</c:v>
                </c:pt>
                <c:pt idx="86">
                  <c:v>41000</c:v>
                </c:pt>
                <c:pt idx="87">
                  <c:v>41000</c:v>
                </c:pt>
                <c:pt idx="88">
                  <c:v>41000</c:v>
                </c:pt>
                <c:pt idx="89">
                  <c:v>41000</c:v>
                </c:pt>
                <c:pt idx="90">
                  <c:v>41000</c:v>
                </c:pt>
                <c:pt idx="91">
                  <c:v>41000</c:v>
                </c:pt>
                <c:pt idx="92">
                  <c:v>41000</c:v>
                </c:pt>
                <c:pt idx="93">
                  <c:v>41000</c:v>
                </c:pt>
                <c:pt idx="94">
                  <c:v>41000</c:v>
                </c:pt>
                <c:pt idx="95">
                  <c:v>41000</c:v>
                </c:pt>
                <c:pt idx="96">
                  <c:v>41000</c:v>
                </c:pt>
                <c:pt idx="97">
                  <c:v>41000</c:v>
                </c:pt>
                <c:pt idx="98">
                  <c:v>41000</c:v>
                </c:pt>
                <c:pt idx="99">
                  <c:v>41000</c:v>
                </c:pt>
                <c:pt idx="100">
                  <c:v>41000</c:v>
                </c:pt>
                <c:pt idx="101">
                  <c:v>41000</c:v>
                </c:pt>
                <c:pt idx="102">
                  <c:v>41000</c:v>
                </c:pt>
                <c:pt idx="103">
                  <c:v>41000</c:v>
                </c:pt>
                <c:pt idx="104">
                  <c:v>41000</c:v>
                </c:pt>
                <c:pt idx="105">
                  <c:v>41000</c:v>
                </c:pt>
                <c:pt idx="106">
                  <c:v>41000</c:v>
                </c:pt>
                <c:pt idx="107">
                  <c:v>41000</c:v>
                </c:pt>
                <c:pt idx="108">
                  <c:v>41000</c:v>
                </c:pt>
                <c:pt idx="109">
                  <c:v>41000</c:v>
                </c:pt>
                <c:pt idx="110">
                  <c:v>41000</c:v>
                </c:pt>
                <c:pt idx="111">
                  <c:v>41000</c:v>
                </c:pt>
                <c:pt idx="112">
                  <c:v>41000</c:v>
                </c:pt>
                <c:pt idx="113">
                  <c:v>41000</c:v>
                </c:pt>
                <c:pt idx="114">
                  <c:v>41000</c:v>
                </c:pt>
                <c:pt idx="115">
                  <c:v>41000</c:v>
                </c:pt>
                <c:pt idx="116">
                  <c:v>41000</c:v>
                </c:pt>
                <c:pt idx="117">
                  <c:v>41000</c:v>
                </c:pt>
                <c:pt idx="118">
                  <c:v>41000</c:v>
                </c:pt>
                <c:pt idx="119">
                  <c:v>41000</c:v>
                </c:pt>
                <c:pt idx="120">
                  <c:v>41000</c:v>
                </c:pt>
                <c:pt idx="121">
                  <c:v>41000</c:v>
                </c:pt>
                <c:pt idx="122">
                  <c:v>41000</c:v>
                </c:pt>
                <c:pt idx="123">
                  <c:v>41000</c:v>
                </c:pt>
                <c:pt idx="124">
                  <c:v>41000</c:v>
                </c:pt>
                <c:pt idx="125">
                  <c:v>41000</c:v>
                </c:pt>
                <c:pt idx="126">
                  <c:v>41000</c:v>
                </c:pt>
                <c:pt idx="127">
                  <c:v>41000</c:v>
                </c:pt>
                <c:pt idx="128">
                  <c:v>41000</c:v>
                </c:pt>
                <c:pt idx="129">
                  <c:v>41000</c:v>
                </c:pt>
                <c:pt idx="130">
                  <c:v>41000</c:v>
                </c:pt>
                <c:pt idx="131">
                  <c:v>41000</c:v>
                </c:pt>
                <c:pt idx="132">
                  <c:v>41000</c:v>
                </c:pt>
                <c:pt idx="133">
                  <c:v>41000</c:v>
                </c:pt>
                <c:pt idx="134">
                  <c:v>41000</c:v>
                </c:pt>
                <c:pt idx="135">
                  <c:v>41000</c:v>
                </c:pt>
                <c:pt idx="136">
                  <c:v>41000</c:v>
                </c:pt>
                <c:pt idx="137">
                  <c:v>41000</c:v>
                </c:pt>
                <c:pt idx="138">
                  <c:v>41000</c:v>
                </c:pt>
                <c:pt idx="139">
                  <c:v>41000</c:v>
                </c:pt>
                <c:pt idx="140">
                  <c:v>41000</c:v>
                </c:pt>
                <c:pt idx="141">
                  <c:v>41000</c:v>
                </c:pt>
                <c:pt idx="142">
                  <c:v>41000</c:v>
                </c:pt>
                <c:pt idx="143">
                  <c:v>41000</c:v>
                </c:pt>
                <c:pt idx="144">
                  <c:v>41000</c:v>
                </c:pt>
                <c:pt idx="145">
                  <c:v>41000</c:v>
                </c:pt>
                <c:pt idx="146">
                  <c:v>41000</c:v>
                </c:pt>
                <c:pt idx="147">
                  <c:v>41000</c:v>
                </c:pt>
                <c:pt idx="148">
                  <c:v>41000</c:v>
                </c:pt>
                <c:pt idx="149">
                  <c:v>41000</c:v>
                </c:pt>
                <c:pt idx="150">
                  <c:v>41000</c:v>
                </c:pt>
                <c:pt idx="151">
                  <c:v>41000</c:v>
                </c:pt>
                <c:pt idx="152">
                  <c:v>41000</c:v>
                </c:pt>
                <c:pt idx="153">
                  <c:v>41000</c:v>
                </c:pt>
                <c:pt idx="154">
                  <c:v>41000</c:v>
                </c:pt>
                <c:pt idx="155">
                  <c:v>41000</c:v>
                </c:pt>
                <c:pt idx="156">
                  <c:v>41000</c:v>
                </c:pt>
                <c:pt idx="157">
                  <c:v>41000</c:v>
                </c:pt>
                <c:pt idx="158">
                  <c:v>41000</c:v>
                </c:pt>
                <c:pt idx="159">
                  <c:v>41000</c:v>
                </c:pt>
                <c:pt idx="160">
                  <c:v>41000</c:v>
                </c:pt>
                <c:pt idx="161">
                  <c:v>41000</c:v>
                </c:pt>
                <c:pt idx="162">
                  <c:v>41000</c:v>
                </c:pt>
                <c:pt idx="163">
                  <c:v>41000</c:v>
                </c:pt>
                <c:pt idx="164">
                  <c:v>41000</c:v>
                </c:pt>
                <c:pt idx="165">
                  <c:v>41000</c:v>
                </c:pt>
                <c:pt idx="166">
                  <c:v>41000</c:v>
                </c:pt>
                <c:pt idx="167">
                  <c:v>41000</c:v>
                </c:pt>
                <c:pt idx="168">
                  <c:v>41000</c:v>
                </c:pt>
                <c:pt idx="169">
                  <c:v>41000</c:v>
                </c:pt>
                <c:pt idx="170">
                  <c:v>41000</c:v>
                </c:pt>
                <c:pt idx="171">
                  <c:v>41000</c:v>
                </c:pt>
                <c:pt idx="172">
                  <c:v>41000</c:v>
                </c:pt>
                <c:pt idx="173">
                  <c:v>41000</c:v>
                </c:pt>
                <c:pt idx="174">
                  <c:v>41000</c:v>
                </c:pt>
                <c:pt idx="175">
                  <c:v>41000</c:v>
                </c:pt>
                <c:pt idx="176">
                  <c:v>41000</c:v>
                </c:pt>
                <c:pt idx="177">
                  <c:v>41000</c:v>
                </c:pt>
                <c:pt idx="178">
                  <c:v>41000</c:v>
                </c:pt>
                <c:pt idx="179">
                  <c:v>41000</c:v>
                </c:pt>
                <c:pt idx="180">
                  <c:v>41000</c:v>
                </c:pt>
                <c:pt idx="181">
                  <c:v>41000</c:v>
                </c:pt>
                <c:pt idx="182">
                  <c:v>41000</c:v>
                </c:pt>
                <c:pt idx="183">
                  <c:v>41000</c:v>
                </c:pt>
                <c:pt idx="184">
                  <c:v>41000</c:v>
                </c:pt>
                <c:pt idx="185">
                  <c:v>41000</c:v>
                </c:pt>
                <c:pt idx="186">
                  <c:v>41000</c:v>
                </c:pt>
                <c:pt idx="187">
                  <c:v>41000</c:v>
                </c:pt>
                <c:pt idx="188">
                  <c:v>41000</c:v>
                </c:pt>
                <c:pt idx="189">
                  <c:v>41000</c:v>
                </c:pt>
                <c:pt idx="190">
                  <c:v>41000</c:v>
                </c:pt>
                <c:pt idx="191">
                  <c:v>41000</c:v>
                </c:pt>
                <c:pt idx="192">
                  <c:v>41000</c:v>
                </c:pt>
                <c:pt idx="193">
                  <c:v>41000</c:v>
                </c:pt>
                <c:pt idx="194">
                  <c:v>41000</c:v>
                </c:pt>
                <c:pt idx="195">
                  <c:v>41000</c:v>
                </c:pt>
                <c:pt idx="196">
                  <c:v>41000</c:v>
                </c:pt>
                <c:pt idx="197">
                  <c:v>41000</c:v>
                </c:pt>
                <c:pt idx="198">
                  <c:v>41000</c:v>
                </c:pt>
                <c:pt idx="199">
                  <c:v>41000</c:v>
                </c:pt>
                <c:pt idx="200">
                  <c:v>41000</c:v>
                </c:pt>
                <c:pt idx="201">
                  <c:v>41000</c:v>
                </c:pt>
                <c:pt idx="202">
                  <c:v>41000</c:v>
                </c:pt>
                <c:pt idx="203">
                  <c:v>41000</c:v>
                </c:pt>
                <c:pt idx="204">
                  <c:v>41000</c:v>
                </c:pt>
                <c:pt idx="205">
                  <c:v>41000</c:v>
                </c:pt>
                <c:pt idx="206">
                  <c:v>41000</c:v>
                </c:pt>
                <c:pt idx="207">
                  <c:v>41000</c:v>
                </c:pt>
                <c:pt idx="208">
                  <c:v>41000</c:v>
                </c:pt>
                <c:pt idx="209">
                  <c:v>41000</c:v>
                </c:pt>
                <c:pt idx="210">
                  <c:v>41000</c:v>
                </c:pt>
                <c:pt idx="211">
                  <c:v>41000</c:v>
                </c:pt>
                <c:pt idx="212">
                  <c:v>41000</c:v>
                </c:pt>
                <c:pt idx="213">
                  <c:v>41000</c:v>
                </c:pt>
                <c:pt idx="214">
                  <c:v>41000</c:v>
                </c:pt>
                <c:pt idx="215">
                  <c:v>41000</c:v>
                </c:pt>
                <c:pt idx="216">
                  <c:v>41000</c:v>
                </c:pt>
                <c:pt idx="217">
                  <c:v>41000</c:v>
                </c:pt>
                <c:pt idx="218">
                  <c:v>41000</c:v>
                </c:pt>
                <c:pt idx="219">
                  <c:v>41000</c:v>
                </c:pt>
                <c:pt idx="220">
                  <c:v>41000</c:v>
                </c:pt>
                <c:pt idx="221">
                  <c:v>41000</c:v>
                </c:pt>
                <c:pt idx="222">
                  <c:v>41000</c:v>
                </c:pt>
                <c:pt idx="223">
                  <c:v>41000</c:v>
                </c:pt>
                <c:pt idx="224">
                  <c:v>41000</c:v>
                </c:pt>
                <c:pt idx="225">
                  <c:v>41000</c:v>
                </c:pt>
                <c:pt idx="226">
                  <c:v>41000</c:v>
                </c:pt>
                <c:pt idx="227">
                  <c:v>41000</c:v>
                </c:pt>
                <c:pt idx="228">
                  <c:v>41000</c:v>
                </c:pt>
                <c:pt idx="229">
                  <c:v>41000</c:v>
                </c:pt>
                <c:pt idx="230">
                  <c:v>41000</c:v>
                </c:pt>
                <c:pt idx="231">
                  <c:v>41000</c:v>
                </c:pt>
                <c:pt idx="232">
                  <c:v>41000</c:v>
                </c:pt>
                <c:pt idx="233">
                  <c:v>41000</c:v>
                </c:pt>
                <c:pt idx="234">
                  <c:v>41000</c:v>
                </c:pt>
                <c:pt idx="235">
                  <c:v>41000</c:v>
                </c:pt>
                <c:pt idx="236">
                  <c:v>41000</c:v>
                </c:pt>
                <c:pt idx="237">
                  <c:v>41000</c:v>
                </c:pt>
                <c:pt idx="238">
                  <c:v>41000</c:v>
                </c:pt>
                <c:pt idx="239">
                  <c:v>41000</c:v>
                </c:pt>
                <c:pt idx="240">
                  <c:v>41000</c:v>
                </c:pt>
                <c:pt idx="241">
                  <c:v>41000</c:v>
                </c:pt>
                <c:pt idx="242">
                  <c:v>41000</c:v>
                </c:pt>
                <c:pt idx="243">
                  <c:v>41000</c:v>
                </c:pt>
                <c:pt idx="244">
                  <c:v>41000</c:v>
                </c:pt>
                <c:pt idx="245">
                  <c:v>41000</c:v>
                </c:pt>
                <c:pt idx="246">
                  <c:v>41000</c:v>
                </c:pt>
                <c:pt idx="247">
                  <c:v>41000</c:v>
                </c:pt>
                <c:pt idx="248">
                  <c:v>41000</c:v>
                </c:pt>
                <c:pt idx="249">
                  <c:v>41000</c:v>
                </c:pt>
                <c:pt idx="250">
                  <c:v>41000</c:v>
                </c:pt>
                <c:pt idx="251">
                  <c:v>41000</c:v>
                </c:pt>
                <c:pt idx="252">
                  <c:v>41000</c:v>
                </c:pt>
                <c:pt idx="253">
                  <c:v>41000</c:v>
                </c:pt>
                <c:pt idx="254">
                  <c:v>41000</c:v>
                </c:pt>
                <c:pt idx="255">
                  <c:v>41000</c:v>
                </c:pt>
                <c:pt idx="256">
                  <c:v>41000</c:v>
                </c:pt>
                <c:pt idx="257">
                  <c:v>41000</c:v>
                </c:pt>
                <c:pt idx="258">
                  <c:v>41000</c:v>
                </c:pt>
                <c:pt idx="259">
                  <c:v>41000</c:v>
                </c:pt>
                <c:pt idx="260">
                  <c:v>41000</c:v>
                </c:pt>
                <c:pt idx="261">
                  <c:v>41000</c:v>
                </c:pt>
                <c:pt idx="262">
                  <c:v>41000</c:v>
                </c:pt>
                <c:pt idx="263">
                  <c:v>41000</c:v>
                </c:pt>
                <c:pt idx="264">
                  <c:v>41000</c:v>
                </c:pt>
                <c:pt idx="265">
                  <c:v>41000</c:v>
                </c:pt>
                <c:pt idx="266">
                  <c:v>41000</c:v>
                </c:pt>
                <c:pt idx="267">
                  <c:v>41000</c:v>
                </c:pt>
                <c:pt idx="268">
                  <c:v>41000</c:v>
                </c:pt>
                <c:pt idx="269">
                  <c:v>41000</c:v>
                </c:pt>
                <c:pt idx="270">
                  <c:v>41000</c:v>
                </c:pt>
                <c:pt idx="271">
                  <c:v>41000</c:v>
                </c:pt>
                <c:pt idx="272">
                  <c:v>41000</c:v>
                </c:pt>
                <c:pt idx="273">
                  <c:v>41000</c:v>
                </c:pt>
                <c:pt idx="274">
                  <c:v>41000</c:v>
                </c:pt>
                <c:pt idx="275">
                  <c:v>41000</c:v>
                </c:pt>
                <c:pt idx="276">
                  <c:v>41000</c:v>
                </c:pt>
                <c:pt idx="277">
                  <c:v>41000</c:v>
                </c:pt>
                <c:pt idx="278">
                  <c:v>41000</c:v>
                </c:pt>
                <c:pt idx="279">
                  <c:v>41000</c:v>
                </c:pt>
                <c:pt idx="280">
                  <c:v>41000</c:v>
                </c:pt>
                <c:pt idx="281">
                  <c:v>41000</c:v>
                </c:pt>
                <c:pt idx="282">
                  <c:v>41000</c:v>
                </c:pt>
                <c:pt idx="283">
                  <c:v>41000</c:v>
                </c:pt>
                <c:pt idx="284">
                  <c:v>41000</c:v>
                </c:pt>
                <c:pt idx="285">
                  <c:v>41000</c:v>
                </c:pt>
                <c:pt idx="286">
                  <c:v>41000</c:v>
                </c:pt>
                <c:pt idx="287">
                  <c:v>41000</c:v>
                </c:pt>
                <c:pt idx="288">
                  <c:v>41000</c:v>
                </c:pt>
                <c:pt idx="289">
                  <c:v>41000</c:v>
                </c:pt>
                <c:pt idx="290">
                  <c:v>41000</c:v>
                </c:pt>
                <c:pt idx="291">
                  <c:v>41000</c:v>
                </c:pt>
                <c:pt idx="292">
                  <c:v>41000</c:v>
                </c:pt>
                <c:pt idx="293">
                  <c:v>41000</c:v>
                </c:pt>
                <c:pt idx="294">
                  <c:v>41000</c:v>
                </c:pt>
                <c:pt idx="295">
                  <c:v>41000</c:v>
                </c:pt>
                <c:pt idx="296">
                  <c:v>41000</c:v>
                </c:pt>
                <c:pt idx="297">
                  <c:v>41000</c:v>
                </c:pt>
                <c:pt idx="298">
                  <c:v>41000</c:v>
                </c:pt>
                <c:pt idx="299">
                  <c:v>41000</c:v>
                </c:pt>
                <c:pt idx="300">
                  <c:v>41000</c:v>
                </c:pt>
                <c:pt idx="301">
                  <c:v>41000</c:v>
                </c:pt>
                <c:pt idx="302">
                  <c:v>41000</c:v>
                </c:pt>
                <c:pt idx="303">
                  <c:v>41000</c:v>
                </c:pt>
                <c:pt idx="304">
                  <c:v>41000</c:v>
                </c:pt>
                <c:pt idx="305">
                  <c:v>41000</c:v>
                </c:pt>
                <c:pt idx="306">
                  <c:v>41000</c:v>
                </c:pt>
                <c:pt idx="307">
                  <c:v>41000</c:v>
                </c:pt>
                <c:pt idx="308">
                  <c:v>41000</c:v>
                </c:pt>
                <c:pt idx="309">
                  <c:v>41000</c:v>
                </c:pt>
                <c:pt idx="310">
                  <c:v>41000</c:v>
                </c:pt>
                <c:pt idx="311">
                  <c:v>41000</c:v>
                </c:pt>
                <c:pt idx="312">
                  <c:v>41000</c:v>
                </c:pt>
                <c:pt idx="313">
                  <c:v>41000</c:v>
                </c:pt>
                <c:pt idx="314">
                  <c:v>41000</c:v>
                </c:pt>
                <c:pt idx="315">
                  <c:v>41000</c:v>
                </c:pt>
                <c:pt idx="316">
                  <c:v>41000</c:v>
                </c:pt>
                <c:pt idx="317">
                  <c:v>41000</c:v>
                </c:pt>
                <c:pt idx="318">
                  <c:v>41000</c:v>
                </c:pt>
                <c:pt idx="319">
                  <c:v>41000</c:v>
                </c:pt>
                <c:pt idx="320">
                  <c:v>41000</c:v>
                </c:pt>
                <c:pt idx="321">
                  <c:v>41000</c:v>
                </c:pt>
                <c:pt idx="322">
                  <c:v>41000</c:v>
                </c:pt>
                <c:pt idx="323">
                  <c:v>41000</c:v>
                </c:pt>
                <c:pt idx="324">
                  <c:v>41000</c:v>
                </c:pt>
                <c:pt idx="325">
                  <c:v>41000</c:v>
                </c:pt>
                <c:pt idx="326">
                  <c:v>41000</c:v>
                </c:pt>
                <c:pt idx="327">
                  <c:v>41000</c:v>
                </c:pt>
                <c:pt idx="328">
                  <c:v>41000</c:v>
                </c:pt>
                <c:pt idx="329">
                  <c:v>41000</c:v>
                </c:pt>
                <c:pt idx="330">
                  <c:v>41000</c:v>
                </c:pt>
                <c:pt idx="331">
                  <c:v>41000</c:v>
                </c:pt>
                <c:pt idx="332">
                  <c:v>41000</c:v>
                </c:pt>
                <c:pt idx="333">
                  <c:v>41000</c:v>
                </c:pt>
                <c:pt idx="334">
                  <c:v>41000</c:v>
                </c:pt>
                <c:pt idx="335">
                  <c:v>41000</c:v>
                </c:pt>
                <c:pt idx="336">
                  <c:v>41000</c:v>
                </c:pt>
                <c:pt idx="337">
                  <c:v>41000</c:v>
                </c:pt>
                <c:pt idx="338">
                  <c:v>41000</c:v>
                </c:pt>
                <c:pt idx="339">
                  <c:v>41000</c:v>
                </c:pt>
                <c:pt idx="340">
                  <c:v>41000</c:v>
                </c:pt>
                <c:pt idx="341">
                  <c:v>41000</c:v>
                </c:pt>
                <c:pt idx="342">
                  <c:v>41000</c:v>
                </c:pt>
                <c:pt idx="343">
                  <c:v>41000</c:v>
                </c:pt>
                <c:pt idx="344">
                  <c:v>41000</c:v>
                </c:pt>
                <c:pt idx="345">
                  <c:v>41000</c:v>
                </c:pt>
                <c:pt idx="346">
                  <c:v>41000</c:v>
                </c:pt>
                <c:pt idx="347">
                  <c:v>41000</c:v>
                </c:pt>
                <c:pt idx="348">
                  <c:v>41000</c:v>
                </c:pt>
                <c:pt idx="349">
                  <c:v>41000</c:v>
                </c:pt>
                <c:pt idx="350">
                  <c:v>41000</c:v>
                </c:pt>
                <c:pt idx="351">
                  <c:v>41000</c:v>
                </c:pt>
                <c:pt idx="352">
                  <c:v>41000</c:v>
                </c:pt>
                <c:pt idx="353">
                  <c:v>41000</c:v>
                </c:pt>
                <c:pt idx="354">
                  <c:v>41000</c:v>
                </c:pt>
                <c:pt idx="355">
                  <c:v>41000</c:v>
                </c:pt>
                <c:pt idx="356">
                  <c:v>41000</c:v>
                </c:pt>
                <c:pt idx="357">
                  <c:v>41000</c:v>
                </c:pt>
                <c:pt idx="358">
                  <c:v>41000</c:v>
                </c:pt>
                <c:pt idx="359">
                  <c:v>41000</c:v>
                </c:pt>
                <c:pt idx="360">
                  <c:v>41000</c:v>
                </c:pt>
                <c:pt idx="361">
                  <c:v>41000</c:v>
                </c:pt>
                <c:pt idx="362">
                  <c:v>41000</c:v>
                </c:pt>
                <c:pt idx="363">
                  <c:v>41000</c:v>
                </c:pt>
                <c:pt idx="364">
                  <c:v>41000</c:v>
                </c:pt>
                <c:pt idx="365">
                  <c:v>41000</c:v>
                </c:pt>
                <c:pt idx="366">
                  <c:v>41000</c:v>
                </c:pt>
                <c:pt idx="367">
                  <c:v>41000</c:v>
                </c:pt>
                <c:pt idx="368">
                  <c:v>41000</c:v>
                </c:pt>
                <c:pt idx="369">
                  <c:v>41000</c:v>
                </c:pt>
                <c:pt idx="370">
                  <c:v>41000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C5-4FE7-BB2D-9B6C1FA6FCB2}"/>
            </c:ext>
          </c:extLst>
        </c:ser>
        <c:ser>
          <c:idx val="2"/>
          <c:order val="2"/>
          <c:tx>
            <c:strRef>
              <c:f>Sheet1!$C$1</c:f>
              <c:strCache>
                <c:ptCount val="1"/>
                <c:pt idx="0">
                  <c:v>Total Capacity kW capped KU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Sheet1!$A:$A</c15:sqref>
                  </c15:fullRef>
                </c:ext>
              </c:extLst>
              <c:f>Sheet1!$A$2:$A$1048576</c:f>
              <c:strCache>
                <c:ptCount val="372"/>
                <c:pt idx="0">
                  <c:v>2022</c:v>
                </c:pt>
                <c:pt idx="1">
                  <c:v>2022</c:v>
                </c:pt>
                <c:pt idx="2">
                  <c:v>2022</c:v>
                </c:pt>
                <c:pt idx="3">
                  <c:v>2022</c:v>
                </c:pt>
                <c:pt idx="4">
                  <c:v>2022</c:v>
                </c:pt>
                <c:pt idx="5">
                  <c:v>2022</c:v>
                </c:pt>
                <c:pt idx="6">
                  <c:v>2022</c:v>
                </c:pt>
                <c:pt idx="7">
                  <c:v>2022</c:v>
                </c:pt>
                <c:pt idx="8">
                  <c:v>2022</c:v>
                </c:pt>
                <c:pt idx="9">
                  <c:v>2022</c:v>
                </c:pt>
                <c:pt idx="10">
                  <c:v>2022</c:v>
                </c:pt>
                <c:pt idx="11">
                  <c:v>2022</c:v>
                </c:pt>
                <c:pt idx="12">
                  <c:v>2023</c:v>
                </c:pt>
                <c:pt idx="13">
                  <c:v>2023</c:v>
                </c:pt>
                <c:pt idx="14">
                  <c:v>2023</c:v>
                </c:pt>
                <c:pt idx="15">
                  <c:v>2023</c:v>
                </c:pt>
                <c:pt idx="16">
                  <c:v>2023</c:v>
                </c:pt>
                <c:pt idx="17">
                  <c:v>2023</c:v>
                </c:pt>
                <c:pt idx="18">
                  <c:v>2023</c:v>
                </c:pt>
                <c:pt idx="19">
                  <c:v>2023</c:v>
                </c:pt>
                <c:pt idx="20">
                  <c:v>2023</c:v>
                </c:pt>
                <c:pt idx="21">
                  <c:v>2023</c:v>
                </c:pt>
                <c:pt idx="22">
                  <c:v>2023</c:v>
                </c:pt>
                <c:pt idx="23">
                  <c:v>2023</c:v>
                </c:pt>
                <c:pt idx="24">
                  <c:v>2024</c:v>
                </c:pt>
                <c:pt idx="25">
                  <c:v>2024</c:v>
                </c:pt>
                <c:pt idx="26">
                  <c:v>2024</c:v>
                </c:pt>
                <c:pt idx="27">
                  <c:v>2024</c:v>
                </c:pt>
                <c:pt idx="28">
                  <c:v>2024</c:v>
                </c:pt>
                <c:pt idx="29">
                  <c:v>2024</c:v>
                </c:pt>
                <c:pt idx="30">
                  <c:v>2024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2024</c:v>
                </c:pt>
                <c:pt idx="35">
                  <c:v>2024</c:v>
                </c:pt>
                <c:pt idx="36">
                  <c:v>2025</c:v>
                </c:pt>
                <c:pt idx="37">
                  <c:v>2025</c:v>
                </c:pt>
                <c:pt idx="38">
                  <c:v>2025</c:v>
                </c:pt>
                <c:pt idx="39">
                  <c:v>2025</c:v>
                </c:pt>
                <c:pt idx="40">
                  <c:v>2025</c:v>
                </c:pt>
                <c:pt idx="41">
                  <c:v>2025</c:v>
                </c:pt>
                <c:pt idx="42">
                  <c:v>2025</c:v>
                </c:pt>
                <c:pt idx="43">
                  <c:v>2025</c:v>
                </c:pt>
                <c:pt idx="44">
                  <c:v>2025</c:v>
                </c:pt>
                <c:pt idx="45">
                  <c:v>2025</c:v>
                </c:pt>
                <c:pt idx="46">
                  <c:v>2025</c:v>
                </c:pt>
                <c:pt idx="47">
                  <c:v>2025</c:v>
                </c:pt>
                <c:pt idx="48">
                  <c:v>2026</c:v>
                </c:pt>
                <c:pt idx="49">
                  <c:v>2026</c:v>
                </c:pt>
                <c:pt idx="50">
                  <c:v>2026</c:v>
                </c:pt>
                <c:pt idx="51">
                  <c:v>2026</c:v>
                </c:pt>
                <c:pt idx="52">
                  <c:v>2026</c:v>
                </c:pt>
                <c:pt idx="53">
                  <c:v>2026</c:v>
                </c:pt>
                <c:pt idx="54">
                  <c:v>2026</c:v>
                </c:pt>
                <c:pt idx="55">
                  <c:v>2026</c:v>
                </c:pt>
                <c:pt idx="56">
                  <c:v>2026</c:v>
                </c:pt>
                <c:pt idx="57">
                  <c:v>2026</c:v>
                </c:pt>
                <c:pt idx="58">
                  <c:v>2026</c:v>
                </c:pt>
                <c:pt idx="59">
                  <c:v>2026</c:v>
                </c:pt>
                <c:pt idx="60">
                  <c:v>2027</c:v>
                </c:pt>
                <c:pt idx="61">
                  <c:v>2027</c:v>
                </c:pt>
                <c:pt idx="62">
                  <c:v>2027</c:v>
                </c:pt>
                <c:pt idx="63">
                  <c:v>2027</c:v>
                </c:pt>
                <c:pt idx="64">
                  <c:v>2027</c:v>
                </c:pt>
                <c:pt idx="65">
                  <c:v>2027</c:v>
                </c:pt>
                <c:pt idx="66">
                  <c:v>2027</c:v>
                </c:pt>
                <c:pt idx="67">
                  <c:v>2027</c:v>
                </c:pt>
                <c:pt idx="68">
                  <c:v>2027</c:v>
                </c:pt>
                <c:pt idx="69">
                  <c:v>2027</c:v>
                </c:pt>
                <c:pt idx="70">
                  <c:v>2027</c:v>
                </c:pt>
                <c:pt idx="71">
                  <c:v>2027</c:v>
                </c:pt>
                <c:pt idx="72">
                  <c:v>2028</c:v>
                </c:pt>
                <c:pt idx="73">
                  <c:v>2028</c:v>
                </c:pt>
                <c:pt idx="74">
                  <c:v>2028</c:v>
                </c:pt>
                <c:pt idx="75">
                  <c:v>2028</c:v>
                </c:pt>
                <c:pt idx="76">
                  <c:v>2028</c:v>
                </c:pt>
                <c:pt idx="77">
                  <c:v>2028</c:v>
                </c:pt>
                <c:pt idx="78">
                  <c:v>2028</c:v>
                </c:pt>
                <c:pt idx="79">
                  <c:v>2028</c:v>
                </c:pt>
                <c:pt idx="80">
                  <c:v>2028</c:v>
                </c:pt>
                <c:pt idx="81">
                  <c:v>2028</c:v>
                </c:pt>
                <c:pt idx="82">
                  <c:v>2028</c:v>
                </c:pt>
                <c:pt idx="83">
                  <c:v>2028</c:v>
                </c:pt>
                <c:pt idx="84">
                  <c:v>2029</c:v>
                </c:pt>
                <c:pt idx="85">
                  <c:v>2029</c:v>
                </c:pt>
                <c:pt idx="86">
                  <c:v>2029</c:v>
                </c:pt>
                <c:pt idx="87">
                  <c:v>2029</c:v>
                </c:pt>
                <c:pt idx="88">
                  <c:v>2029</c:v>
                </c:pt>
                <c:pt idx="89">
                  <c:v>2029</c:v>
                </c:pt>
                <c:pt idx="90">
                  <c:v>2029</c:v>
                </c:pt>
                <c:pt idx="91">
                  <c:v>2029</c:v>
                </c:pt>
                <c:pt idx="92">
                  <c:v>2029</c:v>
                </c:pt>
                <c:pt idx="93">
                  <c:v>2029</c:v>
                </c:pt>
                <c:pt idx="94">
                  <c:v>2029</c:v>
                </c:pt>
                <c:pt idx="95">
                  <c:v>2029</c:v>
                </c:pt>
                <c:pt idx="96">
                  <c:v>2030</c:v>
                </c:pt>
                <c:pt idx="97">
                  <c:v>2030</c:v>
                </c:pt>
                <c:pt idx="98">
                  <c:v>2030</c:v>
                </c:pt>
                <c:pt idx="99">
                  <c:v>2030</c:v>
                </c:pt>
                <c:pt idx="100">
                  <c:v>2030</c:v>
                </c:pt>
                <c:pt idx="101">
                  <c:v>2030</c:v>
                </c:pt>
                <c:pt idx="102">
                  <c:v>2030</c:v>
                </c:pt>
                <c:pt idx="103">
                  <c:v>2030</c:v>
                </c:pt>
                <c:pt idx="104">
                  <c:v>2030</c:v>
                </c:pt>
                <c:pt idx="105">
                  <c:v>2030</c:v>
                </c:pt>
                <c:pt idx="106">
                  <c:v>2030</c:v>
                </c:pt>
                <c:pt idx="107">
                  <c:v>2030</c:v>
                </c:pt>
                <c:pt idx="108">
                  <c:v>2031</c:v>
                </c:pt>
                <c:pt idx="109">
                  <c:v>2031</c:v>
                </c:pt>
                <c:pt idx="110">
                  <c:v>2031</c:v>
                </c:pt>
                <c:pt idx="111">
                  <c:v>2031</c:v>
                </c:pt>
                <c:pt idx="112">
                  <c:v>2031</c:v>
                </c:pt>
                <c:pt idx="113">
                  <c:v>2031</c:v>
                </c:pt>
                <c:pt idx="114">
                  <c:v>2031</c:v>
                </c:pt>
                <c:pt idx="115">
                  <c:v>2031</c:v>
                </c:pt>
                <c:pt idx="116">
                  <c:v>2031</c:v>
                </c:pt>
                <c:pt idx="117">
                  <c:v>2031</c:v>
                </c:pt>
                <c:pt idx="118">
                  <c:v>2031</c:v>
                </c:pt>
                <c:pt idx="119">
                  <c:v>2031</c:v>
                </c:pt>
                <c:pt idx="120">
                  <c:v>2032</c:v>
                </c:pt>
                <c:pt idx="121">
                  <c:v>2032</c:v>
                </c:pt>
                <c:pt idx="122">
                  <c:v>2032</c:v>
                </c:pt>
                <c:pt idx="123">
                  <c:v>2032</c:v>
                </c:pt>
                <c:pt idx="124">
                  <c:v>2032</c:v>
                </c:pt>
                <c:pt idx="125">
                  <c:v>2032</c:v>
                </c:pt>
                <c:pt idx="126">
                  <c:v>2032</c:v>
                </c:pt>
                <c:pt idx="127">
                  <c:v>2032</c:v>
                </c:pt>
                <c:pt idx="128">
                  <c:v>2032</c:v>
                </c:pt>
                <c:pt idx="129">
                  <c:v>2032</c:v>
                </c:pt>
                <c:pt idx="130">
                  <c:v>2032</c:v>
                </c:pt>
                <c:pt idx="131">
                  <c:v>2032</c:v>
                </c:pt>
                <c:pt idx="132">
                  <c:v>2033</c:v>
                </c:pt>
                <c:pt idx="133">
                  <c:v>2033</c:v>
                </c:pt>
                <c:pt idx="134">
                  <c:v>2033</c:v>
                </c:pt>
                <c:pt idx="135">
                  <c:v>2033</c:v>
                </c:pt>
                <c:pt idx="136">
                  <c:v>2033</c:v>
                </c:pt>
                <c:pt idx="137">
                  <c:v>2033</c:v>
                </c:pt>
                <c:pt idx="138">
                  <c:v>2033</c:v>
                </c:pt>
                <c:pt idx="139">
                  <c:v>2033</c:v>
                </c:pt>
                <c:pt idx="140">
                  <c:v>2033</c:v>
                </c:pt>
                <c:pt idx="141">
                  <c:v>2033</c:v>
                </c:pt>
                <c:pt idx="142">
                  <c:v>2033</c:v>
                </c:pt>
                <c:pt idx="143">
                  <c:v>2033</c:v>
                </c:pt>
                <c:pt idx="144">
                  <c:v>2034</c:v>
                </c:pt>
                <c:pt idx="145">
                  <c:v>2034</c:v>
                </c:pt>
                <c:pt idx="146">
                  <c:v>2034</c:v>
                </c:pt>
                <c:pt idx="147">
                  <c:v>2034</c:v>
                </c:pt>
                <c:pt idx="148">
                  <c:v>2034</c:v>
                </c:pt>
                <c:pt idx="149">
                  <c:v>2034</c:v>
                </c:pt>
                <c:pt idx="150">
                  <c:v>2034</c:v>
                </c:pt>
                <c:pt idx="151">
                  <c:v>2034</c:v>
                </c:pt>
                <c:pt idx="152">
                  <c:v>2034</c:v>
                </c:pt>
                <c:pt idx="153">
                  <c:v>2034</c:v>
                </c:pt>
                <c:pt idx="154">
                  <c:v>2034</c:v>
                </c:pt>
                <c:pt idx="155">
                  <c:v>2034</c:v>
                </c:pt>
                <c:pt idx="156">
                  <c:v>2035</c:v>
                </c:pt>
                <c:pt idx="157">
                  <c:v>2035</c:v>
                </c:pt>
                <c:pt idx="158">
                  <c:v>2035</c:v>
                </c:pt>
                <c:pt idx="159">
                  <c:v>2035</c:v>
                </c:pt>
                <c:pt idx="160">
                  <c:v>2035</c:v>
                </c:pt>
                <c:pt idx="161">
                  <c:v>2035</c:v>
                </c:pt>
                <c:pt idx="162">
                  <c:v>2035</c:v>
                </c:pt>
                <c:pt idx="163">
                  <c:v>2035</c:v>
                </c:pt>
                <c:pt idx="164">
                  <c:v>2035</c:v>
                </c:pt>
                <c:pt idx="165">
                  <c:v>2035</c:v>
                </c:pt>
                <c:pt idx="166">
                  <c:v>2035</c:v>
                </c:pt>
                <c:pt idx="167">
                  <c:v>2035</c:v>
                </c:pt>
                <c:pt idx="168">
                  <c:v>2036</c:v>
                </c:pt>
                <c:pt idx="169">
                  <c:v>2036</c:v>
                </c:pt>
                <c:pt idx="170">
                  <c:v>2036</c:v>
                </c:pt>
                <c:pt idx="171">
                  <c:v>2036</c:v>
                </c:pt>
                <c:pt idx="172">
                  <c:v>2036</c:v>
                </c:pt>
                <c:pt idx="173">
                  <c:v>2036</c:v>
                </c:pt>
                <c:pt idx="174">
                  <c:v>2036</c:v>
                </c:pt>
                <c:pt idx="175">
                  <c:v>2036</c:v>
                </c:pt>
                <c:pt idx="176">
                  <c:v>2036</c:v>
                </c:pt>
                <c:pt idx="177">
                  <c:v>2036</c:v>
                </c:pt>
                <c:pt idx="178">
                  <c:v>2036</c:v>
                </c:pt>
                <c:pt idx="179">
                  <c:v>2036</c:v>
                </c:pt>
                <c:pt idx="180">
                  <c:v>2037</c:v>
                </c:pt>
                <c:pt idx="181">
                  <c:v>2037</c:v>
                </c:pt>
                <c:pt idx="182">
                  <c:v>2037</c:v>
                </c:pt>
                <c:pt idx="183">
                  <c:v>2037</c:v>
                </c:pt>
                <c:pt idx="184">
                  <c:v>2037</c:v>
                </c:pt>
                <c:pt idx="185">
                  <c:v>2037</c:v>
                </c:pt>
                <c:pt idx="186">
                  <c:v>2037</c:v>
                </c:pt>
                <c:pt idx="187">
                  <c:v>2037</c:v>
                </c:pt>
                <c:pt idx="188">
                  <c:v>2037</c:v>
                </c:pt>
                <c:pt idx="189">
                  <c:v>2037</c:v>
                </c:pt>
                <c:pt idx="190">
                  <c:v>2037</c:v>
                </c:pt>
                <c:pt idx="191">
                  <c:v>2037</c:v>
                </c:pt>
                <c:pt idx="192">
                  <c:v>2038</c:v>
                </c:pt>
                <c:pt idx="193">
                  <c:v>2038</c:v>
                </c:pt>
                <c:pt idx="194">
                  <c:v>2038</c:v>
                </c:pt>
                <c:pt idx="195">
                  <c:v>2038</c:v>
                </c:pt>
                <c:pt idx="196">
                  <c:v>2038</c:v>
                </c:pt>
                <c:pt idx="197">
                  <c:v>2038</c:v>
                </c:pt>
                <c:pt idx="198">
                  <c:v>2038</c:v>
                </c:pt>
                <c:pt idx="199">
                  <c:v>2038</c:v>
                </c:pt>
                <c:pt idx="200">
                  <c:v>2038</c:v>
                </c:pt>
                <c:pt idx="201">
                  <c:v>2038</c:v>
                </c:pt>
                <c:pt idx="202">
                  <c:v>2038</c:v>
                </c:pt>
                <c:pt idx="203">
                  <c:v>2038</c:v>
                </c:pt>
                <c:pt idx="204">
                  <c:v>2039</c:v>
                </c:pt>
                <c:pt idx="205">
                  <c:v>2039</c:v>
                </c:pt>
                <c:pt idx="206">
                  <c:v>2039</c:v>
                </c:pt>
                <c:pt idx="207">
                  <c:v>2039</c:v>
                </c:pt>
                <c:pt idx="208">
                  <c:v>2039</c:v>
                </c:pt>
                <c:pt idx="209">
                  <c:v>2039</c:v>
                </c:pt>
                <c:pt idx="210">
                  <c:v>2039</c:v>
                </c:pt>
                <c:pt idx="211">
                  <c:v>2039</c:v>
                </c:pt>
                <c:pt idx="212">
                  <c:v>2039</c:v>
                </c:pt>
                <c:pt idx="213">
                  <c:v>2039</c:v>
                </c:pt>
                <c:pt idx="214">
                  <c:v>2039</c:v>
                </c:pt>
                <c:pt idx="215">
                  <c:v>2039</c:v>
                </c:pt>
                <c:pt idx="216">
                  <c:v>2040</c:v>
                </c:pt>
                <c:pt idx="217">
                  <c:v>2040</c:v>
                </c:pt>
                <c:pt idx="218">
                  <c:v>2040</c:v>
                </c:pt>
                <c:pt idx="219">
                  <c:v>2040</c:v>
                </c:pt>
                <c:pt idx="220">
                  <c:v>2040</c:v>
                </c:pt>
                <c:pt idx="221">
                  <c:v>2040</c:v>
                </c:pt>
                <c:pt idx="222">
                  <c:v>2040</c:v>
                </c:pt>
                <c:pt idx="223">
                  <c:v>2040</c:v>
                </c:pt>
                <c:pt idx="224">
                  <c:v>2040</c:v>
                </c:pt>
                <c:pt idx="225">
                  <c:v>2040</c:v>
                </c:pt>
                <c:pt idx="226">
                  <c:v>2040</c:v>
                </c:pt>
                <c:pt idx="227">
                  <c:v>2040</c:v>
                </c:pt>
                <c:pt idx="228">
                  <c:v>2041</c:v>
                </c:pt>
                <c:pt idx="229">
                  <c:v>2041</c:v>
                </c:pt>
                <c:pt idx="230">
                  <c:v>2041</c:v>
                </c:pt>
                <c:pt idx="231">
                  <c:v>2041</c:v>
                </c:pt>
                <c:pt idx="232">
                  <c:v>2041</c:v>
                </c:pt>
                <c:pt idx="233">
                  <c:v>2041</c:v>
                </c:pt>
                <c:pt idx="234">
                  <c:v>2041</c:v>
                </c:pt>
                <c:pt idx="235">
                  <c:v>2041</c:v>
                </c:pt>
                <c:pt idx="236">
                  <c:v>2041</c:v>
                </c:pt>
                <c:pt idx="237">
                  <c:v>2041</c:v>
                </c:pt>
                <c:pt idx="238">
                  <c:v>2041</c:v>
                </c:pt>
                <c:pt idx="239">
                  <c:v>2041</c:v>
                </c:pt>
                <c:pt idx="240">
                  <c:v>2042</c:v>
                </c:pt>
                <c:pt idx="241">
                  <c:v>2042</c:v>
                </c:pt>
                <c:pt idx="242">
                  <c:v>2042</c:v>
                </c:pt>
                <c:pt idx="243">
                  <c:v>2042</c:v>
                </c:pt>
                <c:pt idx="244">
                  <c:v>2042</c:v>
                </c:pt>
                <c:pt idx="245">
                  <c:v>2042</c:v>
                </c:pt>
                <c:pt idx="246">
                  <c:v>2042</c:v>
                </c:pt>
                <c:pt idx="247">
                  <c:v>2042</c:v>
                </c:pt>
                <c:pt idx="248">
                  <c:v>2042</c:v>
                </c:pt>
                <c:pt idx="249">
                  <c:v>2042</c:v>
                </c:pt>
                <c:pt idx="250">
                  <c:v>2042</c:v>
                </c:pt>
                <c:pt idx="251">
                  <c:v>2042</c:v>
                </c:pt>
                <c:pt idx="252">
                  <c:v>2043</c:v>
                </c:pt>
                <c:pt idx="253">
                  <c:v>2043</c:v>
                </c:pt>
                <c:pt idx="254">
                  <c:v>2043</c:v>
                </c:pt>
                <c:pt idx="255">
                  <c:v>2043</c:v>
                </c:pt>
                <c:pt idx="256">
                  <c:v>2043</c:v>
                </c:pt>
                <c:pt idx="257">
                  <c:v>2043</c:v>
                </c:pt>
                <c:pt idx="258">
                  <c:v>2043</c:v>
                </c:pt>
                <c:pt idx="259">
                  <c:v>2043</c:v>
                </c:pt>
                <c:pt idx="260">
                  <c:v>2043</c:v>
                </c:pt>
                <c:pt idx="261">
                  <c:v>2043</c:v>
                </c:pt>
                <c:pt idx="262">
                  <c:v>2043</c:v>
                </c:pt>
                <c:pt idx="263">
                  <c:v>2043</c:v>
                </c:pt>
                <c:pt idx="264">
                  <c:v>2044</c:v>
                </c:pt>
                <c:pt idx="265">
                  <c:v>2044</c:v>
                </c:pt>
                <c:pt idx="266">
                  <c:v>2044</c:v>
                </c:pt>
                <c:pt idx="267">
                  <c:v>2044</c:v>
                </c:pt>
                <c:pt idx="268">
                  <c:v>2044</c:v>
                </c:pt>
                <c:pt idx="269">
                  <c:v>2044</c:v>
                </c:pt>
                <c:pt idx="270">
                  <c:v>2044</c:v>
                </c:pt>
                <c:pt idx="271">
                  <c:v>2044</c:v>
                </c:pt>
                <c:pt idx="272">
                  <c:v>2044</c:v>
                </c:pt>
                <c:pt idx="273">
                  <c:v>2044</c:v>
                </c:pt>
                <c:pt idx="274">
                  <c:v>2044</c:v>
                </c:pt>
                <c:pt idx="275">
                  <c:v>2044</c:v>
                </c:pt>
                <c:pt idx="276">
                  <c:v>2045</c:v>
                </c:pt>
                <c:pt idx="277">
                  <c:v>2045</c:v>
                </c:pt>
                <c:pt idx="278">
                  <c:v>2045</c:v>
                </c:pt>
                <c:pt idx="279">
                  <c:v>2045</c:v>
                </c:pt>
                <c:pt idx="280">
                  <c:v>2045</c:v>
                </c:pt>
                <c:pt idx="281">
                  <c:v>2045</c:v>
                </c:pt>
                <c:pt idx="282">
                  <c:v>2045</c:v>
                </c:pt>
                <c:pt idx="283">
                  <c:v>2045</c:v>
                </c:pt>
                <c:pt idx="284">
                  <c:v>2045</c:v>
                </c:pt>
                <c:pt idx="285">
                  <c:v>2045</c:v>
                </c:pt>
                <c:pt idx="286">
                  <c:v>2045</c:v>
                </c:pt>
                <c:pt idx="287">
                  <c:v>2045</c:v>
                </c:pt>
                <c:pt idx="288">
                  <c:v>2046</c:v>
                </c:pt>
                <c:pt idx="289">
                  <c:v>2046</c:v>
                </c:pt>
                <c:pt idx="290">
                  <c:v>2046</c:v>
                </c:pt>
                <c:pt idx="291">
                  <c:v>2046</c:v>
                </c:pt>
                <c:pt idx="292">
                  <c:v>2046</c:v>
                </c:pt>
                <c:pt idx="293">
                  <c:v>2046</c:v>
                </c:pt>
                <c:pt idx="294">
                  <c:v>2046</c:v>
                </c:pt>
                <c:pt idx="295">
                  <c:v>2046</c:v>
                </c:pt>
                <c:pt idx="296">
                  <c:v>2046</c:v>
                </c:pt>
                <c:pt idx="297">
                  <c:v>2046</c:v>
                </c:pt>
                <c:pt idx="298">
                  <c:v>2046</c:v>
                </c:pt>
                <c:pt idx="299">
                  <c:v>2046</c:v>
                </c:pt>
                <c:pt idx="300">
                  <c:v>2047</c:v>
                </c:pt>
                <c:pt idx="301">
                  <c:v>2047</c:v>
                </c:pt>
                <c:pt idx="302">
                  <c:v>2047</c:v>
                </c:pt>
                <c:pt idx="303">
                  <c:v>2047</c:v>
                </c:pt>
                <c:pt idx="304">
                  <c:v>2047</c:v>
                </c:pt>
                <c:pt idx="305">
                  <c:v>2047</c:v>
                </c:pt>
                <c:pt idx="306">
                  <c:v>2047</c:v>
                </c:pt>
                <c:pt idx="307">
                  <c:v>2047</c:v>
                </c:pt>
                <c:pt idx="308">
                  <c:v>2047</c:v>
                </c:pt>
                <c:pt idx="309">
                  <c:v>2047</c:v>
                </c:pt>
                <c:pt idx="310">
                  <c:v>2047</c:v>
                </c:pt>
                <c:pt idx="311">
                  <c:v>2047</c:v>
                </c:pt>
                <c:pt idx="312">
                  <c:v>2048</c:v>
                </c:pt>
                <c:pt idx="313">
                  <c:v>2048</c:v>
                </c:pt>
                <c:pt idx="314">
                  <c:v>2048</c:v>
                </c:pt>
                <c:pt idx="315">
                  <c:v>2048</c:v>
                </c:pt>
                <c:pt idx="316">
                  <c:v>2048</c:v>
                </c:pt>
                <c:pt idx="317">
                  <c:v>2048</c:v>
                </c:pt>
                <c:pt idx="318">
                  <c:v>2048</c:v>
                </c:pt>
                <c:pt idx="319">
                  <c:v>2048</c:v>
                </c:pt>
                <c:pt idx="320">
                  <c:v>2048</c:v>
                </c:pt>
                <c:pt idx="321">
                  <c:v>2048</c:v>
                </c:pt>
                <c:pt idx="322">
                  <c:v>2048</c:v>
                </c:pt>
                <c:pt idx="323">
                  <c:v>2048</c:v>
                </c:pt>
                <c:pt idx="324">
                  <c:v>2049</c:v>
                </c:pt>
                <c:pt idx="325">
                  <c:v>2049</c:v>
                </c:pt>
                <c:pt idx="326">
                  <c:v>2049</c:v>
                </c:pt>
                <c:pt idx="327">
                  <c:v>2049</c:v>
                </c:pt>
                <c:pt idx="328">
                  <c:v>2049</c:v>
                </c:pt>
                <c:pt idx="329">
                  <c:v>2049</c:v>
                </c:pt>
                <c:pt idx="330">
                  <c:v>2049</c:v>
                </c:pt>
                <c:pt idx="331">
                  <c:v>2049</c:v>
                </c:pt>
                <c:pt idx="332">
                  <c:v>2049</c:v>
                </c:pt>
                <c:pt idx="333">
                  <c:v>2049</c:v>
                </c:pt>
                <c:pt idx="334">
                  <c:v>2049</c:v>
                </c:pt>
                <c:pt idx="335">
                  <c:v>2049</c:v>
                </c:pt>
                <c:pt idx="336">
                  <c:v>2050</c:v>
                </c:pt>
                <c:pt idx="337">
                  <c:v>2050</c:v>
                </c:pt>
                <c:pt idx="338">
                  <c:v>2050</c:v>
                </c:pt>
                <c:pt idx="339">
                  <c:v>2050</c:v>
                </c:pt>
                <c:pt idx="340">
                  <c:v>2050</c:v>
                </c:pt>
                <c:pt idx="341">
                  <c:v>2050</c:v>
                </c:pt>
                <c:pt idx="342">
                  <c:v>2050</c:v>
                </c:pt>
                <c:pt idx="343">
                  <c:v>2050</c:v>
                </c:pt>
                <c:pt idx="344">
                  <c:v>2050</c:v>
                </c:pt>
                <c:pt idx="345">
                  <c:v>2050</c:v>
                </c:pt>
                <c:pt idx="346">
                  <c:v>2050</c:v>
                </c:pt>
                <c:pt idx="347">
                  <c:v>2050</c:v>
                </c:pt>
                <c:pt idx="348">
                  <c:v>2051</c:v>
                </c:pt>
                <c:pt idx="349">
                  <c:v>2051</c:v>
                </c:pt>
                <c:pt idx="350">
                  <c:v>2051</c:v>
                </c:pt>
                <c:pt idx="351">
                  <c:v>2051</c:v>
                </c:pt>
                <c:pt idx="352">
                  <c:v>2051</c:v>
                </c:pt>
                <c:pt idx="353">
                  <c:v>2051</c:v>
                </c:pt>
                <c:pt idx="354">
                  <c:v>2051</c:v>
                </c:pt>
                <c:pt idx="355">
                  <c:v>2051</c:v>
                </c:pt>
                <c:pt idx="356">
                  <c:v>2051</c:v>
                </c:pt>
                <c:pt idx="357">
                  <c:v>2051</c:v>
                </c:pt>
                <c:pt idx="358">
                  <c:v>2051</c:v>
                </c:pt>
                <c:pt idx="359">
                  <c:v>2051</c:v>
                </c:pt>
                <c:pt idx="360">
                  <c:v>2052</c:v>
                </c:pt>
                <c:pt idx="361">
                  <c:v>2052</c:v>
                </c:pt>
                <c:pt idx="362">
                  <c:v>2052</c:v>
                </c:pt>
                <c:pt idx="363">
                  <c:v>2052</c:v>
                </c:pt>
                <c:pt idx="364">
                  <c:v>2052</c:v>
                </c:pt>
                <c:pt idx="365">
                  <c:v>2052</c:v>
                </c:pt>
                <c:pt idx="366">
                  <c:v>2052</c:v>
                </c:pt>
                <c:pt idx="367">
                  <c:v>2052</c:v>
                </c:pt>
                <c:pt idx="368">
                  <c:v>2052</c:v>
                </c:pt>
                <c:pt idx="369">
                  <c:v>2052</c:v>
                </c:pt>
                <c:pt idx="370">
                  <c:v>2052</c:v>
                </c:pt>
                <c:pt idx="371">
                  <c:v>2052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Sheet1!$C$2:$C$374</c15:sqref>
                  </c15:fullRef>
                </c:ext>
              </c:extLst>
              <c:f>Sheet1!$C$3:$C$374</c:f>
              <c:numCache>
                <c:formatCode>General</c:formatCode>
                <c:ptCount val="372"/>
                <c:pt idx="0">
                  <c:v>11682.502999999995</c:v>
                </c:pt>
                <c:pt idx="1">
                  <c:v>11945.152999999998</c:v>
                </c:pt>
                <c:pt idx="2">
                  <c:v>12499.088685735205</c:v>
                </c:pt>
                <c:pt idx="3">
                  <c:v>12779.579528719678</c:v>
                </c:pt>
                <c:pt idx="4">
                  <c:v>13403.903136461848</c:v>
                </c:pt>
                <c:pt idx="5">
                  <c:v>14179.57792183848</c:v>
                </c:pt>
                <c:pt idx="6">
                  <c:v>14557.955865924641</c:v>
                </c:pt>
                <c:pt idx="7">
                  <c:v>14870.117669795727</c:v>
                </c:pt>
                <c:pt idx="8">
                  <c:v>15447.144034527128</c:v>
                </c:pt>
                <c:pt idx="9">
                  <c:v>15853.900324419752</c:v>
                </c:pt>
                <c:pt idx="10">
                  <c:v>16326.872754527454</c:v>
                </c:pt>
                <c:pt idx="11">
                  <c:v>16328.3142725939</c:v>
                </c:pt>
                <c:pt idx="12">
                  <c:v>16329.75620599271</c:v>
                </c:pt>
                <c:pt idx="13">
                  <c:v>16331.058954536271</c:v>
                </c:pt>
                <c:pt idx="14">
                  <c:v>16332.501678737006</c:v>
                </c:pt>
                <c:pt idx="15">
                  <c:v>16333.898259228772</c:v>
                </c:pt>
                <c:pt idx="16">
                  <c:v>16335.341801494265</c:v>
                </c:pt>
                <c:pt idx="17">
                  <c:v>16336.739173886031</c:v>
                </c:pt>
                <c:pt idx="18">
                  <c:v>16338.183534680151</c:v>
                </c:pt>
                <c:pt idx="19">
                  <c:v>16479.957374952657</c:v>
                </c:pt>
                <c:pt idx="20">
                  <c:v>16711.344306278581</c:v>
                </c:pt>
                <c:pt idx="21">
                  <c:v>16920.976356131785</c:v>
                </c:pt>
                <c:pt idx="22">
                  <c:v>17179.002792458712</c:v>
                </c:pt>
                <c:pt idx="23">
                  <c:v>17180.689827520971</c:v>
                </c:pt>
                <c:pt idx="24">
                  <c:v>17204.920527545855</c:v>
                </c:pt>
                <c:pt idx="25">
                  <c:v>17483.99798019007</c:v>
                </c:pt>
                <c:pt idx="26">
                  <c:v>17737.568500295445</c:v>
                </c:pt>
                <c:pt idx="27">
                  <c:v>18050.582414201624</c:v>
                </c:pt>
                <c:pt idx="28">
                  <c:v>18383.952200602158</c:v>
                </c:pt>
                <c:pt idx="29">
                  <c:v>18687.301787050685</c:v>
                </c:pt>
                <c:pt idx="30">
                  <c:v>19062.756750671932</c:v>
                </c:pt>
                <c:pt idx="31">
                  <c:v>19463.512769535326</c:v>
                </c:pt>
                <c:pt idx="32">
                  <c:v>19891.569173447773</c:v>
                </c:pt>
                <c:pt idx="33">
                  <c:v>20349.359806491688</c:v>
                </c:pt>
                <c:pt idx="34">
                  <c:v>20767.547505049177</c:v>
                </c:pt>
                <c:pt idx="35">
                  <c:v>20770.268477043566</c:v>
                </c:pt>
                <c:pt idx="36">
                  <c:v>20971.157957595908</c:v>
                </c:pt>
                <c:pt idx="37">
                  <c:v>21432.964987437703</c:v>
                </c:pt>
                <c:pt idx="38">
                  <c:v>22008.238993359471</c:v>
                </c:pt>
                <c:pt idx="39">
                  <c:v>22626.220067692251</c:v>
                </c:pt>
                <c:pt idx="40">
                  <c:v>23290.975125770274</c:v>
                </c:pt>
                <c:pt idx="41">
                  <c:v>23901.539226966306</c:v>
                </c:pt>
                <c:pt idx="42">
                  <c:v>24664.669432432773</c:v>
                </c:pt>
                <c:pt idx="43">
                  <c:v>25487.920924801325</c:v>
                </c:pt>
                <c:pt idx="44">
                  <c:v>26376.872792158814</c:v>
                </c:pt>
                <c:pt idx="45">
                  <c:v>27196.795639158423</c:v>
                </c:pt>
                <c:pt idx="46">
                  <c:v>28225.422312057952</c:v>
                </c:pt>
                <c:pt idx="47">
                  <c:v>29340.135301808172</c:v>
                </c:pt>
                <c:pt idx="48">
                  <c:v>30549.414738276468</c:v>
                </c:pt>
                <c:pt idx="49">
                  <c:v>31668.746273792432</c:v>
                </c:pt>
                <c:pt idx="50">
                  <c:v>33080.067643015798</c:v>
                </c:pt>
                <c:pt idx="51">
                  <c:v>34389.664420254492</c:v>
                </c:pt>
                <c:pt idx="52">
                  <c:v>36044.048851167747</c:v>
                </c:pt>
                <c:pt idx="53">
                  <c:v>37849.319320042647</c:v>
                </c:pt>
                <c:pt idx="54">
                  <c:v>38000</c:v>
                </c:pt>
                <c:pt idx="55">
                  <c:v>38000</c:v>
                </c:pt>
                <c:pt idx="56">
                  <c:v>38000</c:v>
                </c:pt>
                <c:pt idx="57">
                  <c:v>38000</c:v>
                </c:pt>
                <c:pt idx="58">
                  <c:v>38000</c:v>
                </c:pt>
                <c:pt idx="59">
                  <c:v>38000</c:v>
                </c:pt>
                <c:pt idx="60">
                  <c:v>38000</c:v>
                </c:pt>
                <c:pt idx="61">
                  <c:v>38000</c:v>
                </c:pt>
                <c:pt idx="62">
                  <c:v>38000</c:v>
                </c:pt>
                <c:pt idx="63">
                  <c:v>38000</c:v>
                </c:pt>
                <c:pt idx="64">
                  <c:v>38000</c:v>
                </c:pt>
                <c:pt idx="65">
                  <c:v>38000</c:v>
                </c:pt>
                <c:pt idx="66">
                  <c:v>38000</c:v>
                </c:pt>
                <c:pt idx="67">
                  <c:v>38000</c:v>
                </c:pt>
                <c:pt idx="68">
                  <c:v>38000</c:v>
                </c:pt>
                <c:pt idx="69">
                  <c:v>38000</c:v>
                </c:pt>
                <c:pt idx="70">
                  <c:v>38000</c:v>
                </c:pt>
                <c:pt idx="71">
                  <c:v>38000</c:v>
                </c:pt>
                <c:pt idx="72">
                  <c:v>38000</c:v>
                </c:pt>
                <c:pt idx="73">
                  <c:v>38000</c:v>
                </c:pt>
                <c:pt idx="74">
                  <c:v>38000</c:v>
                </c:pt>
                <c:pt idx="75">
                  <c:v>38000</c:v>
                </c:pt>
                <c:pt idx="76">
                  <c:v>38000</c:v>
                </c:pt>
                <c:pt idx="77">
                  <c:v>38000</c:v>
                </c:pt>
                <c:pt idx="78">
                  <c:v>38000</c:v>
                </c:pt>
                <c:pt idx="79">
                  <c:v>38000</c:v>
                </c:pt>
                <c:pt idx="80">
                  <c:v>38000</c:v>
                </c:pt>
                <c:pt idx="81">
                  <c:v>38000</c:v>
                </c:pt>
                <c:pt idx="82">
                  <c:v>38000</c:v>
                </c:pt>
                <c:pt idx="83">
                  <c:v>38000</c:v>
                </c:pt>
                <c:pt idx="84">
                  <c:v>38000</c:v>
                </c:pt>
                <c:pt idx="85">
                  <c:v>38000</c:v>
                </c:pt>
                <c:pt idx="86">
                  <c:v>38000</c:v>
                </c:pt>
                <c:pt idx="87">
                  <c:v>38000</c:v>
                </c:pt>
                <c:pt idx="88">
                  <c:v>38000</c:v>
                </c:pt>
                <c:pt idx="89">
                  <c:v>38000</c:v>
                </c:pt>
                <c:pt idx="90">
                  <c:v>38000</c:v>
                </c:pt>
                <c:pt idx="91">
                  <c:v>38000</c:v>
                </c:pt>
                <c:pt idx="92">
                  <c:v>38000</c:v>
                </c:pt>
                <c:pt idx="93">
                  <c:v>38000</c:v>
                </c:pt>
                <c:pt idx="94">
                  <c:v>38000</c:v>
                </c:pt>
                <c:pt idx="95">
                  <c:v>38000</c:v>
                </c:pt>
                <c:pt idx="96">
                  <c:v>38000</c:v>
                </c:pt>
                <c:pt idx="97">
                  <c:v>38000</c:v>
                </c:pt>
                <c:pt idx="98">
                  <c:v>38000</c:v>
                </c:pt>
                <c:pt idx="99">
                  <c:v>38000</c:v>
                </c:pt>
                <c:pt idx="100">
                  <c:v>38000</c:v>
                </c:pt>
                <c:pt idx="101">
                  <c:v>38000</c:v>
                </c:pt>
                <c:pt idx="102">
                  <c:v>38000</c:v>
                </c:pt>
                <c:pt idx="103">
                  <c:v>38000</c:v>
                </c:pt>
                <c:pt idx="104">
                  <c:v>38000</c:v>
                </c:pt>
                <c:pt idx="105">
                  <c:v>38000</c:v>
                </c:pt>
                <c:pt idx="106">
                  <c:v>38000</c:v>
                </c:pt>
                <c:pt idx="107">
                  <c:v>38000</c:v>
                </c:pt>
                <c:pt idx="108">
                  <c:v>38000</c:v>
                </c:pt>
                <c:pt idx="109">
                  <c:v>38000</c:v>
                </c:pt>
                <c:pt idx="110">
                  <c:v>38000</c:v>
                </c:pt>
                <c:pt idx="111">
                  <c:v>38000</c:v>
                </c:pt>
                <c:pt idx="112">
                  <c:v>38000</c:v>
                </c:pt>
                <c:pt idx="113">
                  <c:v>38000</c:v>
                </c:pt>
                <c:pt idx="114">
                  <c:v>38000</c:v>
                </c:pt>
                <c:pt idx="115">
                  <c:v>38000</c:v>
                </c:pt>
                <c:pt idx="116">
                  <c:v>38000</c:v>
                </c:pt>
                <c:pt idx="117">
                  <c:v>38000</c:v>
                </c:pt>
                <c:pt idx="118">
                  <c:v>38000</c:v>
                </c:pt>
                <c:pt idx="119">
                  <c:v>38000</c:v>
                </c:pt>
                <c:pt idx="120">
                  <c:v>38000</c:v>
                </c:pt>
                <c:pt idx="121">
                  <c:v>38000</c:v>
                </c:pt>
                <c:pt idx="122">
                  <c:v>38000</c:v>
                </c:pt>
                <c:pt idx="123">
                  <c:v>38000</c:v>
                </c:pt>
                <c:pt idx="124">
                  <c:v>38000</c:v>
                </c:pt>
                <c:pt idx="125">
                  <c:v>38000</c:v>
                </c:pt>
                <c:pt idx="126">
                  <c:v>38000</c:v>
                </c:pt>
                <c:pt idx="127">
                  <c:v>38000</c:v>
                </c:pt>
                <c:pt idx="128">
                  <c:v>38000</c:v>
                </c:pt>
                <c:pt idx="129">
                  <c:v>38000</c:v>
                </c:pt>
                <c:pt idx="130">
                  <c:v>38000</c:v>
                </c:pt>
                <c:pt idx="131">
                  <c:v>38000</c:v>
                </c:pt>
                <c:pt idx="132">
                  <c:v>38000</c:v>
                </c:pt>
                <c:pt idx="133">
                  <c:v>38000</c:v>
                </c:pt>
                <c:pt idx="134">
                  <c:v>38000</c:v>
                </c:pt>
                <c:pt idx="135">
                  <c:v>38000</c:v>
                </c:pt>
                <c:pt idx="136">
                  <c:v>38000</c:v>
                </c:pt>
                <c:pt idx="137">
                  <c:v>38000</c:v>
                </c:pt>
                <c:pt idx="138">
                  <c:v>38000</c:v>
                </c:pt>
                <c:pt idx="139">
                  <c:v>38000</c:v>
                </c:pt>
                <c:pt idx="140">
                  <c:v>38000</c:v>
                </c:pt>
                <c:pt idx="141">
                  <c:v>38000</c:v>
                </c:pt>
                <c:pt idx="142">
                  <c:v>38000</c:v>
                </c:pt>
                <c:pt idx="143">
                  <c:v>38000</c:v>
                </c:pt>
                <c:pt idx="144">
                  <c:v>38000</c:v>
                </c:pt>
                <c:pt idx="145">
                  <c:v>38000</c:v>
                </c:pt>
                <c:pt idx="146">
                  <c:v>38000</c:v>
                </c:pt>
                <c:pt idx="147">
                  <c:v>38000</c:v>
                </c:pt>
                <c:pt idx="148">
                  <c:v>38000</c:v>
                </c:pt>
                <c:pt idx="149">
                  <c:v>38000</c:v>
                </c:pt>
                <c:pt idx="150">
                  <c:v>38000</c:v>
                </c:pt>
                <c:pt idx="151">
                  <c:v>38000</c:v>
                </c:pt>
                <c:pt idx="152">
                  <c:v>38000</c:v>
                </c:pt>
                <c:pt idx="153">
                  <c:v>38000</c:v>
                </c:pt>
                <c:pt idx="154">
                  <c:v>38000</c:v>
                </c:pt>
                <c:pt idx="155">
                  <c:v>38000</c:v>
                </c:pt>
                <c:pt idx="156">
                  <c:v>38000</c:v>
                </c:pt>
                <c:pt idx="157">
                  <c:v>38000</c:v>
                </c:pt>
                <c:pt idx="158">
                  <c:v>38000</c:v>
                </c:pt>
                <c:pt idx="159">
                  <c:v>38000</c:v>
                </c:pt>
                <c:pt idx="160">
                  <c:v>38000</c:v>
                </c:pt>
                <c:pt idx="161">
                  <c:v>38000</c:v>
                </c:pt>
                <c:pt idx="162">
                  <c:v>38000</c:v>
                </c:pt>
                <c:pt idx="163">
                  <c:v>38000</c:v>
                </c:pt>
                <c:pt idx="164">
                  <c:v>38000</c:v>
                </c:pt>
                <c:pt idx="165">
                  <c:v>38000</c:v>
                </c:pt>
                <c:pt idx="166">
                  <c:v>38000</c:v>
                </c:pt>
                <c:pt idx="167">
                  <c:v>38000</c:v>
                </c:pt>
                <c:pt idx="168">
                  <c:v>38000</c:v>
                </c:pt>
                <c:pt idx="169">
                  <c:v>38000</c:v>
                </c:pt>
                <c:pt idx="170">
                  <c:v>38000</c:v>
                </c:pt>
                <c:pt idx="171">
                  <c:v>38000</c:v>
                </c:pt>
                <c:pt idx="172">
                  <c:v>38000</c:v>
                </c:pt>
                <c:pt idx="173">
                  <c:v>38000</c:v>
                </c:pt>
                <c:pt idx="174">
                  <c:v>38000</c:v>
                </c:pt>
                <c:pt idx="175">
                  <c:v>38000</c:v>
                </c:pt>
                <c:pt idx="176">
                  <c:v>38000</c:v>
                </c:pt>
                <c:pt idx="177">
                  <c:v>38000</c:v>
                </c:pt>
                <c:pt idx="178">
                  <c:v>38000</c:v>
                </c:pt>
                <c:pt idx="179">
                  <c:v>38000</c:v>
                </c:pt>
                <c:pt idx="180">
                  <c:v>38000</c:v>
                </c:pt>
                <c:pt idx="181">
                  <c:v>38000</c:v>
                </c:pt>
                <c:pt idx="182">
                  <c:v>38000</c:v>
                </c:pt>
                <c:pt idx="183">
                  <c:v>38000</c:v>
                </c:pt>
                <c:pt idx="184">
                  <c:v>38000</c:v>
                </c:pt>
                <c:pt idx="185">
                  <c:v>38000</c:v>
                </c:pt>
                <c:pt idx="186">
                  <c:v>38000</c:v>
                </c:pt>
                <c:pt idx="187">
                  <c:v>38000</c:v>
                </c:pt>
                <c:pt idx="188">
                  <c:v>38000</c:v>
                </c:pt>
                <c:pt idx="189">
                  <c:v>38000</c:v>
                </c:pt>
                <c:pt idx="190">
                  <c:v>38000</c:v>
                </c:pt>
                <c:pt idx="191">
                  <c:v>38000</c:v>
                </c:pt>
                <c:pt idx="192">
                  <c:v>38000</c:v>
                </c:pt>
                <c:pt idx="193">
                  <c:v>38000</c:v>
                </c:pt>
                <c:pt idx="194">
                  <c:v>38000</c:v>
                </c:pt>
                <c:pt idx="195">
                  <c:v>38000</c:v>
                </c:pt>
                <c:pt idx="196">
                  <c:v>38000</c:v>
                </c:pt>
                <c:pt idx="197">
                  <c:v>38000</c:v>
                </c:pt>
                <c:pt idx="198">
                  <c:v>38000</c:v>
                </c:pt>
                <c:pt idx="199">
                  <c:v>38000</c:v>
                </c:pt>
                <c:pt idx="200">
                  <c:v>38000</c:v>
                </c:pt>
                <c:pt idx="201">
                  <c:v>38000</c:v>
                </c:pt>
                <c:pt idx="202">
                  <c:v>38000</c:v>
                </c:pt>
                <c:pt idx="203">
                  <c:v>38000</c:v>
                </c:pt>
                <c:pt idx="204">
                  <c:v>38000</c:v>
                </c:pt>
                <c:pt idx="205">
                  <c:v>38000</c:v>
                </c:pt>
                <c:pt idx="206">
                  <c:v>38000</c:v>
                </c:pt>
                <c:pt idx="207">
                  <c:v>38000</c:v>
                </c:pt>
                <c:pt idx="208">
                  <c:v>38000</c:v>
                </c:pt>
                <c:pt idx="209">
                  <c:v>38000</c:v>
                </c:pt>
                <c:pt idx="210">
                  <c:v>38000</c:v>
                </c:pt>
                <c:pt idx="211">
                  <c:v>38000</c:v>
                </c:pt>
                <c:pt idx="212">
                  <c:v>38000</c:v>
                </c:pt>
                <c:pt idx="213">
                  <c:v>38000</c:v>
                </c:pt>
                <c:pt idx="214">
                  <c:v>38000</c:v>
                </c:pt>
                <c:pt idx="215">
                  <c:v>38000</c:v>
                </c:pt>
                <c:pt idx="216">
                  <c:v>38000</c:v>
                </c:pt>
                <c:pt idx="217">
                  <c:v>38000</c:v>
                </c:pt>
                <c:pt idx="218">
                  <c:v>38000</c:v>
                </c:pt>
                <c:pt idx="219">
                  <c:v>38000</c:v>
                </c:pt>
                <c:pt idx="220">
                  <c:v>38000</c:v>
                </c:pt>
                <c:pt idx="221">
                  <c:v>38000</c:v>
                </c:pt>
                <c:pt idx="222">
                  <c:v>38000</c:v>
                </c:pt>
                <c:pt idx="223">
                  <c:v>38000</c:v>
                </c:pt>
                <c:pt idx="224">
                  <c:v>38000</c:v>
                </c:pt>
                <c:pt idx="225">
                  <c:v>38000</c:v>
                </c:pt>
                <c:pt idx="226">
                  <c:v>38000</c:v>
                </c:pt>
                <c:pt idx="227">
                  <c:v>38000</c:v>
                </c:pt>
                <c:pt idx="228">
                  <c:v>38000</c:v>
                </c:pt>
                <c:pt idx="229">
                  <c:v>38000</c:v>
                </c:pt>
                <c:pt idx="230">
                  <c:v>38000</c:v>
                </c:pt>
                <c:pt idx="231">
                  <c:v>38000</c:v>
                </c:pt>
                <c:pt idx="232">
                  <c:v>38000</c:v>
                </c:pt>
                <c:pt idx="233">
                  <c:v>38000</c:v>
                </c:pt>
                <c:pt idx="234">
                  <c:v>38000</c:v>
                </c:pt>
                <c:pt idx="235">
                  <c:v>38000</c:v>
                </c:pt>
                <c:pt idx="236">
                  <c:v>38000</c:v>
                </c:pt>
                <c:pt idx="237">
                  <c:v>38000</c:v>
                </c:pt>
                <c:pt idx="238">
                  <c:v>38000</c:v>
                </c:pt>
                <c:pt idx="239">
                  <c:v>38000</c:v>
                </c:pt>
                <c:pt idx="240">
                  <c:v>38000</c:v>
                </c:pt>
                <c:pt idx="241">
                  <c:v>38000</c:v>
                </c:pt>
                <c:pt idx="242">
                  <c:v>38000</c:v>
                </c:pt>
                <c:pt idx="243">
                  <c:v>38000</c:v>
                </c:pt>
                <c:pt idx="244">
                  <c:v>38000</c:v>
                </c:pt>
                <c:pt idx="245">
                  <c:v>38000</c:v>
                </c:pt>
                <c:pt idx="246">
                  <c:v>38000</c:v>
                </c:pt>
                <c:pt idx="247">
                  <c:v>38000</c:v>
                </c:pt>
                <c:pt idx="248">
                  <c:v>38000</c:v>
                </c:pt>
                <c:pt idx="249">
                  <c:v>38000</c:v>
                </c:pt>
                <c:pt idx="250">
                  <c:v>38000</c:v>
                </c:pt>
                <c:pt idx="251">
                  <c:v>38000</c:v>
                </c:pt>
                <c:pt idx="252">
                  <c:v>38000</c:v>
                </c:pt>
                <c:pt idx="253">
                  <c:v>38000</c:v>
                </c:pt>
                <c:pt idx="254">
                  <c:v>38000</c:v>
                </c:pt>
                <c:pt idx="255">
                  <c:v>38000</c:v>
                </c:pt>
                <c:pt idx="256">
                  <c:v>38000</c:v>
                </c:pt>
                <c:pt idx="257">
                  <c:v>38000</c:v>
                </c:pt>
                <c:pt idx="258">
                  <c:v>38000</c:v>
                </c:pt>
                <c:pt idx="259">
                  <c:v>38000</c:v>
                </c:pt>
                <c:pt idx="260">
                  <c:v>38000</c:v>
                </c:pt>
                <c:pt idx="261">
                  <c:v>38000</c:v>
                </c:pt>
                <c:pt idx="262">
                  <c:v>38000</c:v>
                </c:pt>
                <c:pt idx="263">
                  <c:v>38000</c:v>
                </c:pt>
                <c:pt idx="264">
                  <c:v>38000</c:v>
                </c:pt>
                <c:pt idx="265">
                  <c:v>38000</c:v>
                </c:pt>
                <c:pt idx="266">
                  <c:v>38000</c:v>
                </c:pt>
                <c:pt idx="267">
                  <c:v>38000</c:v>
                </c:pt>
                <c:pt idx="268">
                  <c:v>38000</c:v>
                </c:pt>
                <c:pt idx="269">
                  <c:v>38000</c:v>
                </c:pt>
                <c:pt idx="270">
                  <c:v>38000</c:v>
                </c:pt>
                <c:pt idx="271">
                  <c:v>38000</c:v>
                </c:pt>
                <c:pt idx="272">
                  <c:v>38000</c:v>
                </c:pt>
                <c:pt idx="273">
                  <c:v>38000</c:v>
                </c:pt>
                <c:pt idx="274">
                  <c:v>38000</c:v>
                </c:pt>
                <c:pt idx="275">
                  <c:v>38000</c:v>
                </c:pt>
                <c:pt idx="276">
                  <c:v>38000</c:v>
                </c:pt>
                <c:pt idx="277">
                  <c:v>38000</c:v>
                </c:pt>
                <c:pt idx="278">
                  <c:v>38000</c:v>
                </c:pt>
                <c:pt idx="279">
                  <c:v>38000</c:v>
                </c:pt>
                <c:pt idx="280">
                  <c:v>38000</c:v>
                </c:pt>
                <c:pt idx="281">
                  <c:v>38000</c:v>
                </c:pt>
                <c:pt idx="282">
                  <c:v>38000</c:v>
                </c:pt>
                <c:pt idx="283">
                  <c:v>38000</c:v>
                </c:pt>
                <c:pt idx="284">
                  <c:v>38000</c:v>
                </c:pt>
                <c:pt idx="285">
                  <c:v>38000</c:v>
                </c:pt>
                <c:pt idx="286">
                  <c:v>38000</c:v>
                </c:pt>
                <c:pt idx="287">
                  <c:v>38000</c:v>
                </c:pt>
                <c:pt idx="288">
                  <c:v>38000</c:v>
                </c:pt>
                <c:pt idx="289">
                  <c:v>38000</c:v>
                </c:pt>
                <c:pt idx="290">
                  <c:v>38000</c:v>
                </c:pt>
                <c:pt idx="291">
                  <c:v>38000</c:v>
                </c:pt>
                <c:pt idx="292">
                  <c:v>38000</c:v>
                </c:pt>
                <c:pt idx="293">
                  <c:v>38000</c:v>
                </c:pt>
                <c:pt idx="294">
                  <c:v>38000</c:v>
                </c:pt>
                <c:pt idx="295">
                  <c:v>38000</c:v>
                </c:pt>
                <c:pt idx="296">
                  <c:v>38000</c:v>
                </c:pt>
                <c:pt idx="297">
                  <c:v>38000</c:v>
                </c:pt>
                <c:pt idx="298">
                  <c:v>38000</c:v>
                </c:pt>
                <c:pt idx="299">
                  <c:v>38000</c:v>
                </c:pt>
                <c:pt idx="300">
                  <c:v>38000</c:v>
                </c:pt>
                <c:pt idx="301">
                  <c:v>38000</c:v>
                </c:pt>
                <c:pt idx="302">
                  <c:v>38000</c:v>
                </c:pt>
                <c:pt idx="303">
                  <c:v>38000</c:v>
                </c:pt>
                <c:pt idx="304">
                  <c:v>38000</c:v>
                </c:pt>
                <c:pt idx="305">
                  <c:v>38000</c:v>
                </c:pt>
                <c:pt idx="306">
                  <c:v>38000</c:v>
                </c:pt>
                <c:pt idx="307">
                  <c:v>38000</c:v>
                </c:pt>
                <c:pt idx="308">
                  <c:v>38000</c:v>
                </c:pt>
                <c:pt idx="309">
                  <c:v>38000</c:v>
                </c:pt>
                <c:pt idx="310">
                  <c:v>38000</c:v>
                </c:pt>
                <c:pt idx="311">
                  <c:v>38000</c:v>
                </c:pt>
                <c:pt idx="312">
                  <c:v>38000</c:v>
                </c:pt>
                <c:pt idx="313">
                  <c:v>38000</c:v>
                </c:pt>
                <c:pt idx="314">
                  <c:v>38000</c:v>
                </c:pt>
                <c:pt idx="315">
                  <c:v>38000</c:v>
                </c:pt>
                <c:pt idx="316">
                  <c:v>38000</c:v>
                </c:pt>
                <c:pt idx="317">
                  <c:v>38000</c:v>
                </c:pt>
                <c:pt idx="318">
                  <c:v>38000</c:v>
                </c:pt>
                <c:pt idx="319">
                  <c:v>38000</c:v>
                </c:pt>
                <c:pt idx="320">
                  <c:v>38000</c:v>
                </c:pt>
                <c:pt idx="321">
                  <c:v>38000</c:v>
                </c:pt>
                <c:pt idx="322">
                  <c:v>38000</c:v>
                </c:pt>
                <c:pt idx="323">
                  <c:v>38000</c:v>
                </c:pt>
                <c:pt idx="324">
                  <c:v>38000</c:v>
                </c:pt>
                <c:pt idx="325">
                  <c:v>38000</c:v>
                </c:pt>
                <c:pt idx="326">
                  <c:v>38000</c:v>
                </c:pt>
                <c:pt idx="327">
                  <c:v>38000</c:v>
                </c:pt>
                <c:pt idx="328">
                  <c:v>38000</c:v>
                </c:pt>
                <c:pt idx="329">
                  <c:v>38000</c:v>
                </c:pt>
                <c:pt idx="330">
                  <c:v>38000</c:v>
                </c:pt>
                <c:pt idx="331">
                  <c:v>38000</c:v>
                </c:pt>
                <c:pt idx="332">
                  <c:v>38000</c:v>
                </c:pt>
                <c:pt idx="333">
                  <c:v>38000</c:v>
                </c:pt>
                <c:pt idx="334">
                  <c:v>38000</c:v>
                </c:pt>
                <c:pt idx="335">
                  <c:v>38000</c:v>
                </c:pt>
                <c:pt idx="336">
                  <c:v>38000</c:v>
                </c:pt>
                <c:pt idx="337">
                  <c:v>38000</c:v>
                </c:pt>
                <c:pt idx="338">
                  <c:v>38000</c:v>
                </c:pt>
                <c:pt idx="339">
                  <c:v>38000</c:v>
                </c:pt>
                <c:pt idx="340">
                  <c:v>38000</c:v>
                </c:pt>
                <c:pt idx="341">
                  <c:v>38000</c:v>
                </c:pt>
                <c:pt idx="342">
                  <c:v>38000</c:v>
                </c:pt>
                <c:pt idx="343">
                  <c:v>38000</c:v>
                </c:pt>
                <c:pt idx="344">
                  <c:v>38000</c:v>
                </c:pt>
                <c:pt idx="345">
                  <c:v>38000</c:v>
                </c:pt>
                <c:pt idx="346">
                  <c:v>38000</c:v>
                </c:pt>
                <c:pt idx="347">
                  <c:v>38000</c:v>
                </c:pt>
                <c:pt idx="348">
                  <c:v>38000</c:v>
                </c:pt>
                <c:pt idx="349">
                  <c:v>38000</c:v>
                </c:pt>
                <c:pt idx="350">
                  <c:v>38000</c:v>
                </c:pt>
                <c:pt idx="351">
                  <c:v>38000</c:v>
                </c:pt>
                <c:pt idx="352">
                  <c:v>38000</c:v>
                </c:pt>
                <c:pt idx="353">
                  <c:v>38000</c:v>
                </c:pt>
                <c:pt idx="354">
                  <c:v>38000</c:v>
                </c:pt>
                <c:pt idx="355">
                  <c:v>38000</c:v>
                </c:pt>
                <c:pt idx="356">
                  <c:v>38000</c:v>
                </c:pt>
                <c:pt idx="357">
                  <c:v>38000</c:v>
                </c:pt>
                <c:pt idx="358">
                  <c:v>38000</c:v>
                </c:pt>
                <c:pt idx="359">
                  <c:v>38000</c:v>
                </c:pt>
                <c:pt idx="360">
                  <c:v>38000</c:v>
                </c:pt>
                <c:pt idx="361">
                  <c:v>38000</c:v>
                </c:pt>
                <c:pt idx="362">
                  <c:v>38000</c:v>
                </c:pt>
                <c:pt idx="363">
                  <c:v>38000</c:v>
                </c:pt>
                <c:pt idx="364">
                  <c:v>38000</c:v>
                </c:pt>
                <c:pt idx="365">
                  <c:v>38000</c:v>
                </c:pt>
                <c:pt idx="366">
                  <c:v>38000</c:v>
                </c:pt>
                <c:pt idx="367">
                  <c:v>38000</c:v>
                </c:pt>
                <c:pt idx="368">
                  <c:v>38000</c:v>
                </c:pt>
                <c:pt idx="369">
                  <c:v>38000</c:v>
                </c:pt>
                <c:pt idx="370">
                  <c:v>38000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C5-4FE7-BB2D-9B6C1FA6F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3478080"/>
        <c:axId val="211347475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Sheet1!$A$1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Sheet1!$A:$A</c15:sqref>
                        </c15:fullRef>
                        <c15:formulaRef>
                          <c15:sqref>Sheet1!$A$2:$A$1048576</c15:sqref>
                        </c15:formulaRef>
                      </c:ext>
                    </c:extLst>
                    <c:strCache>
                      <c:ptCount val="372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2022</c:v>
                      </c:pt>
                      <c:pt idx="10">
                        <c:v>2022</c:v>
                      </c:pt>
                      <c:pt idx="11">
                        <c:v>2022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2023</c:v>
                      </c:pt>
                      <c:pt idx="22">
                        <c:v>2023</c:v>
                      </c:pt>
                      <c:pt idx="23">
                        <c:v>2023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2024</c:v>
                      </c:pt>
                      <c:pt idx="34">
                        <c:v>2024</c:v>
                      </c:pt>
                      <c:pt idx="35">
                        <c:v>2024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  <c:pt idx="45">
                        <c:v>2025</c:v>
                      </c:pt>
                      <c:pt idx="46">
                        <c:v>2025</c:v>
                      </c:pt>
                      <c:pt idx="47">
                        <c:v>2025</c:v>
                      </c:pt>
                      <c:pt idx="48">
                        <c:v>2026</c:v>
                      </c:pt>
                      <c:pt idx="49">
                        <c:v>2026</c:v>
                      </c:pt>
                      <c:pt idx="50">
                        <c:v>2026</c:v>
                      </c:pt>
                      <c:pt idx="51">
                        <c:v>2026</c:v>
                      </c:pt>
                      <c:pt idx="52">
                        <c:v>2026</c:v>
                      </c:pt>
                      <c:pt idx="53">
                        <c:v>2026</c:v>
                      </c:pt>
                      <c:pt idx="54">
                        <c:v>2026</c:v>
                      </c:pt>
                      <c:pt idx="55">
                        <c:v>2026</c:v>
                      </c:pt>
                      <c:pt idx="56">
                        <c:v>2026</c:v>
                      </c:pt>
                      <c:pt idx="57">
                        <c:v>2026</c:v>
                      </c:pt>
                      <c:pt idx="58">
                        <c:v>2026</c:v>
                      </c:pt>
                      <c:pt idx="59">
                        <c:v>2026</c:v>
                      </c:pt>
                      <c:pt idx="60">
                        <c:v>2027</c:v>
                      </c:pt>
                      <c:pt idx="61">
                        <c:v>2027</c:v>
                      </c:pt>
                      <c:pt idx="62">
                        <c:v>2027</c:v>
                      </c:pt>
                      <c:pt idx="63">
                        <c:v>2027</c:v>
                      </c:pt>
                      <c:pt idx="64">
                        <c:v>2027</c:v>
                      </c:pt>
                      <c:pt idx="65">
                        <c:v>2027</c:v>
                      </c:pt>
                      <c:pt idx="66">
                        <c:v>2027</c:v>
                      </c:pt>
                      <c:pt idx="67">
                        <c:v>2027</c:v>
                      </c:pt>
                      <c:pt idx="68">
                        <c:v>2027</c:v>
                      </c:pt>
                      <c:pt idx="69">
                        <c:v>2027</c:v>
                      </c:pt>
                      <c:pt idx="70">
                        <c:v>2027</c:v>
                      </c:pt>
                      <c:pt idx="71">
                        <c:v>2027</c:v>
                      </c:pt>
                      <c:pt idx="72">
                        <c:v>2028</c:v>
                      </c:pt>
                      <c:pt idx="73">
                        <c:v>2028</c:v>
                      </c:pt>
                      <c:pt idx="74">
                        <c:v>2028</c:v>
                      </c:pt>
                      <c:pt idx="75">
                        <c:v>2028</c:v>
                      </c:pt>
                      <c:pt idx="76">
                        <c:v>2028</c:v>
                      </c:pt>
                      <c:pt idx="77">
                        <c:v>2028</c:v>
                      </c:pt>
                      <c:pt idx="78">
                        <c:v>2028</c:v>
                      </c:pt>
                      <c:pt idx="79">
                        <c:v>2028</c:v>
                      </c:pt>
                      <c:pt idx="80">
                        <c:v>2028</c:v>
                      </c:pt>
                      <c:pt idx="81">
                        <c:v>2028</c:v>
                      </c:pt>
                      <c:pt idx="82">
                        <c:v>2028</c:v>
                      </c:pt>
                      <c:pt idx="83">
                        <c:v>2028</c:v>
                      </c:pt>
                      <c:pt idx="84">
                        <c:v>2029</c:v>
                      </c:pt>
                      <c:pt idx="85">
                        <c:v>2029</c:v>
                      </c:pt>
                      <c:pt idx="86">
                        <c:v>2029</c:v>
                      </c:pt>
                      <c:pt idx="87">
                        <c:v>2029</c:v>
                      </c:pt>
                      <c:pt idx="88">
                        <c:v>2029</c:v>
                      </c:pt>
                      <c:pt idx="89">
                        <c:v>2029</c:v>
                      </c:pt>
                      <c:pt idx="90">
                        <c:v>2029</c:v>
                      </c:pt>
                      <c:pt idx="91">
                        <c:v>2029</c:v>
                      </c:pt>
                      <c:pt idx="92">
                        <c:v>2029</c:v>
                      </c:pt>
                      <c:pt idx="93">
                        <c:v>2029</c:v>
                      </c:pt>
                      <c:pt idx="94">
                        <c:v>2029</c:v>
                      </c:pt>
                      <c:pt idx="95">
                        <c:v>2029</c:v>
                      </c:pt>
                      <c:pt idx="96">
                        <c:v>2030</c:v>
                      </c:pt>
                      <c:pt idx="97">
                        <c:v>2030</c:v>
                      </c:pt>
                      <c:pt idx="98">
                        <c:v>2030</c:v>
                      </c:pt>
                      <c:pt idx="99">
                        <c:v>2030</c:v>
                      </c:pt>
                      <c:pt idx="100">
                        <c:v>2030</c:v>
                      </c:pt>
                      <c:pt idx="101">
                        <c:v>2030</c:v>
                      </c:pt>
                      <c:pt idx="102">
                        <c:v>2030</c:v>
                      </c:pt>
                      <c:pt idx="103">
                        <c:v>2030</c:v>
                      </c:pt>
                      <c:pt idx="104">
                        <c:v>2030</c:v>
                      </c:pt>
                      <c:pt idx="105">
                        <c:v>2030</c:v>
                      </c:pt>
                      <c:pt idx="106">
                        <c:v>2030</c:v>
                      </c:pt>
                      <c:pt idx="107">
                        <c:v>2030</c:v>
                      </c:pt>
                      <c:pt idx="108">
                        <c:v>2031</c:v>
                      </c:pt>
                      <c:pt idx="109">
                        <c:v>2031</c:v>
                      </c:pt>
                      <c:pt idx="110">
                        <c:v>2031</c:v>
                      </c:pt>
                      <c:pt idx="111">
                        <c:v>2031</c:v>
                      </c:pt>
                      <c:pt idx="112">
                        <c:v>2031</c:v>
                      </c:pt>
                      <c:pt idx="113">
                        <c:v>2031</c:v>
                      </c:pt>
                      <c:pt idx="114">
                        <c:v>2031</c:v>
                      </c:pt>
                      <c:pt idx="115">
                        <c:v>2031</c:v>
                      </c:pt>
                      <c:pt idx="116">
                        <c:v>2031</c:v>
                      </c:pt>
                      <c:pt idx="117">
                        <c:v>2031</c:v>
                      </c:pt>
                      <c:pt idx="118">
                        <c:v>2031</c:v>
                      </c:pt>
                      <c:pt idx="119">
                        <c:v>2031</c:v>
                      </c:pt>
                      <c:pt idx="120">
                        <c:v>2032</c:v>
                      </c:pt>
                      <c:pt idx="121">
                        <c:v>2032</c:v>
                      </c:pt>
                      <c:pt idx="122">
                        <c:v>2032</c:v>
                      </c:pt>
                      <c:pt idx="123">
                        <c:v>2032</c:v>
                      </c:pt>
                      <c:pt idx="124">
                        <c:v>2032</c:v>
                      </c:pt>
                      <c:pt idx="125">
                        <c:v>2032</c:v>
                      </c:pt>
                      <c:pt idx="126">
                        <c:v>2032</c:v>
                      </c:pt>
                      <c:pt idx="127">
                        <c:v>2032</c:v>
                      </c:pt>
                      <c:pt idx="128">
                        <c:v>2032</c:v>
                      </c:pt>
                      <c:pt idx="129">
                        <c:v>2032</c:v>
                      </c:pt>
                      <c:pt idx="130">
                        <c:v>2032</c:v>
                      </c:pt>
                      <c:pt idx="131">
                        <c:v>2032</c:v>
                      </c:pt>
                      <c:pt idx="132">
                        <c:v>2033</c:v>
                      </c:pt>
                      <c:pt idx="133">
                        <c:v>2033</c:v>
                      </c:pt>
                      <c:pt idx="134">
                        <c:v>2033</c:v>
                      </c:pt>
                      <c:pt idx="135">
                        <c:v>2033</c:v>
                      </c:pt>
                      <c:pt idx="136">
                        <c:v>2033</c:v>
                      </c:pt>
                      <c:pt idx="137">
                        <c:v>2033</c:v>
                      </c:pt>
                      <c:pt idx="138">
                        <c:v>2033</c:v>
                      </c:pt>
                      <c:pt idx="139">
                        <c:v>2033</c:v>
                      </c:pt>
                      <c:pt idx="140">
                        <c:v>2033</c:v>
                      </c:pt>
                      <c:pt idx="141">
                        <c:v>2033</c:v>
                      </c:pt>
                      <c:pt idx="142">
                        <c:v>2033</c:v>
                      </c:pt>
                      <c:pt idx="143">
                        <c:v>2033</c:v>
                      </c:pt>
                      <c:pt idx="144">
                        <c:v>2034</c:v>
                      </c:pt>
                      <c:pt idx="145">
                        <c:v>2034</c:v>
                      </c:pt>
                      <c:pt idx="146">
                        <c:v>2034</c:v>
                      </c:pt>
                      <c:pt idx="147">
                        <c:v>2034</c:v>
                      </c:pt>
                      <c:pt idx="148">
                        <c:v>2034</c:v>
                      </c:pt>
                      <c:pt idx="149">
                        <c:v>2034</c:v>
                      </c:pt>
                      <c:pt idx="150">
                        <c:v>2034</c:v>
                      </c:pt>
                      <c:pt idx="151">
                        <c:v>2034</c:v>
                      </c:pt>
                      <c:pt idx="152">
                        <c:v>2034</c:v>
                      </c:pt>
                      <c:pt idx="153">
                        <c:v>2034</c:v>
                      </c:pt>
                      <c:pt idx="154">
                        <c:v>2034</c:v>
                      </c:pt>
                      <c:pt idx="155">
                        <c:v>2034</c:v>
                      </c:pt>
                      <c:pt idx="156">
                        <c:v>2035</c:v>
                      </c:pt>
                      <c:pt idx="157">
                        <c:v>2035</c:v>
                      </c:pt>
                      <c:pt idx="158">
                        <c:v>2035</c:v>
                      </c:pt>
                      <c:pt idx="159">
                        <c:v>2035</c:v>
                      </c:pt>
                      <c:pt idx="160">
                        <c:v>2035</c:v>
                      </c:pt>
                      <c:pt idx="161">
                        <c:v>2035</c:v>
                      </c:pt>
                      <c:pt idx="162">
                        <c:v>2035</c:v>
                      </c:pt>
                      <c:pt idx="163">
                        <c:v>2035</c:v>
                      </c:pt>
                      <c:pt idx="164">
                        <c:v>2035</c:v>
                      </c:pt>
                      <c:pt idx="165">
                        <c:v>2035</c:v>
                      </c:pt>
                      <c:pt idx="166">
                        <c:v>2035</c:v>
                      </c:pt>
                      <c:pt idx="167">
                        <c:v>2035</c:v>
                      </c:pt>
                      <c:pt idx="168">
                        <c:v>2036</c:v>
                      </c:pt>
                      <c:pt idx="169">
                        <c:v>2036</c:v>
                      </c:pt>
                      <c:pt idx="170">
                        <c:v>2036</c:v>
                      </c:pt>
                      <c:pt idx="171">
                        <c:v>2036</c:v>
                      </c:pt>
                      <c:pt idx="172">
                        <c:v>2036</c:v>
                      </c:pt>
                      <c:pt idx="173">
                        <c:v>2036</c:v>
                      </c:pt>
                      <c:pt idx="174">
                        <c:v>2036</c:v>
                      </c:pt>
                      <c:pt idx="175">
                        <c:v>2036</c:v>
                      </c:pt>
                      <c:pt idx="176">
                        <c:v>2036</c:v>
                      </c:pt>
                      <c:pt idx="177">
                        <c:v>2036</c:v>
                      </c:pt>
                      <c:pt idx="178">
                        <c:v>2036</c:v>
                      </c:pt>
                      <c:pt idx="179">
                        <c:v>2036</c:v>
                      </c:pt>
                      <c:pt idx="180">
                        <c:v>2037</c:v>
                      </c:pt>
                      <c:pt idx="181">
                        <c:v>2037</c:v>
                      </c:pt>
                      <c:pt idx="182">
                        <c:v>2037</c:v>
                      </c:pt>
                      <c:pt idx="183">
                        <c:v>2037</c:v>
                      </c:pt>
                      <c:pt idx="184">
                        <c:v>2037</c:v>
                      </c:pt>
                      <c:pt idx="185">
                        <c:v>2037</c:v>
                      </c:pt>
                      <c:pt idx="186">
                        <c:v>2037</c:v>
                      </c:pt>
                      <c:pt idx="187">
                        <c:v>2037</c:v>
                      </c:pt>
                      <c:pt idx="188">
                        <c:v>2037</c:v>
                      </c:pt>
                      <c:pt idx="189">
                        <c:v>2037</c:v>
                      </c:pt>
                      <c:pt idx="190">
                        <c:v>2037</c:v>
                      </c:pt>
                      <c:pt idx="191">
                        <c:v>2037</c:v>
                      </c:pt>
                      <c:pt idx="192">
                        <c:v>2038</c:v>
                      </c:pt>
                      <c:pt idx="193">
                        <c:v>2038</c:v>
                      </c:pt>
                      <c:pt idx="194">
                        <c:v>2038</c:v>
                      </c:pt>
                      <c:pt idx="195">
                        <c:v>2038</c:v>
                      </c:pt>
                      <c:pt idx="196">
                        <c:v>2038</c:v>
                      </c:pt>
                      <c:pt idx="197">
                        <c:v>2038</c:v>
                      </c:pt>
                      <c:pt idx="198">
                        <c:v>2038</c:v>
                      </c:pt>
                      <c:pt idx="199">
                        <c:v>2038</c:v>
                      </c:pt>
                      <c:pt idx="200">
                        <c:v>2038</c:v>
                      </c:pt>
                      <c:pt idx="201">
                        <c:v>2038</c:v>
                      </c:pt>
                      <c:pt idx="202">
                        <c:v>2038</c:v>
                      </c:pt>
                      <c:pt idx="203">
                        <c:v>2038</c:v>
                      </c:pt>
                      <c:pt idx="204">
                        <c:v>2039</c:v>
                      </c:pt>
                      <c:pt idx="205">
                        <c:v>2039</c:v>
                      </c:pt>
                      <c:pt idx="206">
                        <c:v>2039</c:v>
                      </c:pt>
                      <c:pt idx="207">
                        <c:v>2039</c:v>
                      </c:pt>
                      <c:pt idx="208">
                        <c:v>2039</c:v>
                      </c:pt>
                      <c:pt idx="209">
                        <c:v>2039</c:v>
                      </c:pt>
                      <c:pt idx="210">
                        <c:v>2039</c:v>
                      </c:pt>
                      <c:pt idx="211">
                        <c:v>2039</c:v>
                      </c:pt>
                      <c:pt idx="212">
                        <c:v>2039</c:v>
                      </c:pt>
                      <c:pt idx="213">
                        <c:v>2039</c:v>
                      </c:pt>
                      <c:pt idx="214">
                        <c:v>2039</c:v>
                      </c:pt>
                      <c:pt idx="215">
                        <c:v>2039</c:v>
                      </c:pt>
                      <c:pt idx="216">
                        <c:v>2040</c:v>
                      </c:pt>
                      <c:pt idx="217">
                        <c:v>2040</c:v>
                      </c:pt>
                      <c:pt idx="218">
                        <c:v>2040</c:v>
                      </c:pt>
                      <c:pt idx="219">
                        <c:v>2040</c:v>
                      </c:pt>
                      <c:pt idx="220">
                        <c:v>2040</c:v>
                      </c:pt>
                      <c:pt idx="221">
                        <c:v>2040</c:v>
                      </c:pt>
                      <c:pt idx="222">
                        <c:v>2040</c:v>
                      </c:pt>
                      <c:pt idx="223">
                        <c:v>2040</c:v>
                      </c:pt>
                      <c:pt idx="224">
                        <c:v>2040</c:v>
                      </c:pt>
                      <c:pt idx="225">
                        <c:v>2040</c:v>
                      </c:pt>
                      <c:pt idx="226">
                        <c:v>2040</c:v>
                      </c:pt>
                      <c:pt idx="227">
                        <c:v>2040</c:v>
                      </c:pt>
                      <c:pt idx="228">
                        <c:v>2041</c:v>
                      </c:pt>
                      <c:pt idx="229">
                        <c:v>2041</c:v>
                      </c:pt>
                      <c:pt idx="230">
                        <c:v>2041</c:v>
                      </c:pt>
                      <c:pt idx="231">
                        <c:v>2041</c:v>
                      </c:pt>
                      <c:pt idx="232">
                        <c:v>2041</c:v>
                      </c:pt>
                      <c:pt idx="233">
                        <c:v>2041</c:v>
                      </c:pt>
                      <c:pt idx="234">
                        <c:v>2041</c:v>
                      </c:pt>
                      <c:pt idx="235">
                        <c:v>2041</c:v>
                      </c:pt>
                      <c:pt idx="236">
                        <c:v>2041</c:v>
                      </c:pt>
                      <c:pt idx="237">
                        <c:v>2041</c:v>
                      </c:pt>
                      <c:pt idx="238">
                        <c:v>2041</c:v>
                      </c:pt>
                      <c:pt idx="239">
                        <c:v>2041</c:v>
                      </c:pt>
                      <c:pt idx="240">
                        <c:v>2042</c:v>
                      </c:pt>
                      <c:pt idx="241">
                        <c:v>2042</c:v>
                      </c:pt>
                      <c:pt idx="242">
                        <c:v>2042</c:v>
                      </c:pt>
                      <c:pt idx="243">
                        <c:v>2042</c:v>
                      </c:pt>
                      <c:pt idx="244">
                        <c:v>2042</c:v>
                      </c:pt>
                      <c:pt idx="245">
                        <c:v>2042</c:v>
                      </c:pt>
                      <c:pt idx="246">
                        <c:v>2042</c:v>
                      </c:pt>
                      <c:pt idx="247">
                        <c:v>2042</c:v>
                      </c:pt>
                      <c:pt idx="248">
                        <c:v>2042</c:v>
                      </c:pt>
                      <c:pt idx="249">
                        <c:v>2042</c:v>
                      </c:pt>
                      <c:pt idx="250">
                        <c:v>2042</c:v>
                      </c:pt>
                      <c:pt idx="251">
                        <c:v>2042</c:v>
                      </c:pt>
                      <c:pt idx="252">
                        <c:v>2043</c:v>
                      </c:pt>
                      <c:pt idx="253">
                        <c:v>2043</c:v>
                      </c:pt>
                      <c:pt idx="254">
                        <c:v>2043</c:v>
                      </c:pt>
                      <c:pt idx="255">
                        <c:v>2043</c:v>
                      </c:pt>
                      <c:pt idx="256">
                        <c:v>2043</c:v>
                      </c:pt>
                      <c:pt idx="257">
                        <c:v>2043</c:v>
                      </c:pt>
                      <c:pt idx="258">
                        <c:v>2043</c:v>
                      </c:pt>
                      <c:pt idx="259">
                        <c:v>2043</c:v>
                      </c:pt>
                      <c:pt idx="260">
                        <c:v>2043</c:v>
                      </c:pt>
                      <c:pt idx="261">
                        <c:v>2043</c:v>
                      </c:pt>
                      <c:pt idx="262">
                        <c:v>2043</c:v>
                      </c:pt>
                      <c:pt idx="263">
                        <c:v>2043</c:v>
                      </c:pt>
                      <c:pt idx="264">
                        <c:v>2044</c:v>
                      </c:pt>
                      <c:pt idx="265">
                        <c:v>2044</c:v>
                      </c:pt>
                      <c:pt idx="266">
                        <c:v>2044</c:v>
                      </c:pt>
                      <c:pt idx="267">
                        <c:v>2044</c:v>
                      </c:pt>
                      <c:pt idx="268">
                        <c:v>2044</c:v>
                      </c:pt>
                      <c:pt idx="269">
                        <c:v>2044</c:v>
                      </c:pt>
                      <c:pt idx="270">
                        <c:v>2044</c:v>
                      </c:pt>
                      <c:pt idx="271">
                        <c:v>2044</c:v>
                      </c:pt>
                      <c:pt idx="272">
                        <c:v>2044</c:v>
                      </c:pt>
                      <c:pt idx="273">
                        <c:v>2044</c:v>
                      </c:pt>
                      <c:pt idx="274">
                        <c:v>2044</c:v>
                      </c:pt>
                      <c:pt idx="275">
                        <c:v>2044</c:v>
                      </c:pt>
                      <c:pt idx="276">
                        <c:v>2045</c:v>
                      </c:pt>
                      <c:pt idx="277">
                        <c:v>2045</c:v>
                      </c:pt>
                      <c:pt idx="278">
                        <c:v>2045</c:v>
                      </c:pt>
                      <c:pt idx="279">
                        <c:v>2045</c:v>
                      </c:pt>
                      <c:pt idx="280">
                        <c:v>2045</c:v>
                      </c:pt>
                      <c:pt idx="281">
                        <c:v>2045</c:v>
                      </c:pt>
                      <c:pt idx="282">
                        <c:v>2045</c:v>
                      </c:pt>
                      <c:pt idx="283">
                        <c:v>2045</c:v>
                      </c:pt>
                      <c:pt idx="284">
                        <c:v>2045</c:v>
                      </c:pt>
                      <c:pt idx="285">
                        <c:v>2045</c:v>
                      </c:pt>
                      <c:pt idx="286">
                        <c:v>2045</c:v>
                      </c:pt>
                      <c:pt idx="287">
                        <c:v>2045</c:v>
                      </c:pt>
                      <c:pt idx="288">
                        <c:v>2046</c:v>
                      </c:pt>
                      <c:pt idx="289">
                        <c:v>2046</c:v>
                      </c:pt>
                      <c:pt idx="290">
                        <c:v>2046</c:v>
                      </c:pt>
                      <c:pt idx="291">
                        <c:v>2046</c:v>
                      </c:pt>
                      <c:pt idx="292">
                        <c:v>2046</c:v>
                      </c:pt>
                      <c:pt idx="293">
                        <c:v>2046</c:v>
                      </c:pt>
                      <c:pt idx="294">
                        <c:v>2046</c:v>
                      </c:pt>
                      <c:pt idx="295">
                        <c:v>2046</c:v>
                      </c:pt>
                      <c:pt idx="296">
                        <c:v>2046</c:v>
                      </c:pt>
                      <c:pt idx="297">
                        <c:v>2046</c:v>
                      </c:pt>
                      <c:pt idx="298">
                        <c:v>2046</c:v>
                      </c:pt>
                      <c:pt idx="299">
                        <c:v>2046</c:v>
                      </c:pt>
                      <c:pt idx="300">
                        <c:v>2047</c:v>
                      </c:pt>
                      <c:pt idx="301">
                        <c:v>2047</c:v>
                      </c:pt>
                      <c:pt idx="302">
                        <c:v>2047</c:v>
                      </c:pt>
                      <c:pt idx="303">
                        <c:v>2047</c:v>
                      </c:pt>
                      <c:pt idx="304">
                        <c:v>2047</c:v>
                      </c:pt>
                      <c:pt idx="305">
                        <c:v>2047</c:v>
                      </c:pt>
                      <c:pt idx="306">
                        <c:v>2047</c:v>
                      </c:pt>
                      <c:pt idx="307">
                        <c:v>2047</c:v>
                      </c:pt>
                      <c:pt idx="308">
                        <c:v>2047</c:v>
                      </c:pt>
                      <c:pt idx="309">
                        <c:v>2047</c:v>
                      </c:pt>
                      <c:pt idx="310">
                        <c:v>2047</c:v>
                      </c:pt>
                      <c:pt idx="311">
                        <c:v>2047</c:v>
                      </c:pt>
                      <c:pt idx="312">
                        <c:v>2048</c:v>
                      </c:pt>
                      <c:pt idx="313">
                        <c:v>2048</c:v>
                      </c:pt>
                      <c:pt idx="314">
                        <c:v>2048</c:v>
                      </c:pt>
                      <c:pt idx="315">
                        <c:v>2048</c:v>
                      </c:pt>
                      <c:pt idx="316">
                        <c:v>2048</c:v>
                      </c:pt>
                      <c:pt idx="317">
                        <c:v>2048</c:v>
                      </c:pt>
                      <c:pt idx="318">
                        <c:v>2048</c:v>
                      </c:pt>
                      <c:pt idx="319">
                        <c:v>2048</c:v>
                      </c:pt>
                      <c:pt idx="320">
                        <c:v>2048</c:v>
                      </c:pt>
                      <c:pt idx="321">
                        <c:v>2048</c:v>
                      </c:pt>
                      <c:pt idx="322">
                        <c:v>2048</c:v>
                      </c:pt>
                      <c:pt idx="323">
                        <c:v>2048</c:v>
                      </c:pt>
                      <c:pt idx="324">
                        <c:v>2049</c:v>
                      </c:pt>
                      <c:pt idx="325">
                        <c:v>2049</c:v>
                      </c:pt>
                      <c:pt idx="326">
                        <c:v>2049</c:v>
                      </c:pt>
                      <c:pt idx="327">
                        <c:v>2049</c:v>
                      </c:pt>
                      <c:pt idx="328">
                        <c:v>2049</c:v>
                      </c:pt>
                      <c:pt idx="329">
                        <c:v>2049</c:v>
                      </c:pt>
                      <c:pt idx="330">
                        <c:v>2049</c:v>
                      </c:pt>
                      <c:pt idx="331">
                        <c:v>2049</c:v>
                      </c:pt>
                      <c:pt idx="332">
                        <c:v>2049</c:v>
                      </c:pt>
                      <c:pt idx="333">
                        <c:v>2049</c:v>
                      </c:pt>
                      <c:pt idx="334">
                        <c:v>2049</c:v>
                      </c:pt>
                      <c:pt idx="335">
                        <c:v>2049</c:v>
                      </c:pt>
                      <c:pt idx="336">
                        <c:v>2050</c:v>
                      </c:pt>
                      <c:pt idx="337">
                        <c:v>2050</c:v>
                      </c:pt>
                      <c:pt idx="338">
                        <c:v>2050</c:v>
                      </c:pt>
                      <c:pt idx="339">
                        <c:v>2050</c:v>
                      </c:pt>
                      <c:pt idx="340">
                        <c:v>2050</c:v>
                      </c:pt>
                      <c:pt idx="341">
                        <c:v>2050</c:v>
                      </c:pt>
                      <c:pt idx="342">
                        <c:v>2050</c:v>
                      </c:pt>
                      <c:pt idx="343">
                        <c:v>2050</c:v>
                      </c:pt>
                      <c:pt idx="344">
                        <c:v>2050</c:v>
                      </c:pt>
                      <c:pt idx="345">
                        <c:v>2050</c:v>
                      </c:pt>
                      <c:pt idx="346">
                        <c:v>2050</c:v>
                      </c:pt>
                      <c:pt idx="347">
                        <c:v>2050</c:v>
                      </c:pt>
                      <c:pt idx="348">
                        <c:v>2051</c:v>
                      </c:pt>
                      <c:pt idx="349">
                        <c:v>2051</c:v>
                      </c:pt>
                      <c:pt idx="350">
                        <c:v>2051</c:v>
                      </c:pt>
                      <c:pt idx="351">
                        <c:v>2051</c:v>
                      </c:pt>
                      <c:pt idx="352">
                        <c:v>2051</c:v>
                      </c:pt>
                      <c:pt idx="353">
                        <c:v>2051</c:v>
                      </c:pt>
                      <c:pt idx="354">
                        <c:v>2051</c:v>
                      </c:pt>
                      <c:pt idx="355">
                        <c:v>2051</c:v>
                      </c:pt>
                      <c:pt idx="356">
                        <c:v>2051</c:v>
                      </c:pt>
                      <c:pt idx="357">
                        <c:v>2051</c:v>
                      </c:pt>
                      <c:pt idx="358">
                        <c:v>2051</c:v>
                      </c:pt>
                      <c:pt idx="359">
                        <c:v>2051</c:v>
                      </c:pt>
                      <c:pt idx="360">
                        <c:v>2052</c:v>
                      </c:pt>
                      <c:pt idx="361">
                        <c:v>2052</c:v>
                      </c:pt>
                      <c:pt idx="362">
                        <c:v>2052</c:v>
                      </c:pt>
                      <c:pt idx="363">
                        <c:v>2052</c:v>
                      </c:pt>
                      <c:pt idx="364">
                        <c:v>2052</c:v>
                      </c:pt>
                      <c:pt idx="365">
                        <c:v>2052</c:v>
                      </c:pt>
                      <c:pt idx="366">
                        <c:v>2052</c:v>
                      </c:pt>
                      <c:pt idx="367">
                        <c:v>2052</c:v>
                      </c:pt>
                      <c:pt idx="368">
                        <c:v>2052</c:v>
                      </c:pt>
                      <c:pt idx="369">
                        <c:v>2052</c:v>
                      </c:pt>
                      <c:pt idx="370">
                        <c:v>2052</c:v>
                      </c:pt>
                      <c:pt idx="371">
                        <c:v>2052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Sheet1!$A$2:$A$374</c15:sqref>
                        </c15:fullRef>
                        <c15:formulaRef>
                          <c15:sqref>Sheet1!$A$3:$A$374</c15:sqref>
                        </c15:formulaRef>
                      </c:ext>
                    </c:extLst>
                    <c:numCache>
                      <c:formatCode>General</c:formatCode>
                      <c:ptCount val="372"/>
                      <c:pt idx="0">
                        <c:v>2022</c:v>
                      </c:pt>
                      <c:pt idx="1">
                        <c:v>2022</c:v>
                      </c:pt>
                      <c:pt idx="2">
                        <c:v>2022</c:v>
                      </c:pt>
                      <c:pt idx="3">
                        <c:v>2022</c:v>
                      </c:pt>
                      <c:pt idx="4">
                        <c:v>2022</c:v>
                      </c:pt>
                      <c:pt idx="5">
                        <c:v>2022</c:v>
                      </c:pt>
                      <c:pt idx="6">
                        <c:v>2022</c:v>
                      </c:pt>
                      <c:pt idx="7">
                        <c:v>2022</c:v>
                      </c:pt>
                      <c:pt idx="8">
                        <c:v>2022</c:v>
                      </c:pt>
                      <c:pt idx="9">
                        <c:v>2022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2023</c:v>
                      </c:pt>
                      <c:pt idx="13">
                        <c:v>2023</c:v>
                      </c:pt>
                      <c:pt idx="14">
                        <c:v>2023</c:v>
                      </c:pt>
                      <c:pt idx="15">
                        <c:v>2023</c:v>
                      </c:pt>
                      <c:pt idx="16">
                        <c:v>2023</c:v>
                      </c:pt>
                      <c:pt idx="17">
                        <c:v>2023</c:v>
                      </c:pt>
                      <c:pt idx="18">
                        <c:v>2023</c:v>
                      </c:pt>
                      <c:pt idx="19">
                        <c:v>2023</c:v>
                      </c:pt>
                      <c:pt idx="20">
                        <c:v>2023</c:v>
                      </c:pt>
                      <c:pt idx="21">
                        <c:v>2023</c:v>
                      </c:pt>
                      <c:pt idx="22">
                        <c:v>2023</c:v>
                      </c:pt>
                      <c:pt idx="23">
                        <c:v>2024</c:v>
                      </c:pt>
                      <c:pt idx="24">
                        <c:v>2024</c:v>
                      </c:pt>
                      <c:pt idx="25">
                        <c:v>2024</c:v>
                      </c:pt>
                      <c:pt idx="26">
                        <c:v>2024</c:v>
                      </c:pt>
                      <c:pt idx="27">
                        <c:v>2024</c:v>
                      </c:pt>
                      <c:pt idx="28">
                        <c:v>2024</c:v>
                      </c:pt>
                      <c:pt idx="29">
                        <c:v>2024</c:v>
                      </c:pt>
                      <c:pt idx="30">
                        <c:v>2024</c:v>
                      </c:pt>
                      <c:pt idx="31">
                        <c:v>2024</c:v>
                      </c:pt>
                      <c:pt idx="32">
                        <c:v>2024</c:v>
                      </c:pt>
                      <c:pt idx="33">
                        <c:v>2024</c:v>
                      </c:pt>
                      <c:pt idx="34">
                        <c:v>2024</c:v>
                      </c:pt>
                      <c:pt idx="35">
                        <c:v>2025</c:v>
                      </c:pt>
                      <c:pt idx="36">
                        <c:v>2025</c:v>
                      </c:pt>
                      <c:pt idx="37">
                        <c:v>2025</c:v>
                      </c:pt>
                      <c:pt idx="38">
                        <c:v>2025</c:v>
                      </c:pt>
                      <c:pt idx="39">
                        <c:v>2025</c:v>
                      </c:pt>
                      <c:pt idx="40">
                        <c:v>2025</c:v>
                      </c:pt>
                      <c:pt idx="41">
                        <c:v>2025</c:v>
                      </c:pt>
                      <c:pt idx="42">
                        <c:v>2025</c:v>
                      </c:pt>
                      <c:pt idx="43">
                        <c:v>2025</c:v>
                      </c:pt>
                      <c:pt idx="44">
                        <c:v>2025</c:v>
                      </c:pt>
                      <c:pt idx="45">
                        <c:v>2025</c:v>
                      </c:pt>
                      <c:pt idx="46">
                        <c:v>2025</c:v>
                      </c:pt>
                      <c:pt idx="47">
                        <c:v>2026</c:v>
                      </c:pt>
                      <c:pt idx="48">
                        <c:v>2026</c:v>
                      </c:pt>
                      <c:pt idx="49">
                        <c:v>2026</c:v>
                      </c:pt>
                      <c:pt idx="50">
                        <c:v>2026</c:v>
                      </c:pt>
                      <c:pt idx="51">
                        <c:v>2026</c:v>
                      </c:pt>
                      <c:pt idx="52">
                        <c:v>2026</c:v>
                      </c:pt>
                      <c:pt idx="53">
                        <c:v>2026</c:v>
                      </c:pt>
                      <c:pt idx="54">
                        <c:v>2026</c:v>
                      </c:pt>
                      <c:pt idx="55">
                        <c:v>2026</c:v>
                      </c:pt>
                      <c:pt idx="56">
                        <c:v>2026</c:v>
                      </c:pt>
                      <c:pt idx="57">
                        <c:v>2026</c:v>
                      </c:pt>
                      <c:pt idx="58">
                        <c:v>2026</c:v>
                      </c:pt>
                      <c:pt idx="59">
                        <c:v>2027</c:v>
                      </c:pt>
                      <c:pt idx="60">
                        <c:v>2027</c:v>
                      </c:pt>
                      <c:pt idx="61">
                        <c:v>2027</c:v>
                      </c:pt>
                      <c:pt idx="62">
                        <c:v>2027</c:v>
                      </c:pt>
                      <c:pt idx="63">
                        <c:v>2027</c:v>
                      </c:pt>
                      <c:pt idx="64">
                        <c:v>2027</c:v>
                      </c:pt>
                      <c:pt idx="65">
                        <c:v>2027</c:v>
                      </c:pt>
                      <c:pt idx="66">
                        <c:v>2027</c:v>
                      </c:pt>
                      <c:pt idx="67">
                        <c:v>2027</c:v>
                      </c:pt>
                      <c:pt idx="68">
                        <c:v>2027</c:v>
                      </c:pt>
                      <c:pt idx="69">
                        <c:v>2027</c:v>
                      </c:pt>
                      <c:pt idx="70">
                        <c:v>2027</c:v>
                      </c:pt>
                      <c:pt idx="71">
                        <c:v>2028</c:v>
                      </c:pt>
                      <c:pt idx="72">
                        <c:v>2028</c:v>
                      </c:pt>
                      <c:pt idx="73">
                        <c:v>2028</c:v>
                      </c:pt>
                      <c:pt idx="74">
                        <c:v>2028</c:v>
                      </c:pt>
                      <c:pt idx="75">
                        <c:v>2028</c:v>
                      </c:pt>
                      <c:pt idx="76">
                        <c:v>2028</c:v>
                      </c:pt>
                      <c:pt idx="77">
                        <c:v>2028</c:v>
                      </c:pt>
                      <c:pt idx="78">
                        <c:v>2028</c:v>
                      </c:pt>
                      <c:pt idx="79">
                        <c:v>2028</c:v>
                      </c:pt>
                      <c:pt idx="80">
                        <c:v>2028</c:v>
                      </c:pt>
                      <c:pt idx="81">
                        <c:v>2028</c:v>
                      </c:pt>
                      <c:pt idx="82">
                        <c:v>2028</c:v>
                      </c:pt>
                      <c:pt idx="83">
                        <c:v>2029</c:v>
                      </c:pt>
                      <c:pt idx="84">
                        <c:v>2029</c:v>
                      </c:pt>
                      <c:pt idx="85">
                        <c:v>2029</c:v>
                      </c:pt>
                      <c:pt idx="86">
                        <c:v>2029</c:v>
                      </c:pt>
                      <c:pt idx="87">
                        <c:v>2029</c:v>
                      </c:pt>
                      <c:pt idx="88">
                        <c:v>2029</c:v>
                      </c:pt>
                      <c:pt idx="89">
                        <c:v>2029</c:v>
                      </c:pt>
                      <c:pt idx="90">
                        <c:v>2029</c:v>
                      </c:pt>
                      <c:pt idx="91">
                        <c:v>2029</c:v>
                      </c:pt>
                      <c:pt idx="92">
                        <c:v>2029</c:v>
                      </c:pt>
                      <c:pt idx="93">
                        <c:v>2029</c:v>
                      </c:pt>
                      <c:pt idx="94">
                        <c:v>2029</c:v>
                      </c:pt>
                      <c:pt idx="95">
                        <c:v>2030</c:v>
                      </c:pt>
                      <c:pt idx="96">
                        <c:v>2030</c:v>
                      </c:pt>
                      <c:pt idx="97">
                        <c:v>2030</c:v>
                      </c:pt>
                      <c:pt idx="98">
                        <c:v>2030</c:v>
                      </c:pt>
                      <c:pt idx="99">
                        <c:v>2030</c:v>
                      </c:pt>
                      <c:pt idx="100">
                        <c:v>2030</c:v>
                      </c:pt>
                      <c:pt idx="101">
                        <c:v>2030</c:v>
                      </c:pt>
                      <c:pt idx="102">
                        <c:v>2030</c:v>
                      </c:pt>
                      <c:pt idx="103">
                        <c:v>2030</c:v>
                      </c:pt>
                      <c:pt idx="104">
                        <c:v>2030</c:v>
                      </c:pt>
                      <c:pt idx="105">
                        <c:v>2030</c:v>
                      </c:pt>
                      <c:pt idx="106">
                        <c:v>2030</c:v>
                      </c:pt>
                      <c:pt idx="107">
                        <c:v>2031</c:v>
                      </c:pt>
                      <c:pt idx="108">
                        <c:v>2031</c:v>
                      </c:pt>
                      <c:pt idx="109">
                        <c:v>2031</c:v>
                      </c:pt>
                      <c:pt idx="110">
                        <c:v>2031</c:v>
                      </c:pt>
                      <c:pt idx="111">
                        <c:v>2031</c:v>
                      </c:pt>
                      <c:pt idx="112">
                        <c:v>2031</c:v>
                      </c:pt>
                      <c:pt idx="113">
                        <c:v>2031</c:v>
                      </c:pt>
                      <c:pt idx="114">
                        <c:v>2031</c:v>
                      </c:pt>
                      <c:pt idx="115">
                        <c:v>2031</c:v>
                      </c:pt>
                      <c:pt idx="116">
                        <c:v>2031</c:v>
                      </c:pt>
                      <c:pt idx="117">
                        <c:v>2031</c:v>
                      </c:pt>
                      <c:pt idx="118">
                        <c:v>2031</c:v>
                      </c:pt>
                      <c:pt idx="119">
                        <c:v>2032</c:v>
                      </c:pt>
                      <c:pt idx="120">
                        <c:v>2032</c:v>
                      </c:pt>
                      <c:pt idx="121">
                        <c:v>2032</c:v>
                      </c:pt>
                      <c:pt idx="122">
                        <c:v>2032</c:v>
                      </c:pt>
                      <c:pt idx="123">
                        <c:v>2032</c:v>
                      </c:pt>
                      <c:pt idx="124">
                        <c:v>2032</c:v>
                      </c:pt>
                      <c:pt idx="125">
                        <c:v>2032</c:v>
                      </c:pt>
                      <c:pt idx="126">
                        <c:v>2032</c:v>
                      </c:pt>
                      <c:pt idx="127">
                        <c:v>2032</c:v>
                      </c:pt>
                      <c:pt idx="128">
                        <c:v>2032</c:v>
                      </c:pt>
                      <c:pt idx="129">
                        <c:v>2032</c:v>
                      </c:pt>
                      <c:pt idx="130">
                        <c:v>2032</c:v>
                      </c:pt>
                      <c:pt idx="131">
                        <c:v>2033</c:v>
                      </c:pt>
                      <c:pt idx="132">
                        <c:v>2033</c:v>
                      </c:pt>
                      <c:pt idx="133">
                        <c:v>2033</c:v>
                      </c:pt>
                      <c:pt idx="134">
                        <c:v>2033</c:v>
                      </c:pt>
                      <c:pt idx="135">
                        <c:v>2033</c:v>
                      </c:pt>
                      <c:pt idx="136">
                        <c:v>2033</c:v>
                      </c:pt>
                      <c:pt idx="137">
                        <c:v>2033</c:v>
                      </c:pt>
                      <c:pt idx="138">
                        <c:v>2033</c:v>
                      </c:pt>
                      <c:pt idx="139">
                        <c:v>2033</c:v>
                      </c:pt>
                      <c:pt idx="140">
                        <c:v>2033</c:v>
                      </c:pt>
                      <c:pt idx="141">
                        <c:v>2033</c:v>
                      </c:pt>
                      <c:pt idx="142">
                        <c:v>2033</c:v>
                      </c:pt>
                      <c:pt idx="143">
                        <c:v>2034</c:v>
                      </c:pt>
                      <c:pt idx="144">
                        <c:v>2034</c:v>
                      </c:pt>
                      <c:pt idx="145">
                        <c:v>2034</c:v>
                      </c:pt>
                      <c:pt idx="146">
                        <c:v>2034</c:v>
                      </c:pt>
                      <c:pt idx="147">
                        <c:v>2034</c:v>
                      </c:pt>
                      <c:pt idx="148">
                        <c:v>2034</c:v>
                      </c:pt>
                      <c:pt idx="149">
                        <c:v>2034</c:v>
                      </c:pt>
                      <c:pt idx="150">
                        <c:v>2034</c:v>
                      </c:pt>
                      <c:pt idx="151">
                        <c:v>2034</c:v>
                      </c:pt>
                      <c:pt idx="152">
                        <c:v>2034</c:v>
                      </c:pt>
                      <c:pt idx="153">
                        <c:v>2034</c:v>
                      </c:pt>
                      <c:pt idx="154">
                        <c:v>2034</c:v>
                      </c:pt>
                      <c:pt idx="155">
                        <c:v>2035</c:v>
                      </c:pt>
                      <c:pt idx="156">
                        <c:v>2035</c:v>
                      </c:pt>
                      <c:pt idx="157">
                        <c:v>2035</c:v>
                      </c:pt>
                      <c:pt idx="158">
                        <c:v>2035</c:v>
                      </c:pt>
                      <c:pt idx="159">
                        <c:v>2035</c:v>
                      </c:pt>
                      <c:pt idx="160">
                        <c:v>2035</c:v>
                      </c:pt>
                      <c:pt idx="161">
                        <c:v>2035</c:v>
                      </c:pt>
                      <c:pt idx="162">
                        <c:v>2035</c:v>
                      </c:pt>
                      <c:pt idx="163">
                        <c:v>2035</c:v>
                      </c:pt>
                      <c:pt idx="164">
                        <c:v>2035</c:v>
                      </c:pt>
                      <c:pt idx="165">
                        <c:v>2035</c:v>
                      </c:pt>
                      <c:pt idx="166">
                        <c:v>2035</c:v>
                      </c:pt>
                      <c:pt idx="167">
                        <c:v>2036</c:v>
                      </c:pt>
                      <c:pt idx="168">
                        <c:v>2036</c:v>
                      </c:pt>
                      <c:pt idx="169">
                        <c:v>2036</c:v>
                      </c:pt>
                      <c:pt idx="170">
                        <c:v>2036</c:v>
                      </c:pt>
                      <c:pt idx="171">
                        <c:v>2036</c:v>
                      </c:pt>
                      <c:pt idx="172">
                        <c:v>2036</c:v>
                      </c:pt>
                      <c:pt idx="173">
                        <c:v>2036</c:v>
                      </c:pt>
                      <c:pt idx="174">
                        <c:v>2036</c:v>
                      </c:pt>
                      <c:pt idx="175">
                        <c:v>2036</c:v>
                      </c:pt>
                      <c:pt idx="176">
                        <c:v>2036</c:v>
                      </c:pt>
                      <c:pt idx="177">
                        <c:v>2036</c:v>
                      </c:pt>
                      <c:pt idx="178">
                        <c:v>2036</c:v>
                      </c:pt>
                      <c:pt idx="179">
                        <c:v>2037</c:v>
                      </c:pt>
                      <c:pt idx="180">
                        <c:v>2037</c:v>
                      </c:pt>
                      <c:pt idx="181">
                        <c:v>2037</c:v>
                      </c:pt>
                      <c:pt idx="182">
                        <c:v>2037</c:v>
                      </c:pt>
                      <c:pt idx="183">
                        <c:v>2037</c:v>
                      </c:pt>
                      <c:pt idx="184">
                        <c:v>2037</c:v>
                      </c:pt>
                      <c:pt idx="185">
                        <c:v>2037</c:v>
                      </c:pt>
                      <c:pt idx="186">
                        <c:v>2037</c:v>
                      </c:pt>
                      <c:pt idx="187">
                        <c:v>2037</c:v>
                      </c:pt>
                      <c:pt idx="188">
                        <c:v>2037</c:v>
                      </c:pt>
                      <c:pt idx="189">
                        <c:v>2037</c:v>
                      </c:pt>
                      <c:pt idx="190">
                        <c:v>2037</c:v>
                      </c:pt>
                      <c:pt idx="191">
                        <c:v>2038</c:v>
                      </c:pt>
                      <c:pt idx="192">
                        <c:v>2038</c:v>
                      </c:pt>
                      <c:pt idx="193">
                        <c:v>2038</c:v>
                      </c:pt>
                      <c:pt idx="194">
                        <c:v>2038</c:v>
                      </c:pt>
                      <c:pt idx="195">
                        <c:v>2038</c:v>
                      </c:pt>
                      <c:pt idx="196">
                        <c:v>2038</c:v>
                      </c:pt>
                      <c:pt idx="197">
                        <c:v>2038</c:v>
                      </c:pt>
                      <c:pt idx="198">
                        <c:v>2038</c:v>
                      </c:pt>
                      <c:pt idx="199">
                        <c:v>2038</c:v>
                      </c:pt>
                      <c:pt idx="200">
                        <c:v>2038</c:v>
                      </c:pt>
                      <c:pt idx="201">
                        <c:v>2038</c:v>
                      </c:pt>
                      <c:pt idx="202">
                        <c:v>2038</c:v>
                      </c:pt>
                      <c:pt idx="203">
                        <c:v>2039</c:v>
                      </c:pt>
                      <c:pt idx="204">
                        <c:v>2039</c:v>
                      </c:pt>
                      <c:pt idx="205">
                        <c:v>2039</c:v>
                      </c:pt>
                      <c:pt idx="206">
                        <c:v>2039</c:v>
                      </c:pt>
                      <c:pt idx="207">
                        <c:v>2039</c:v>
                      </c:pt>
                      <c:pt idx="208">
                        <c:v>2039</c:v>
                      </c:pt>
                      <c:pt idx="209">
                        <c:v>2039</c:v>
                      </c:pt>
                      <c:pt idx="210">
                        <c:v>2039</c:v>
                      </c:pt>
                      <c:pt idx="211">
                        <c:v>2039</c:v>
                      </c:pt>
                      <c:pt idx="212">
                        <c:v>2039</c:v>
                      </c:pt>
                      <c:pt idx="213">
                        <c:v>2039</c:v>
                      </c:pt>
                      <c:pt idx="214">
                        <c:v>2039</c:v>
                      </c:pt>
                      <c:pt idx="215">
                        <c:v>2040</c:v>
                      </c:pt>
                      <c:pt idx="216">
                        <c:v>2040</c:v>
                      </c:pt>
                      <c:pt idx="217">
                        <c:v>2040</c:v>
                      </c:pt>
                      <c:pt idx="218">
                        <c:v>2040</c:v>
                      </c:pt>
                      <c:pt idx="219">
                        <c:v>2040</c:v>
                      </c:pt>
                      <c:pt idx="220">
                        <c:v>2040</c:v>
                      </c:pt>
                      <c:pt idx="221">
                        <c:v>2040</c:v>
                      </c:pt>
                      <c:pt idx="222">
                        <c:v>2040</c:v>
                      </c:pt>
                      <c:pt idx="223">
                        <c:v>2040</c:v>
                      </c:pt>
                      <c:pt idx="224">
                        <c:v>2040</c:v>
                      </c:pt>
                      <c:pt idx="225">
                        <c:v>2040</c:v>
                      </c:pt>
                      <c:pt idx="226">
                        <c:v>2040</c:v>
                      </c:pt>
                      <c:pt idx="227">
                        <c:v>2041</c:v>
                      </c:pt>
                      <c:pt idx="228">
                        <c:v>2041</c:v>
                      </c:pt>
                      <c:pt idx="229">
                        <c:v>2041</c:v>
                      </c:pt>
                      <c:pt idx="230">
                        <c:v>2041</c:v>
                      </c:pt>
                      <c:pt idx="231">
                        <c:v>2041</c:v>
                      </c:pt>
                      <c:pt idx="232">
                        <c:v>2041</c:v>
                      </c:pt>
                      <c:pt idx="233">
                        <c:v>2041</c:v>
                      </c:pt>
                      <c:pt idx="234">
                        <c:v>2041</c:v>
                      </c:pt>
                      <c:pt idx="235">
                        <c:v>2041</c:v>
                      </c:pt>
                      <c:pt idx="236">
                        <c:v>2041</c:v>
                      </c:pt>
                      <c:pt idx="237">
                        <c:v>2041</c:v>
                      </c:pt>
                      <c:pt idx="238">
                        <c:v>2041</c:v>
                      </c:pt>
                      <c:pt idx="239">
                        <c:v>2042</c:v>
                      </c:pt>
                      <c:pt idx="240">
                        <c:v>2042</c:v>
                      </c:pt>
                      <c:pt idx="241">
                        <c:v>2042</c:v>
                      </c:pt>
                      <c:pt idx="242">
                        <c:v>2042</c:v>
                      </c:pt>
                      <c:pt idx="243">
                        <c:v>2042</c:v>
                      </c:pt>
                      <c:pt idx="244">
                        <c:v>2042</c:v>
                      </c:pt>
                      <c:pt idx="245">
                        <c:v>2042</c:v>
                      </c:pt>
                      <c:pt idx="246">
                        <c:v>2042</c:v>
                      </c:pt>
                      <c:pt idx="247">
                        <c:v>2042</c:v>
                      </c:pt>
                      <c:pt idx="248">
                        <c:v>2042</c:v>
                      </c:pt>
                      <c:pt idx="249">
                        <c:v>2042</c:v>
                      </c:pt>
                      <c:pt idx="250">
                        <c:v>2042</c:v>
                      </c:pt>
                      <c:pt idx="251">
                        <c:v>2043</c:v>
                      </c:pt>
                      <c:pt idx="252">
                        <c:v>2043</c:v>
                      </c:pt>
                      <c:pt idx="253">
                        <c:v>2043</c:v>
                      </c:pt>
                      <c:pt idx="254">
                        <c:v>2043</c:v>
                      </c:pt>
                      <c:pt idx="255">
                        <c:v>2043</c:v>
                      </c:pt>
                      <c:pt idx="256">
                        <c:v>2043</c:v>
                      </c:pt>
                      <c:pt idx="257">
                        <c:v>2043</c:v>
                      </c:pt>
                      <c:pt idx="258">
                        <c:v>2043</c:v>
                      </c:pt>
                      <c:pt idx="259">
                        <c:v>2043</c:v>
                      </c:pt>
                      <c:pt idx="260">
                        <c:v>2043</c:v>
                      </c:pt>
                      <c:pt idx="261">
                        <c:v>2043</c:v>
                      </c:pt>
                      <c:pt idx="262">
                        <c:v>2043</c:v>
                      </c:pt>
                      <c:pt idx="263">
                        <c:v>2044</c:v>
                      </c:pt>
                      <c:pt idx="264">
                        <c:v>2044</c:v>
                      </c:pt>
                      <c:pt idx="265">
                        <c:v>2044</c:v>
                      </c:pt>
                      <c:pt idx="266">
                        <c:v>2044</c:v>
                      </c:pt>
                      <c:pt idx="267">
                        <c:v>2044</c:v>
                      </c:pt>
                      <c:pt idx="268">
                        <c:v>2044</c:v>
                      </c:pt>
                      <c:pt idx="269">
                        <c:v>2044</c:v>
                      </c:pt>
                      <c:pt idx="270">
                        <c:v>2044</c:v>
                      </c:pt>
                      <c:pt idx="271">
                        <c:v>2044</c:v>
                      </c:pt>
                      <c:pt idx="272">
                        <c:v>2044</c:v>
                      </c:pt>
                      <c:pt idx="273">
                        <c:v>2044</c:v>
                      </c:pt>
                      <c:pt idx="274">
                        <c:v>2044</c:v>
                      </c:pt>
                      <c:pt idx="275">
                        <c:v>2045</c:v>
                      </c:pt>
                      <c:pt idx="276">
                        <c:v>2045</c:v>
                      </c:pt>
                      <c:pt idx="277">
                        <c:v>2045</c:v>
                      </c:pt>
                      <c:pt idx="278">
                        <c:v>2045</c:v>
                      </c:pt>
                      <c:pt idx="279">
                        <c:v>2045</c:v>
                      </c:pt>
                      <c:pt idx="280">
                        <c:v>2045</c:v>
                      </c:pt>
                      <c:pt idx="281">
                        <c:v>2045</c:v>
                      </c:pt>
                      <c:pt idx="282">
                        <c:v>2045</c:v>
                      </c:pt>
                      <c:pt idx="283">
                        <c:v>2045</c:v>
                      </c:pt>
                      <c:pt idx="284">
                        <c:v>2045</c:v>
                      </c:pt>
                      <c:pt idx="285">
                        <c:v>2045</c:v>
                      </c:pt>
                      <c:pt idx="286">
                        <c:v>2045</c:v>
                      </c:pt>
                      <c:pt idx="287">
                        <c:v>2046</c:v>
                      </c:pt>
                      <c:pt idx="288">
                        <c:v>2046</c:v>
                      </c:pt>
                      <c:pt idx="289">
                        <c:v>2046</c:v>
                      </c:pt>
                      <c:pt idx="290">
                        <c:v>2046</c:v>
                      </c:pt>
                      <c:pt idx="291">
                        <c:v>2046</c:v>
                      </c:pt>
                      <c:pt idx="292">
                        <c:v>2046</c:v>
                      </c:pt>
                      <c:pt idx="293">
                        <c:v>2046</c:v>
                      </c:pt>
                      <c:pt idx="294">
                        <c:v>2046</c:v>
                      </c:pt>
                      <c:pt idx="295">
                        <c:v>2046</c:v>
                      </c:pt>
                      <c:pt idx="296">
                        <c:v>2046</c:v>
                      </c:pt>
                      <c:pt idx="297">
                        <c:v>2046</c:v>
                      </c:pt>
                      <c:pt idx="298">
                        <c:v>2046</c:v>
                      </c:pt>
                      <c:pt idx="299">
                        <c:v>2047</c:v>
                      </c:pt>
                      <c:pt idx="300">
                        <c:v>2047</c:v>
                      </c:pt>
                      <c:pt idx="301">
                        <c:v>2047</c:v>
                      </c:pt>
                      <c:pt idx="302">
                        <c:v>2047</c:v>
                      </c:pt>
                      <c:pt idx="303">
                        <c:v>2047</c:v>
                      </c:pt>
                      <c:pt idx="304">
                        <c:v>2047</c:v>
                      </c:pt>
                      <c:pt idx="305">
                        <c:v>2047</c:v>
                      </c:pt>
                      <c:pt idx="306">
                        <c:v>2047</c:v>
                      </c:pt>
                      <c:pt idx="307">
                        <c:v>2047</c:v>
                      </c:pt>
                      <c:pt idx="308">
                        <c:v>2047</c:v>
                      </c:pt>
                      <c:pt idx="309">
                        <c:v>2047</c:v>
                      </c:pt>
                      <c:pt idx="310">
                        <c:v>2047</c:v>
                      </c:pt>
                      <c:pt idx="311">
                        <c:v>2048</c:v>
                      </c:pt>
                      <c:pt idx="312">
                        <c:v>2048</c:v>
                      </c:pt>
                      <c:pt idx="313">
                        <c:v>2048</c:v>
                      </c:pt>
                      <c:pt idx="314">
                        <c:v>2048</c:v>
                      </c:pt>
                      <c:pt idx="315">
                        <c:v>2048</c:v>
                      </c:pt>
                      <c:pt idx="316">
                        <c:v>2048</c:v>
                      </c:pt>
                      <c:pt idx="317">
                        <c:v>2048</c:v>
                      </c:pt>
                      <c:pt idx="318">
                        <c:v>2048</c:v>
                      </c:pt>
                      <c:pt idx="319">
                        <c:v>2048</c:v>
                      </c:pt>
                      <c:pt idx="320">
                        <c:v>2048</c:v>
                      </c:pt>
                      <c:pt idx="321">
                        <c:v>2048</c:v>
                      </c:pt>
                      <c:pt idx="322">
                        <c:v>2048</c:v>
                      </c:pt>
                      <c:pt idx="323">
                        <c:v>2049</c:v>
                      </c:pt>
                      <c:pt idx="324">
                        <c:v>2049</c:v>
                      </c:pt>
                      <c:pt idx="325">
                        <c:v>2049</c:v>
                      </c:pt>
                      <c:pt idx="326">
                        <c:v>2049</c:v>
                      </c:pt>
                      <c:pt idx="327">
                        <c:v>2049</c:v>
                      </c:pt>
                      <c:pt idx="328">
                        <c:v>2049</c:v>
                      </c:pt>
                      <c:pt idx="329">
                        <c:v>2049</c:v>
                      </c:pt>
                      <c:pt idx="330">
                        <c:v>2049</c:v>
                      </c:pt>
                      <c:pt idx="331">
                        <c:v>2049</c:v>
                      </c:pt>
                      <c:pt idx="332">
                        <c:v>2049</c:v>
                      </c:pt>
                      <c:pt idx="333">
                        <c:v>2049</c:v>
                      </c:pt>
                      <c:pt idx="334">
                        <c:v>2049</c:v>
                      </c:pt>
                      <c:pt idx="335">
                        <c:v>2050</c:v>
                      </c:pt>
                      <c:pt idx="336">
                        <c:v>2050</c:v>
                      </c:pt>
                      <c:pt idx="337">
                        <c:v>2050</c:v>
                      </c:pt>
                      <c:pt idx="338">
                        <c:v>2050</c:v>
                      </c:pt>
                      <c:pt idx="339">
                        <c:v>2050</c:v>
                      </c:pt>
                      <c:pt idx="340">
                        <c:v>2050</c:v>
                      </c:pt>
                      <c:pt idx="341">
                        <c:v>2050</c:v>
                      </c:pt>
                      <c:pt idx="342">
                        <c:v>2050</c:v>
                      </c:pt>
                      <c:pt idx="343">
                        <c:v>2050</c:v>
                      </c:pt>
                      <c:pt idx="344">
                        <c:v>2050</c:v>
                      </c:pt>
                      <c:pt idx="345">
                        <c:v>2050</c:v>
                      </c:pt>
                      <c:pt idx="346">
                        <c:v>2050</c:v>
                      </c:pt>
                      <c:pt idx="347">
                        <c:v>2051</c:v>
                      </c:pt>
                      <c:pt idx="348">
                        <c:v>2051</c:v>
                      </c:pt>
                      <c:pt idx="349">
                        <c:v>2051</c:v>
                      </c:pt>
                      <c:pt idx="350">
                        <c:v>2051</c:v>
                      </c:pt>
                      <c:pt idx="351">
                        <c:v>2051</c:v>
                      </c:pt>
                      <c:pt idx="352">
                        <c:v>2051</c:v>
                      </c:pt>
                      <c:pt idx="353">
                        <c:v>2051</c:v>
                      </c:pt>
                      <c:pt idx="354">
                        <c:v>2051</c:v>
                      </c:pt>
                      <c:pt idx="355">
                        <c:v>2051</c:v>
                      </c:pt>
                      <c:pt idx="356">
                        <c:v>2051</c:v>
                      </c:pt>
                      <c:pt idx="357">
                        <c:v>2051</c:v>
                      </c:pt>
                      <c:pt idx="358">
                        <c:v>2051</c:v>
                      </c:pt>
                      <c:pt idx="359">
                        <c:v>2052</c:v>
                      </c:pt>
                      <c:pt idx="360">
                        <c:v>2052</c:v>
                      </c:pt>
                      <c:pt idx="361">
                        <c:v>2052</c:v>
                      </c:pt>
                      <c:pt idx="362">
                        <c:v>2052</c:v>
                      </c:pt>
                      <c:pt idx="363">
                        <c:v>2052</c:v>
                      </c:pt>
                      <c:pt idx="364">
                        <c:v>2052</c:v>
                      </c:pt>
                      <c:pt idx="365">
                        <c:v>2052</c:v>
                      </c:pt>
                      <c:pt idx="366">
                        <c:v>2052</c:v>
                      </c:pt>
                      <c:pt idx="367">
                        <c:v>2052</c:v>
                      </c:pt>
                      <c:pt idx="368">
                        <c:v>2052</c:v>
                      </c:pt>
                      <c:pt idx="369">
                        <c:v>2052</c:v>
                      </c:pt>
                      <c:pt idx="370">
                        <c:v>2052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50C5-4FE7-BB2D-9B6C1FA6FCB2}"/>
                  </c:ext>
                </c:extLst>
              </c15:ser>
            </c15:filteredLineSeries>
          </c:ext>
        </c:extLst>
      </c:lineChart>
      <c:catAx>
        <c:axId val="211347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474752"/>
        <c:crosses val="autoZero"/>
        <c:auto val="1"/>
        <c:lblAlgn val="ctr"/>
        <c:lblOffset val="100"/>
        <c:noMultiLvlLbl val="0"/>
      </c:catAx>
      <c:valAx>
        <c:axId val="211347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478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177800</xdr:rowOff>
    </xdr:from>
    <xdr:to>
      <xdr:col>28</xdr:col>
      <xdr:colOff>298450</xdr:colOff>
      <xdr:row>19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7B9A82-2233-4E09-AA60-532B86EA0C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265906</xdr:colOff>
      <xdr:row>5</xdr:row>
      <xdr:rowOff>176212</xdr:rowOff>
    </xdr:from>
    <xdr:to>
      <xdr:col>63</xdr:col>
      <xdr:colOff>1567656</xdr:colOff>
      <xdr:row>20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ED607B8-949C-4DDF-A513-9497AC2F19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</xdr:row>
      <xdr:rowOff>0</xdr:rowOff>
    </xdr:from>
    <xdr:to>
      <xdr:col>19</xdr:col>
      <xdr:colOff>304800</xdr:colOff>
      <xdr:row>18</xdr:row>
      <xdr:rowOff>165100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E3C80C2-1C94-4276-8112-4B2379567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12706</xdr:rowOff>
    </xdr:from>
    <xdr:to>
      <xdr:col>10</xdr:col>
      <xdr:colOff>466725</xdr:colOff>
      <xdr:row>15</xdr:row>
      <xdr:rowOff>177806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0F3978-14EC-43E6-8708-33EE3A26BA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26EC-B6CE-476A-981F-07E7AF99A731}">
  <dimension ref="A1:BZ377"/>
  <sheetViews>
    <sheetView topLeftCell="A52" workbookViewId="0">
      <selection activeCell="A58" sqref="A58"/>
    </sheetView>
  </sheetViews>
  <sheetFormatPr defaultRowHeight="14.5" x14ac:dyDescent="0.35"/>
  <cols>
    <col min="3" max="3" width="9.453125" bestFit="1" customWidth="1"/>
    <col min="4" max="4" width="16.453125" customWidth="1"/>
    <col min="5" max="5" width="28.453125" customWidth="1"/>
    <col min="10" max="10" width="14.54296875" customWidth="1"/>
    <col min="27" max="27" width="10.54296875" customWidth="1"/>
    <col min="28" max="28" width="22" customWidth="1"/>
    <col min="29" max="29" width="22.7265625" customWidth="1"/>
    <col min="30" max="30" width="23" customWidth="1"/>
    <col min="31" max="31" width="18.26953125" customWidth="1"/>
    <col min="32" max="32" width="23.6328125" customWidth="1"/>
    <col min="33" max="33" width="20.54296875" customWidth="1"/>
    <col min="34" max="34" width="14" customWidth="1"/>
    <col min="35" max="35" width="16.81640625" customWidth="1"/>
    <col min="36" max="36" width="18.1796875" customWidth="1"/>
    <col min="37" max="37" width="20.81640625" customWidth="1"/>
    <col min="38" max="38" width="21.453125" customWidth="1"/>
    <col min="39" max="39" width="18.54296875" customWidth="1"/>
    <col min="40" max="40" width="19.08984375" customWidth="1"/>
    <col min="41" max="41" width="14.81640625" customWidth="1"/>
    <col min="42" max="42" width="20.6328125" customWidth="1"/>
    <col min="43" max="43" width="18.6328125" customWidth="1"/>
    <col min="44" max="44" width="15.1796875" customWidth="1"/>
    <col min="45" max="45" width="16.90625" customWidth="1"/>
    <col min="46" max="46" width="14.26953125" customWidth="1"/>
    <col min="47" max="47" width="12.7265625" customWidth="1"/>
    <col min="48" max="48" width="16" customWidth="1"/>
    <col min="49" max="49" width="15.6328125" customWidth="1"/>
    <col min="50" max="50" width="24.54296875" customWidth="1"/>
    <col min="51" max="51" width="15.26953125" customWidth="1"/>
    <col min="52" max="52" width="15.81640625" customWidth="1"/>
    <col min="53" max="53" width="15" customWidth="1"/>
    <col min="54" max="54" width="17.36328125" customWidth="1"/>
    <col min="55" max="55" width="18" customWidth="1"/>
    <col min="56" max="56" width="18.90625" customWidth="1"/>
    <col min="57" max="57" width="17.81640625" customWidth="1"/>
    <col min="58" max="58" width="22.54296875" customWidth="1"/>
    <col min="59" max="59" width="19.26953125" customWidth="1"/>
    <col min="60" max="60" width="20" customWidth="1"/>
    <col min="61" max="61" width="18.26953125" customWidth="1"/>
    <col min="62" max="62" width="13.36328125" customWidth="1"/>
    <col min="63" max="63" width="16.26953125" customWidth="1"/>
    <col min="64" max="64" width="15.54296875" customWidth="1"/>
    <col min="67" max="67" width="12.453125" customWidth="1"/>
    <col min="68" max="68" width="14.26953125" customWidth="1"/>
    <col min="69" max="69" width="14.08984375" customWidth="1"/>
    <col min="70" max="70" width="18.453125" customWidth="1"/>
    <col min="71" max="71" width="13.36328125" customWidth="1"/>
    <col min="72" max="72" width="18.453125" customWidth="1"/>
    <col min="73" max="74" width="16.26953125" customWidth="1"/>
    <col min="75" max="75" width="17.54296875" customWidth="1"/>
    <col min="76" max="76" width="17.26953125" customWidth="1"/>
    <col min="77" max="77" width="20" customWidth="1"/>
    <col min="78" max="78" width="16.7265625" customWidth="1"/>
  </cols>
  <sheetData>
    <row r="1" spans="1:78" x14ac:dyDescent="0.35">
      <c r="C1" s="1"/>
      <c r="D1" t="s">
        <v>0</v>
      </c>
      <c r="K1" t="s">
        <v>1</v>
      </c>
      <c r="R1" t="s">
        <v>1</v>
      </c>
      <c r="AB1" t="s">
        <v>2</v>
      </c>
      <c r="AC1" s="2">
        <f>SUM(AC5:AG5)</f>
        <v>552054.18660404079</v>
      </c>
    </row>
    <row r="2" spans="1:78" x14ac:dyDescent="0.35">
      <c r="B2" s="2"/>
      <c r="C2" s="1"/>
      <c r="D2" s="3" t="s">
        <v>3</v>
      </c>
      <c r="E2" s="3"/>
      <c r="F2" s="3" t="s">
        <v>3</v>
      </c>
      <c r="G2" s="3" t="s">
        <v>3</v>
      </c>
      <c r="H2" s="3" t="s">
        <v>3</v>
      </c>
      <c r="I2" s="3" t="s">
        <v>3</v>
      </c>
      <c r="J2" s="3" t="s">
        <v>3</v>
      </c>
      <c r="K2" s="4" t="s">
        <v>4</v>
      </c>
      <c r="L2" s="4"/>
      <c r="M2" s="4" t="s">
        <v>4</v>
      </c>
      <c r="N2" s="4" t="s">
        <v>4</v>
      </c>
      <c r="O2" s="4" t="s">
        <v>4</v>
      </c>
      <c r="P2" s="4" t="s">
        <v>4</v>
      </c>
      <c r="Q2" s="4" t="s">
        <v>4</v>
      </c>
      <c r="R2" s="5" t="s">
        <v>5</v>
      </c>
      <c r="S2" s="5"/>
      <c r="T2" s="5" t="s">
        <v>5</v>
      </c>
      <c r="U2" s="5" t="s">
        <v>5</v>
      </c>
      <c r="V2" s="5" t="s">
        <v>5</v>
      </c>
      <c r="W2" s="5" t="s">
        <v>5</v>
      </c>
      <c r="X2" s="5" t="s">
        <v>5</v>
      </c>
      <c r="Y2" s="5" t="s">
        <v>5</v>
      </c>
      <c r="AB2" s="3" t="s">
        <v>3</v>
      </c>
      <c r="AC2" s="3" t="s">
        <v>3</v>
      </c>
      <c r="AD2" s="3" t="s">
        <v>3</v>
      </c>
      <c r="AE2" s="3" t="s">
        <v>3</v>
      </c>
      <c r="AF2" s="3" t="s">
        <v>3</v>
      </c>
      <c r="AG2" s="3" t="s">
        <v>3</v>
      </c>
      <c r="AH2" s="4" t="s">
        <v>4</v>
      </c>
      <c r="AI2" s="4" t="s">
        <v>4</v>
      </c>
      <c r="AJ2" s="4" t="s">
        <v>4</v>
      </c>
      <c r="AK2" s="4" t="s">
        <v>4</v>
      </c>
      <c r="AL2" s="4" t="s">
        <v>4</v>
      </c>
      <c r="AM2" s="4" t="s">
        <v>4</v>
      </c>
      <c r="AN2" s="6" t="s">
        <v>5</v>
      </c>
      <c r="AO2" s="6" t="s">
        <v>5</v>
      </c>
      <c r="AP2" s="6" t="s">
        <v>5</v>
      </c>
      <c r="AQ2" s="6" t="s">
        <v>5</v>
      </c>
      <c r="AR2" s="6" t="s">
        <v>5</v>
      </c>
      <c r="AS2" s="6" t="s">
        <v>5</v>
      </c>
      <c r="AT2" s="6" t="s">
        <v>5</v>
      </c>
      <c r="AU2" s="3" t="s">
        <v>3</v>
      </c>
      <c r="AV2" s="3"/>
      <c r="AW2" s="3" t="s">
        <v>3</v>
      </c>
      <c r="AX2" s="3"/>
      <c r="AY2" s="3" t="s">
        <v>3</v>
      </c>
      <c r="AZ2" s="3"/>
      <c r="BA2" s="3" t="s">
        <v>3</v>
      </c>
      <c r="BB2" s="3"/>
      <c r="BC2" s="3" t="s">
        <v>3</v>
      </c>
      <c r="BD2" s="3"/>
      <c r="BE2" s="4" t="s">
        <v>4</v>
      </c>
      <c r="BF2" s="4"/>
      <c r="BG2" s="4" t="s">
        <v>4</v>
      </c>
      <c r="BH2" s="4"/>
      <c r="BI2" s="4" t="s">
        <v>4</v>
      </c>
      <c r="BJ2" s="4"/>
      <c r="BK2" s="4" t="s">
        <v>4</v>
      </c>
      <c r="BL2" s="4"/>
      <c r="BM2" s="4" t="s">
        <v>4</v>
      </c>
      <c r="BN2" s="4"/>
      <c r="BO2" s="6" t="s">
        <v>5</v>
      </c>
      <c r="BP2" s="6"/>
      <c r="BQ2" s="6" t="s">
        <v>5</v>
      </c>
      <c r="BR2" s="6"/>
      <c r="BS2" s="6" t="s">
        <v>5</v>
      </c>
      <c r="BT2" s="6"/>
      <c r="BU2" s="6" t="s">
        <v>5</v>
      </c>
      <c r="BV2" s="6"/>
      <c r="BW2" s="6" t="s">
        <v>5</v>
      </c>
      <c r="BX2" s="6"/>
      <c r="BY2" s="6" t="s">
        <v>5</v>
      </c>
      <c r="BZ2" s="6"/>
    </row>
    <row r="3" spans="1:78" x14ac:dyDescent="0.35">
      <c r="C3" s="1"/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6</v>
      </c>
      <c r="L3" t="s">
        <v>7</v>
      </c>
      <c r="M3" t="s">
        <v>8</v>
      </c>
      <c r="N3" t="s">
        <v>9</v>
      </c>
      <c r="O3" t="s">
        <v>10</v>
      </c>
      <c r="P3" t="s">
        <v>11</v>
      </c>
      <c r="Q3" t="s">
        <v>12</v>
      </c>
      <c r="R3" t="s">
        <v>6</v>
      </c>
      <c r="S3" t="s">
        <v>7</v>
      </c>
      <c r="T3" t="s">
        <v>8</v>
      </c>
      <c r="U3" t="s">
        <v>9</v>
      </c>
      <c r="V3" t="s">
        <v>10</v>
      </c>
      <c r="W3" t="s">
        <v>11</v>
      </c>
      <c r="X3" t="s">
        <v>12</v>
      </c>
      <c r="Y3" t="s">
        <v>13</v>
      </c>
      <c r="AB3" t="s">
        <v>14</v>
      </c>
      <c r="AC3" t="s">
        <v>8</v>
      </c>
      <c r="AD3" t="s">
        <v>9</v>
      </c>
      <c r="AE3" t="s">
        <v>10</v>
      </c>
      <c r="AF3" t="s">
        <v>11</v>
      </c>
      <c r="AG3" t="s">
        <v>12</v>
      </c>
      <c r="AH3" t="s">
        <v>14</v>
      </c>
      <c r="AI3" t="s">
        <v>8</v>
      </c>
      <c r="AJ3" t="s">
        <v>9</v>
      </c>
      <c r="AK3" t="s">
        <v>10</v>
      </c>
      <c r="AL3" t="s">
        <v>11</v>
      </c>
      <c r="AM3" t="s">
        <v>12</v>
      </c>
      <c r="AN3" t="s">
        <v>14</v>
      </c>
      <c r="AO3" t="s">
        <v>8</v>
      </c>
      <c r="AP3" t="s">
        <v>9</v>
      </c>
      <c r="AQ3" t="s">
        <v>10</v>
      </c>
      <c r="AR3" t="s">
        <v>11</v>
      </c>
      <c r="AS3" t="s">
        <v>12</v>
      </c>
      <c r="AT3" t="s">
        <v>13</v>
      </c>
      <c r="AU3" t="s">
        <v>8</v>
      </c>
      <c r="AW3" t="s">
        <v>9</v>
      </c>
      <c r="AY3" t="s">
        <v>10</v>
      </c>
      <c r="BA3" t="s">
        <v>11</v>
      </c>
      <c r="BC3" t="s">
        <v>12</v>
      </c>
      <c r="BE3" t="s">
        <v>8</v>
      </c>
      <c r="BG3" t="s">
        <v>9</v>
      </c>
      <c r="BI3" t="s">
        <v>10</v>
      </c>
      <c r="BK3" t="s">
        <v>11</v>
      </c>
      <c r="BM3" t="s">
        <v>12</v>
      </c>
      <c r="BO3" t="s">
        <v>8</v>
      </c>
      <c r="BQ3" t="s">
        <v>9</v>
      </c>
      <c r="BS3" t="s">
        <v>10</v>
      </c>
      <c r="BU3" t="s">
        <v>11</v>
      </c>
      <c r="BW3" t="s">
        <v>12</v>
      </c>
      <c r="BY3" t="s">
        <v>13</v>
      </c>
    </row>
    <row r="4" spans="1:78" x14ac:dyDescent="0.35">
      <c r="A4" t="s">
        <v>15</v>
      </c>
      <c r="B4" t="s">
        <v>16</v>
      </c>
      <c r="C4" s="1" t="s">
        <v>17</v>
      </c>
      <c r="D4" t="s">
        <v>18</v>
      </c>
      <c r="E4" t="s">
        <v>18</v>
      </c>
      <c r="F4" t="s">
        <v>18</v>
      </c>
      <c r="G4" t="s">
        <v>18</v>
      </c>
      <c r="H4" t="s">
        <v>18</v>
      </c>
      <c r="I4" t="s">
        <v>18</v>
      </c>
      <c r="J4" t="s">
        <v>18</v>
      </c>
      <c r="K4" t="s">
        <v>18</v>
      </c>
      <c r="L4" t="s">
        <v>18</v>
      </c>
      <c r="M4" t="s">
        <v>18</v>
      </c>
      <c r="N4" t="s">
        <v>18</v>
      </c>
      <c r="O4" t="s">
        <v>18</v>
      </c>
      <c r="P4" t="s">
        <v>18</v>
      </c>
      <c r="Q4" t="s">
        <v>18</v>
      </c>
      <c r="R4" t="s">
        <v>18</v>
      </c>
      <c r="S4" t="s">
        <v>18</v>
      </c>
      <c r="T4" t="s">
        <v>18</v>
      </c>
      <c r="U4" t="s">
        <v>18</v>
      </c>
      <c r="V4" t="s">
        <v>18</v>
      </c>
      <c r="W4" t="s">
        <v>18</v>
      </c>
      <c r="X4" t="s">
        <v>18</v>
      </c>
      <c r="Y4" t="s">
        <v>18</v>
      </c>
      <c r="Z4" t="s">
        <v>59</v>
      </c>
      <c r="AA4" t="s">
        <v>19</v>
      </c>
      <c r="AB4" t="s">
        <v>20</v>
      </c>
      <c r="AC4" t="s">
        <v>20</v>
      </c>
      <c r="AD4" t="s">
        <v>20</v>
      </c>
      <c r="AE4" t="s">
        <v>20</v>
      </c>
      <c r="AF4" t="s">
        <v>20</v>
      </c>
      <c r="AG4" t="s">
        <v>20</v>
      </c>
      <c r="AH4" t="s">
        <v>20</v>
      </c>
      <c r="AI4" t="s">
        <v>20</v>
      </c>
      <c r="AJ4" t="s">
        <v>20</v>
      </c>
      <c r="AK4" t="s">
        <v>20</v>
      </c>
      <c r="AL4" t="s">
        <v>20</v>
      </c>
      <c r="AM4" t="s">
        <v>20</v>
      </c>
      <c r="AN4" t="s">
        <v>20</v>
      </c>
      <c r="AO4" t="s">
        <v>20</v>
      </c>
      <c r="AP4" t="s">
        <v>20</v>
      </c>
      <c r="AQ4" t="s">
        <v>20</v>
      </c>
      <c r="AR4" t="s">
        <v>20</v>
      </c>
      <c r="AS4" t="s">
        <v>20</v>
      </c>
      <c r="AT4" t="s">
        <v>20</v>
      </c>
      <c r="AU4" t="s">
        <v>21</v>
      </c>
      <c r="AV4" t="s">
        <v>22</v>
      </c>
      <c r="AW4" t="s">
        <v>21</v>
      </c>
      <c r="AX4" t="s">
        <v>23</v>
      </c>
      <c r="AY4" t="s">
        <v>21</v>
      </c>
      <c r="AZ4" t="s">
        <v>24</v>
      </c>
      <c r="BA4" t="s">
        <v>21</v>
      </c>
      <c r="BB4" t="s">
        <v>25</v>
      </c>
      <c r="BC4" t="s">
        <v>21</v>
      </c>
      <c r="BD4" t="s">
        <v>26</v>
      </c>
      <c r="BE4" t="s">
        <v>21</v>
      </c>
      <c r="BF4" t="s">
        <v>27</v>
      </c>
      <c r="BG4" t="s">
        <v>21</v>
      </c>
      <c r="BH4" t="s">
        <v>28</v>
      </c>
      <c r="BI4" t="s">
        <v>21</v>
      </c>
      <c r="BJ4" t="s">
        <v>29</v>
      </c>
      <c r="BK4" t="s">
        <v>21</v>
      </c>
      <c r="BL4" t="s">
        <v>30</v>
      </c>
      <c r="BM4" t="s">
        <v>21</v>
      </c>
      <c r="BN4" t="s">
        <v>31</v>
      </c>
      <c r="BO4" t="s">
        <v>21</v>
      </c>
      <c r="BP4" t="s">
        <v>32</v>
      </c>
      <c r="BQ4" t="s">
        <v>21</v>
      </c>
      <c r="BR4" t="s">
        <v>33</v>
      </c>
      <c r="BS4" t="s">
        <v>21</v>
      </c>
      <c r="BT4" t="s">
        <v>34</v>
      </c>
      <c r="BU4" t="s">
        <v>21</v>
      </c>
      <c r="BV4" t="s">
        <v>35</v>
      </c>
      <c r="BW4" t="s">
        <v>21</v>
      </c>
      <c r="BX4" t="s">
        <v>36</v>
      </c>
      <c r="BY4" t="s">
        <v>21</v>
      </c>
      <c r="BZ4" t="s">
        <v>37</v>
      </c>
    </row>
    <row r="5" spans="1:78" x14ac:dyDescent="0.35">
      <c r="A5">
        <v>2022</v>
      </c>
      <c r="B5">
        <v>1</v>
      </c>
      <c r="C5" s="1">
        <v>44562</v>
      </c>
      <c r="D5">
        <v>11.358282999999997</v>
      </c>
      <c r="E5">
        <f>D5*1000</f>
        <v>11358.282999999996</v>
      </c>
      <c r="F5">
        <v>9104.0039999999972</v>
      </c>
      <c r="G5">
        <v>891.53400000000011</v>
      </c>
      <c r="H5">
        <v>1068.135</v>
      </c>
      <c r="I5">
        <v>255.8</v>
      </c>
      <c r="J5">
        <v>38.81</v>
      </c>
      <c r="K5">
        <v>8.0355329999999938</v>
      </c>
      <c r="L5">
        <f>K5*1000</f>
        <v>8035.532999999994</v>
      </c>
      <c r="M5">
        <v>7028.8119999999944</v>
      </c>
      <c r="N5">
        <v>424.32599999999996</v>
      </c>
      <c r="O5">
        <v>435.41500000000002</v>
      </c>
      <c r="P5">
        <v>146.97999999999999</v>
      </c>
      <c r="Q5">
        <v>0</v>
      </c>
      <c r="R5">
        <v>0.47302499999999997</v>
      </c>
      <c r="S5">
        <f>R5*1000</f>
        <v>473.02499999999998</v>
      </c>
      <c r="T5">
        <v>325.505</v>
      </c>
      <c r="U5">
        <v>0</v>
      </c>
      <c r="V5">
        <v>16</v>
      </c>
      <c r="W5">
        <v>120</v>
      </c>
      <c r="X5">
        <v>0</v>
      </c>
      <c r="Y5">
        <v>11.52</v>
      </c>
      <c r="Z5">
        <v>7.0871486458905286E-2</v>
      </c>
      <c r="AA5">
        <v>31.75</v>
      </c>
      <c r="AB5" s="2">
        <f>$Z5*(24*$AA5)*E5*0.9</f>
        <v>552054.18660404067</v>
      </c>
      <c r="AC5" s="2">
        <f>$Z5*(24*$AA5)*F5*0.9</f>
        <v>442487.96433932253</v>
      </c>
      <c r="AD5" s="2">
        <f t="shared" ref="AD5:AG20" si="0">$Z5*(24*$AA5)*G5*0.9</f>
        <v>43331.820240774687</v>
      </c>
      <c r="AE5" s="2">
        <f t="shared" si="0"/>
        <v>51915.27615646724</v>
      </c>
      <c r="AF5" s="2">
        <f t="shared" si="0"/>
        <v>12432.817612777711</v>
      </c>
      <c r="AG5" s="2">
        <f>$Z5*(24*$AA5)*J5*0.9</f>
        <v>1886.3082546986043</v>
      </c>
      <c r="AH5" s="2">
        <f>$Z5*(24*$AA5)*L5*0.9</f>
        <v>390556.35735127615</v>
      </c>
      <c r="AI5" s="2">
        <f t="shared" ref="AI5:AM20" si="1">$Z5*(24*$AA5)*M5*0.9</f>
        <v>341626.02670251473</v>
      </c>
      <c r="AJ5" s="2">
        <f t="shared" si="1"/>
        <v>20623.798930256118</v>
      </c>
      <c r="AK5" s="2">
        <f t="shared" si="1"/>
        <v>21162.764976026614</v>
      </c>
      <c r="AL5" s="2">
        <f>$Z5*(24*$AA5)*P5*0.9</f>
        <v>7143.7667424787642</v>
      </c>
      <c r="AM5" s="2">
        <f t="shared" si="1"/>
        <v>0</v>
      </c>
      <c r="AN5" s="2">
        <f>$Z5*(24*$AA5)*S5*0.9</f>
        <v>22990.748832228994</v>
      </c>
      <c r="AO5" s="2">
        <f t="shared" ref="AO5:AT20" si="2">$Z5*(24*$AA5)*T5*0.9</f>
        <v>15820.736110426931</v>
      </c>
      <c r="AP5" s="2">
        <f t="shared" si="2"/>
        <v>0</v>
      </c>
      <c r="AQ5" s="2">
        <f t="shared" si="2"/>
        <v>777.65864661627597</v>
      </c>
      <c r="AR5" s="2">
        <f t="shared" si="2"/>
        <v>5832.4398496220701</v>
      </c>
      <c r="AS5" s="2">
        <f t="shared" si="2"/>
        <v>0</v>
      </c>
      <c r="AT5" s="2">
        <f>$Z5*(24*$AA5)*Y5*0.9</f>
        <v>559.91422556371867</v>
      </c>
      <c r="AU5">
        <v>0.49166543069832219</v>
      </c>
      <c r="AV5" s="2">
        <f>AC5*AU5</f>
        <v>217556.03556571685</v>
      </c>
      <c r="AW5">
        <v>0.54632595298378461</v>
      </c>
      <c r="AX5" s="2">
        <f>AD5*AW5</f>
        <v>23673.297987563277</v>
      </c>
      <c r="AY5">
        <v>0.33257437856217587</v>
      </c>
      <c r="AZ5" s="2">
        <f t="shared" ref="AZ5:AZ68" si="3">AY5*AE5</f>
        <v>17265.690705620837</v>
      </c>
      <c r="BA5">
        <v>0.98201159356424916</v>
      </c>
      <c r="BB5" s="2">
        <f t="shared" ref="BB5:BB68" si="4">AF5*BA5</f>
        <v>12209.171036417505</v>
      </c>
      <c r="BC5">
        <v>1</v>
      </c>
      <c r="BD5" s="2">
        <f>BC5*AG5</f>
        <v>1886.3082546986043</v>
      </c>
      <c r="BE5">
        <v>0.79139291484418206</v>
      </c>
      <c r="BF5" s="2">
        <f t="shared" ref="BF5:BF68" si="5">BE5*AI5</f>
        <v>270360.41705873952</v>
      </c>
      <c r="BG5">
        <v>0.86868038141760651</v>
      </c>
      <c r="BH5" s="2">
        <f t="shared" ref="BH5:BH68" si="6">BG5*AJ5</f>
        <v>17915.489521014912</v>
      </c>
      <c r="BI5">
        <v>0.63361641495583487</v>
      </c>
      <c r="BJ5" s="2">
        <f t="shared" ref="BJ5:BJ68" si="7">AK5*BI5</f>
        <v>13409.075274662888</v>
      </c>
      <c r="BK5">
        <v>1</v>
      </c>
      <c r="BL5" s="2">
        <f t="shared" ref="BL5:BL68" si="8">AL5*BK5</f>
        <v>7143.7667424787642</v>
      </c>
      <c r="BM5">
        <v>0</v>
      </c>
      <c r="BN5">
        <v>0</v>
      </c>
      <c r="BO5">
        <v>0.66836225426780327</v>
      </c>
      <c r="BP5" s="2">
        <f t="shared" ref="BP5:BP68" si="9">BO5*AO5</f>
        <v>10573.982850940982</v>
      </c>
      <c r="BQ5">
        <v>0</v>
      </c>
      <c r="BR5">
        <v>0</v>
      </c>
      <c r="BS5">
        <v>0.39991162334816588</v>
      </c>
      <c r="BT5" s="2">
        <f t="shared" ref="BT5:BT68" si="10">AQ5*BS5</f>
        <v>310.99473177905259</v>
      </c>
      <c r="BU5">
        <v>0.5490174191508248</v>
      </c>
      <c r="BV5" s="2">
        <f t="shared" ref="BV5:BV68" si="11">BU5*AR5</f>
        <v>3202.1110735919337</v>
      </c>
      <c r="BW5">
        <v>0</v>
      </c>
      <c r="BX5" s="2">
        <v>0</v>
      </c>
      <c r="BY5">
        <v>9.1697311342950963E-2</v>
      </c>
      <c r="BZ5" s="2">
        <f t="shared" ref="BZ5:BZ68" si="12">AT5*BY5</f>
        <v>51.342629066863587</v>
      </c>
    </row>
    <row r="6" spans="1:78" x14ac:dyDescent="0.35">
      <c r="A6">
        <v>2022</v>
      </c>
      <c r="B6">
        <v>2</v>
      </c>
      <c r="C6" s="1">
        <v>44593</v>
      </c>
      <c r="D6">
        <v>11.682502999999995</v>
      </c>
      <c r="E6">
        <f t="shared" ref="E6:E69" si="13">D6*1000</f>
        <v>11682.502999999995</v>
      </c>
      <c r="F6">
        <v>9361.9239999999954</v>
      </c>
      <c r="G6">
        <v>917.03400000000011</v>
      </c>
      <c r="H6">
        <v>1068.135</v>
      </c>
      <c r="I6">
        <v>296.60000000000002</v>
      </c>
      <c r="J6">
        <v>38.81</v>
      </c>
      <c r="K6">
        <v>8.2127129999999937</v>
      </c>
      <c r="L6">
        <f t="shared" ref="L6:L69" si="14">K6*1000</f>
        <v>8212.7129999999943</v>
      </c>
      <c r="M6">
        <v>7205.9919999999938</v>
      </c>
      <c r="N6">
        <v>424.32599999999996</v>
      </c>
      <c r="O6">
        <v>435.41500000000002</v>
      </c>
      <c r="P6">
        <v>146.97999999999999</v>
      </c>
      <c r="Q6">
        <v>0</v>
      </c>
      <c r="R6">
        <v>0.50832500000000003</v>
      </c>
      <c r="S6">
        <f t="shared" ref="S6:S69" si="15">R6*1000</f>
        <v>508.32500000000005</v>
      </c>
      <c r="T6">
        <v>360.80500000000001</v>
      </c>
      <c r="U6">
        <v>0</v>
      </c>
      <c r="V6">
        <v>16</v>
      </c>
      <c r="W6">
        <v>120</v>
      </c>
      <c r="X6">
        <v>0</v>
      </c>
      <c r="Y6">
        <v>11.52</v>
      </c>
      <c r="Z6">
        <v>7.3661770240176672E-2</v>
      </c>
      <c r="AA6">
        <v>29.65</v>
      </c>
      <c r="AB6" s="2">
        <f>$Z6*(24*$AA6)*E6*0.9</f>
        <v>551133.10885715066</v>
      </c>
      <c r="AC6" s="2">
        <f t="shared" ref="AC6:AG68" si="16">$Z6*(24*$AA6)*F6*0.9</f>
        <v>441657.60359782237</v>
      </c>
      <c r="AD6" s="2">
        <f t="shared" si="0"/>
        <v>43261.944751711897</v>
      </c>
      <c r="AE6" s="2">
        <f t="shared" si="0"/>
        <v>50390.277086094713</v>
      </c>
      <c r="AF6" s="2">
        <f t="shared" si="0"/>
        <v>13992.385029734718</v>
      </c>
      <c r="AG6" s="2">
        <f t="shared" si="0"/>
        <v>1830.8983917869334</v>
      </c>
      <c r="AH6" s="2">
        <f t="shared" ref="AH6:AM60" si="17">$Z6*(24*$AA6)*L6*0.9</f>
        <v>387442.48966523138</v>
      </c>
      <c r="AI6" s="2">
        <f t="shared" si="1"/>
        <v>339949.47601209732</v>
      </c>
      <c r="AJ6" s="2">
        <f t="shared" si="1"/>
        <v>20017.979670017576</v>
      </c>
      <c r="AK6" s="2">
        <f t="shared" si="1"/>
        <v>20541.11371450419</v>
      </c>
      <c r="AL6" s="2">
        <f t="shared" si="1"/>
        <v>6933.9202686123017</v>
      </c>
      <c r="AM6" s="2">
        <f t="shared" si="1"/>
        <v>0</v>
      </c>
      <c r="AN6" s="2">
        <f t="shared" ref="AN6:AT55" si="18">$Z6*(24*$AA6)*S6*0.9</f>
        <v>23980.711801213423</v>
      </c>
      <c r="AO6" s="2">
        <f t="shared" si="2"/>
        <v>17021.316522769506</v>
      </c>
      <c r="AP6" s="2">
        <f t="shared" si="2"/>
        <v>0</v>
      </c>
      <c r="AQ6" s="2">
        <f t="shared" si="2"/>
        <v>754.81510612189982</v>
      </c>
      <c r="AR6" s="2">
        <f t="shared" si="2"/>
        <v>5661.1132959142487</v>
      </c>
      <c r="AS6" s="2">
        <f t="shared" si="2"/>
        <v>0</v>
      </c>
      <c r="AT6" s="2">
        <f t="shared" si="2"/>
        <v>543.46687640776781</v>
      </c>
      <c r="AU6">
        <v>0.5314472744307801</v>
      </c>
      <c r="AV6" s="2">
        <f t="shared" ref="AV6:AV69" si="19">AC6*AU6</f>
        <v>234717.72966369259</v>
      </c>
      <c r="AW6">
        <v>0.53569563082216487</v>
      </c>
      <c r="AX6" s="2">
        <f t="shared" ref="AX6:AX69" si="20">AD6*AW6</f>
        <v>23175.23478436195</v>
      </c>
      <c r="AY6">
        <v>0.52356057658730915</v>
      </c>
      <c r="AZ6" s="2">
        <f t="shared" si="3"/>
        <v>26382.362525590019</v>
      </c>
      <c r="BA6">
        <v>0.99062827195031589</v>
      </c>
      <c r="BB6" s="2">
        <f t="shared" si="4"/>
        <v>13861.252202469574</v>
      </c>
      <c r="BC6">
        <v>1</v>
      </c>
      <c r="BD6" s="2">
        <f t="shared" ref="BD6:BD69" si="21">BC6*AG6</f>
        <v>1830.8983917869334</v>
      </c>
      <c r="BE6">
        <v>0.79941252131914531</v>
      </c>
      <c r="BF6" s="2">
        <f t="shared" si="5"/>
        <v>271759.86773995304</v>
      </c>
      <c r="BG6">
        <v>0.85690349988627579</v>
      </c>
      <c r="BH6" s="2">
        <f t="shared" si="6"/>
        <v>17153.476839890376</v>
      </c>
      <c r="BI6">
        <v>0.69173913946440857</v>
      </c>
      <c r="BJ6" s="2">
        <f t="shared" si="7"/>
        <v>14209.09232451169</v>
      </c>
      <c r="BK6">
        <v>1</v>
      </c>
      <c r="BL6" s="2">
        <f t="shared" si="8"/>
        <v>6933.9202686123017</v>
      </c>
      <c r="BM6">
        <v>0</v>
      </c>
      <c r="BO6">
        <v>0.72735644646810871</v>
      </c>
      <c r="BP6" s="2">
        <f t="shared" si="9"/>
        <v>12380.564300210533</v>
      </c>
      <c r="BQ6">
        <v>0</v>
      </c>
      <c r="BR6">
        <v>0</v>
      </c>
      <c r="BS6">
        <v>0.3477294391132511</v>
      </c>
      <c r="BT6" s="2">
        <f t="shared" si="10"/>
        <v>262.47143348597734</v>
      </c>
      <c r="BU6">
        <v>0.61650116370522223</v>
      </c>
      <c r="BV6" s="2">
        <f t="shared" si="11"/>
        <v>3490.0829347982403</v>
      </c>
      <c r="BW6">
        <v>0</v>
      </c>
      <c r="BX6" s="2">
        <v>0</v>
      </c>
      <c r="BY6">
        <v>0.14549012614336318</v>
      </c>
      <c r="BZ6" s="2">
        <f t="shared" si="12"/>
        <v>79.069064403305703</v>
      </c>
    </row>
    <row r="7" spans="1:78" x14ac:dyDescent="0.35">
      <c r="A7">
        <v>2022</v>
      </c>
      <c r="B7">
        <v>3</v>
      </c>
      <c r="C7" s="1">
        <v>44621</v>
      </c>
      <c r="D7">
        <v>11.945152999999998</v>
      </c>
      <c r="E7">
        <f t="shared" si="13"/>
        <v>11945.152999999998</v>
      </c>
      <c r="F7">
        <v>9575.7739999999976</v>
      </c>
      <c r="G7">
        <v>957.83400000000006</v>
      </c>
      <c r="H7">
        <v>1076.135</v>
      </c>
      <c r="I7">
        <v>296.60000000000002</v>
      </c>
      <c r="J7">
        <v>38.81</v>
      </c>
      <c r="K7">
        <v>8.3614129999999953</v>
      </c>
      <c r="L7">
        <f t="shared" si="14"/>
        <v>8361.412999999995</v>
      </c>
      <c r="M7">
        <v>7334.2919999999949</v>
      </c>
      <c r="N7">
        <v>424.32599999999996</v>
      </c>
      <c r="O7">
        <v>455.815</v>
      </c>
      <c r="P7">
        <v>146.97999999999999</v>
      </c>
      <c r="Q7">
        <v>0</v>
      </c>
      <c r="R7">
        <v>0.51892500000000008</v>
      </c>
      <c r="S7">
        <f t="shared" si="15"/>
        <v>518.92500000000007</v>
      </c>
      <c r="T7">
        <v>371.40500000000003</v>
      </c>
      <c r="U7">
        <v>0</v>
      </c>
      <c r="V7">
        <v>16</v>
      </c>
      <c r="W7">
        <v>120</v>
      </c>
      <c r="X7">
        <v>0</v>
      </c>
      <c r="Y7">
        <v>11.52</v>
      </c>
      <c r="Z7">
        <v>0.10610411405443582</v>
      </c>
      <c r="AA7">
        <v>28.5</v>
      </c>
      <c r="AB7" s="2">
        <f t="shared" ref="AB7:AG70" si="22">$Z7*(24*$AA7)*E7*0.9</f>
        <v>780229.83185624273</v>
      </c>
      <c r="AC7" s="2">
        <f t="shared" si="16"/>
        <v>625467.46265312645</v>
      </c>
      <c r="AD7" s="2">
        <f t="shared" si="0"/>
        <v>62563.506785236874</v>
      </c>
      <c r="AE7" s="2">
        <f t="shared" si="0"/>
        <v>70290.655138918504</v>
      </c>
      <c r="AF7" s="2">
        <f t="shared" si="0"/>
        <v>19373.227628692715</v>
      </c>
      <c r="AG7" s="2">
        <f t="shared" si="0"/>
        <v>2534.9796502682539</v>
      </c>
      <c r="AH7" s="2">
        <f t="shared" si="17"/>
        <v>546148.20413523365</v>
      </c>
      <c r="AI7" s="2">
        <f t="shared" si="1"/>
        <v>479059.03038199537</v>
      </c>
      <c r="AJ7" s="2">
        <f t="shared" si="1"/>
        <v>27715.995235241615</v>
      </c>
      <c r="AK7" s="2">
        <f t="shared" si="1"/>
        <v>29772.784057898076</v>
      </c>
      <c r="AL7" s="2">
        <f t="shared" si="1"/>
        <v>9600.3944600986324</v>
      </c>
      <c r="AM7" s="2">
        <f t="shared" si="1"/>
        <v>0</v>
      </c>
      <c r="AN7" s="2">
        <f t="shared" si="18"/>
        <v>33894.983638635764</v>
      </c>
      <c r="AO7" s="2">
        <f t="shared" si="2"/>
        <v>24259.317624526691</v>
      </c>
      <c r="AP7" s="2">
        <f t="shared" si="2"/>
        <v>0</v>
      </c>
      <c r="AQ7" s="2">
        <f t="shared" si="2"/>
        <v>1045.0830817905712</v>
      </c>
      <c r="AR7" s="2">
        <f t="shared" si="2"/>
        <v>7838.1231134292839</v>
      </c>
      <c r="AS7" s="2">
        <f t="shared" si="2"/>
        <v>0</v>
      </c>
      <c r="AT7" s="2">
        <f t="shared" si="2"/>
        <v>752.45981888921119</v>
      </c>
      <c r="AU7">
        <v>0.42187735669171961</v>
      </c>
      <c r="AV7" s="2">
        <f t="shared" si="19"/>
        <v>263870.55984077783</v>
      </c>
      <c r="AW7">
        <v>0.50075492175872172</v>
      </c>
      <c r="AX7" s="2">
        <f t="shared" si="20"/>
        <v>31328.983945192547</v>
      </c>
      <c r="AY7">
        <v>0.41944289279398794</v>
      </c>
      <c r="AZ7" s="2">
        <f t="shared" si="3"/>
        <v>29482.915727852571</v>
      </c>
      <c r="BA7">
        <v>0.98510881920567384</v>
      </c>
      <c r="BB7" s="2">
        <f t="shared" si="4"/>
        <v>19084.737393504216</v>
      </c>
      <c r="BC7">
        <v>1</v>
      </c>
      <c r="BD7" s="2">
        <f t="shared" si="21"/>
        <v>2534.9796502682539</v>
      </c>
      <c r="BE7">
        <v>0.73965000222822685</v>
      </c>
      <c r="BF7" s="2">
        <f t="shared" si="5"/>
        <v>354336.01288949506</v>
      </c>
      <c r="BG7">
        <v>0.82640898530843165</v>
      </c>
      <c r="BH7" s="2">
        <f t="shared" si="6"/>
        <v>22904.747499169349</v>
      </c>
      <c r="BI7">
        <v>0.60325258982884611</v>
      </c>
      <c r="BJ7" s="2">
        <f t="shared" si="7"/>
        <v>17960.509089341995</v>
      </c>
      <c r="BK7">
        <v>1</v>
      </c>
      <c r="BL7" s="2">
        <f t="shared" si="8"/>
        <v>9600.3944600986324</v>
      </c>
      <c r="BM7">
        <v>0</v>
      </c>
      <c r="BO7">
        <v>0.62583665558713497</v>
      </c>
      <c r="BP7" s="2">
        <f t="shared" si="9"/>
        <v>15182.370208959825</v>
      </c>
      <c r="BQ7">
        <v>0</v>
      </c>
      <c r="BR7">
        <v>0</v>
      </c>
      <c r="BS7">
        <v>9.9619910458250374E-2</v>
      </c>
      <c r="BT7" s="2">
        <f t="shared" si="10"/>
        <v>104.11108302940906</v>
      </c>
      <c r="BU7">
        <v>0.61596652697118959</v>
      </c>
      <c r="BV7" s="2">
        <f t="shared" si="11"/>
        <v>4828.0214721516431</v>
      </c>
      <c r="BW7">
        <v>0</v>
      </c>
      <c r="BX7" s="2">
        <v>0</v>
      </c>
      <c r="BY7">
        <v>0.24728976464409427</v>
      </c>
      <c r="BZ7" s="2">
        <f t="shared" si="12"/>
        <v>186.07561151725085</v>
      </c>
    </row>
    <row r="8" spans="1:78" x14ac:dyDescent="0.35">
      <c r="A8">
        <v>2022</v>
      </c>
      <c r="B8">
        <v>4</v>
      </c>
      <c r="C8" s="1">
        <v>44652</v>
      </c>
      <c r="D8">
        <v>12.499088685735206</v>
      </c>
      <c r="E8">
        <f t="shared" si="13"/>
        <v>12499.088685735205</v>
      </c>
      <c r="F8">
        <v>10038.893571550623</v>
      </c>
      <c r="G8">
        <v>967.52114398454603</v>
      </c>
      <c r="H8">
        <v>1135.0955236490991</v>
      </c>
      <c r="I8">
        <v>317.6958083599817</v>
      </c>
      <c r="J8">
        <v>39.882638190954772</v>
      </c>
      <c r="K8">
        <v>8.6159425185181071</v>
      </c>
      <c r="L8">
        <f t="shared" si="14"/>
        <v>8615.9425185181062</v>
      </c>
      <c r="M8">
        <v>7554.0935794795323</v>
      </c>
      <c r="N8">
        <v>430.19125613138249</v>
      </c>
      <c r="O8">
        <v>479.49213038296284</v>
      </c>
      <c r="P8">
        <v>152.16555252422705</v>
      </c>
      <c r="Q8">
        <v>0</v>
      </c>
      <c r="R8">
        <v>0.59152517978221308</v>
      </c>
      <c r="S8">
        <f t="shared" si="15"/>
        <v>591.52517978221306</v>
      </c>
      <c r="T8">
        <v>437.59126673873476</v>
      </c>
      <c r="U8">
        <v>0</v>
      </c>
      <c r="V8">
        <v>16.695652173913043</v>
      </c>
      <c r="W8">
        <v>125.21739130434783</v>
      </c>
      <c r="X8">
        <v>0</v>
      </c>
      <c r="Y8">
        <v>12.02086956521739</v>
      </c>
      <c r="Z8">
        <v>0.15156665708648775</v>
      </c>
      <c r="AA8">
        <v>31.35</v>
      </c>
      <c r="AB8" s="2">
        <f t="shared" si="22"/>
        <v>1282842.4362806331</v>
      </c>
      <c r="AC8" s="2">
        <f t="shared" si="16"/>
        <v>1030340.6120789897</v>
      </c>
      <c r="AD8" s="2">
        <f t="shared" si="0"/>
        <v>99301.414103787785</v>
      </c>
      <c r="AE8" s="2">
        <f t="shared" si="0"/>
        <v>116500.39003492353</v>
      </c>
      <c r="AF8" s="2">
        <f t="shared" si="0"/>
        <v>32606.670377320504</v>
      </c>
      <c r="AG8" s="2">
        <f t="shared" si="0"/>
        <v>4093.3496856114184</v>
      </c>
      <c r="AH8" s="2">
        <f t="shared" si="17"/>
        <v>884296.20504444977</v>
      </c>
      <c r="AI8" s="2">
        <f t="shared" si="1"/>
        <v>775313.46924925013</v>
      </c>
      <c r="AJ8" s="2">
        <f t="shared" si="1"/>
        <v>44152.626880073003</v>
      </c>
      <c r="AK8" s="2">
        <f t="shared" si="1"/>
        <v>49212.616070152289</v>
      </c>
      <c r="AL8" s="2">
        <f t="shared" si="1"/>
        <v>15617.492844974242</v>
      </c>
      <c r="AM8" s="2">
        <f t="shared" si="1"/>
        <v>0</v>
      </c>
      <c r="AN8" s="2">
        <f t="shared" si="18"/>
        <v>60711.114372617034</v>
      </c>
      <c r="AO8" s="2">
        <f t="shared" si="2"/>
        <v>44912.126062351184</v>
      </c>
      <c r="AP8" s="2">
        <f t="shared" si="2"/>
        <v>0</v>
      </c>
      <c r="AQ8" s="2">
        <f t="shared" si="2"/>
        <v>1713.5562158639759</v>
      </c>
      <c r="AR8" s="2">
        <f t="shared" si="2"/>
        <v>12851.671618979821</v>
      </c>
      <c r="AS8" s="2">
        <f t="shared" si="2"/>
        <v>0</v>
      </c>
      <c r="AT8" s="2">
        <f t="shared" si="2"/>
        <v>1233.7604754220629</v>
      </c>
      <c r="AU8">
        <v>0.40169823960061485</v>
      </c>
      <c r="AV8" s="2">
        <f t="shared" si="19"/>
        <v>413886.01006115018</v>
      </c>
      <c r="AW8">
        <v>0.46445747509233998</v>
      </c>
      <c r="AX8" s="2">
        <f t="shared" si="20"/>
        <v>46121.284067744156</v>
      </c>
      <c r="AY8">
        <v>0.41318504781317905</v>
      </c>
      <c r="AZ8" s="2">
        <f t="shared" si="3"/>
        <v>48136.219226833891</v>
      </c>
      <c r="BA8">
        <v>0.97370132270155296</v>
      </c>
      <c r="BB8" s="2">
        <f t="shared" si="4"/>
        <v>31749.158075290521</v>
      </c>
      <c r="BC8">
        <v>1</v>
      </c>
      <c r="BD8" s="2">
        <f t="shared" si="21"/>
        <v>4093.3496856114184</v>
      </c>
      <c r="BE8">
        <v>0.73025409460983071</v>
      </c>
      <c r="BF8" s="2">
        <f t="shared" si="5"/>
        <v>566175.83552541793</v>
      </c>
      <c r="BG8">
        <v>0.80378142736551872</v>
      </c>
      <c r="BH8" s="2">
        <f t="shared" si="6"/>
        <v>35489.061455602248</v>
      </c>
      <c r="BI8">
        <v>0.56694165654587503</v>
      </c>
      <c r="BJ8" s="2">
        <f t="shared" si="7"/>
        <v>27900.682077768288</v>
      </c>
      <c r="BK8">
        <v>1</v>
      </c>
      <c r="BL8" s="2">
        <f t="shared" si="8"/>
        <v>15617.492844974242</v>
      </c>
      <c r="BM8">
        <v>0</v>
      </c>
      <c r="BO8">
        <v>0.55386347942788716</v>
      </c>
      <c r="BP8" s="2">
        <f t="shared" si="9"/>
        <v>24875.18640939772</v>
      </c>
      <c r="BQ8">
        <v>0</v>
      </c>
      <c r="BR8">
        <v>0</v>
      </c>
      <c r="BS8">
        <v>0.11775982978488223</v>
      </c>
      <c r="BT8" s="2">
        <f t="shared" si="10"/>
        <v>201.78808830696872</v>
      </c>
      <c r="BU8">
        <v>0.3128746300718343</v>
      </c>
      <c r="BV8" s="2">
        <f t="shared" si="11"/>
        <v>4020.9620035930034</v>
      </c>
      <c r="BW8">
        <v>0</v>
      </c>
      <c r="BX8" s="2">
        <v>0</v>
      </c>
      <c r="BY8">
        <v>2.8607413848663183E-2</v>
      </c>
      <c r="BZ8" s="2">
        <f t="shared" si="12"/>
        <v>35.294696510522392</v>
      </c>
    </row>
    <row r="9" spans="1:78" x14ac:dyDescent="0.35">
      <c r="A9">
        <v>2022</v>
      </c>
      <c r="B9">
        <v>5</v>
      </c>
      <c r="C9" s="1">
        <v>44682</v>
      </c>
      <c r="D9">
        <v>12.779579528719678</v>
      </c>
      <c r="E9">
        <f t="shared" si="13"/>
        <v>12779.579528719678</v>
      </c>
      <c r="F9">
        <v>10278.503100197349</v>
      </c>
      <c r="G9">
        <v>977.208287969092</v>
      </c>
      <c r="H9">
        <v>1159.9656161128532</v>
      </c>
      <c r="I9">
        <v>323.01225643368355</v>
      </c>
      <c r="J9">
        <v>40.890268006700175</v>
      </c>
      <c r="K9">
        <v>8.8068974369684376</v>
      </c>
      <c r="L9">
        <f t="shared" si="14"/>
        <v>8806.8974369684383</v>
      </c>
      <c r="M9">
        <v>7688.2727360459194</v>
      </c>
      <c r="N9">
        <v>438.15124659540163</v>
      </c>
      <c r="O9">
        <v>526.04380779273811</v>
      </c>
      <c r="P9">
        <v>154.42964653437934</v>
      </c>
      <c r="Q9">
        <v>0</v>
      </c>
      <c r="R9">
        <v>0.66026994454466315</v>
      </c>
      <c r="S9">
        <f t="shared" si="15"/>
        <v>660.26994454466319</v>
      </c>
      <c r="T9">
        <v>499.92211845770669</v>
      </c>
      <c r="U9">
        <v>0</v>
      </c>
      <c r="V9">
        <v>17.391304347826086</v>
      </c>
      <c r="W9">
        <v>130.43478260869566</v>
      </c>
      <c r="X9">
        <v>0</v>
      </c>
      <c r="Y9">
        <v>12.521739130434781</v>
      </c>
      <c r="Z9">
        <v>0.19173780402686502</v>
      </c>
      <c r="AA9">
        <v>29.8</v>
      </c>
      <c r="AB9" s="2">
        <f t="shared" si="22"/>
        <v>1577227.4586789915</v>
      </c>
      <c r="AC9" s="2">
        <f t="shared" si="16"/>
        <v>1268550.134009969</v>
      </c>
      <c r="AD9" s="2">
        <f t="shared" si="0"/>
        <v>120604.8869737698</v>
      </c>
      <c r="AE9" s="2">
        <f t="shared" si="0"/>
        <v>143160.39246402166</v>
      </c>
      <c r="AF9" s="2">
        <f t="shared" si="0"/>
        <v>39865.458733766813</v>
      </c>
      <c r="AG9" s="2">
        <f t="shared" si="0"/>
        <v>5046.5864974645101</v>
      </c>
      <c r="AH9" s="2">
        <f t="shared" si="17"/>
        <v>1086927.8157501223</v>
      </c>
      <c r="AI9" s="2">
        <f t="shared" si="1"/>
        <v>948869.62766290188</v>
      </c>
      <c r="AJ9" s="2">
        <f t="shared" si="1"/>
        <v>54075.65840735699</v>
      </c>
      <c r="AK9" s="2">
        <f t="shared" si="1"/>
        <v>64923.164041053773</v>
      </c>
      <c r="AL9" s="2">
        <f t="shared" si="1"/>
        <v>19059.365638809573</v>
      </c>
      <c r="AM9" s="2">
        <f t="shared" si="1"/>
        <v>0</v>
      </c>
      <c r="AN9" s="2">
        <f t="shared" si="18"/>
        <v>81489.057158411073</v>
      </c>
      <c r="AO9" s="2">
        <f t="shared" si="2"/>
        <v>61699.282880198298</v>
      </c>
      <c r="AP9" s="2">
        <f t="shared" si="2"/>
        <v>0</v>
      </c>
      <c r="AQ9" s="2">
        <f t="shared" si="2"/>
        <v>2146.3963425393476</v>
      </c>
      <c r="AR9" s="2">
        <f t="shared" si="2"/>
        <v>16097.972569045109</v>
      </c>
      <c r="AS9" s="2">
        <f t="shared" si="2"/>
        <v>0</v>
      </c>
      <c r="AT9" s="2">
        <f t="shared" si="2"/>
        <v>1545.4053666283301</v>
      </c>
      <c r="AU9">
        <v>0.44931953557622678</v>
      </c>
      <c r="AV9" s="2">
        <f t="shared" si="19"/>
        <v>569984.35706851946</v>
      </c>
      <c r="AW9">
        <v>0.49780945051488334</v>
      </c>
      <c r="AX9" s="2">
        <f t="shared" si="20"/>
        <v>60038.252513821957</v>
      </c>
      <c r="AY9">
        <v>0.46492608103373978</v>
      </c>
      <c r="AZ9" s="2">
        <f t="shared" si="3"/>
        <v>66559.000227549725</v>
      </c>
      <c r="BA9">
        <v>0.97706704623504137</v>
      </c>
      <c r="BB9" s="2">
        <f t="shared" si="4"/>
        <v>38951.226011806473</v>
      </c>
      <c r="BC9">
        <v>1</v>
      </c>
      <c r="BD9" s="2">
        <f t="shared" si="21"/>
        <v>5046.5864974645101</v>
      </c>
      <c r="BE9">
        <v>0.76552669075127555</v>
      </c>
      <c r="BF9" s="2">
        <f t="shared" si="5"/>
        <v>726385.02601917624</v>
      </c>
      <c r="BG9">
        <v>0.84199299224920965</v>
      </c>
      <c r="BH9" s="2">
        <f t="shared" si="6"/>
        <v>45531.325430256642</v>
      </c>
      <c r="BI9">
        <v>0.55102412969040337</v>
      </c>
      <c r="BJ9" s="2">
        <f t="shared" si="7"/>
        <v>35774.229962468948</v>
      </c>
      <c r="BK9">
        <v>1</v>
      </c>
      <c r="BL9" s="2">
        <f t="shared" si="8"/>
        <v>19059.365638809573</v>
      </c>
      <c r="BM9">
        <v>0</v>
      </c>
      <c r="BO9">
        <v>0.53355525889296351</v>
      </c>
      <c r="BP9" s="2">
        <f t="shared" si="9"/>
        <v>32919.976850654391</v>
      </c>
      <c r="BQ9">
        <v>0</v>
      </c>
      <c r="BR9">
        <v>0</v>
      </c>
      <c r="BS9">
        <v>0.30539210168138525</v>
      </c>
      <c r="BT9" s="2">
        <f t="shared" si="10"/>
        <v>655.49249008932986</v>
      </c>
      <c r="BU9">
        <v>0.67465564195693073</v>
      </c>
      <c r="BV9" s="2">
        <f t="shared" si="11"/>
        <v>10860.588017774189</v>
      </c>
      <c r="BW9">
        <v>0</v>
      </c>
      <c r="BX9" s="2">
        <v>0</v>
      </c>
      <c r="BY9">
        <v>0.2602883840665467</v>
      </c>
      <c r="BZ9" s="2">
        <f t="shared" si="12"/>
        <v>402.25106560745718</v>
      </c>
    </row>
    <row r="10" spans="1:78" x14ac:dyDescent="0.35">
      <c r="A10">
        <v>2022</v>
      </c>
      <c r="B10">
        <v>6</v>
      </c>
      <c r="C10" s="1">
        <v>44713</v>
      </c>
      <c r="D10">
        <v>13.403903136461848</v>
      </c>
      <c r="E10">
        <f t="shared" si="13"/>
        <v>13403.903136461848</v>
      </c>
      <c r="F10">
        <v>10788.639516025867</v>
      </c>
      <c r="G10">
        <v>1024.9820849372181</v>
      </c>
      <c r="H10">
        <v>1212.9148452292334</v>
      </c>
      <c r="I10">
        <v>334.33114588091973</v>
      </c>
      <c r="J10">
        <v>43.035544388609715</v>
      </c>
      <c r="K10">
        <v>9.2278651072680997</v>
      </c>
      <c r="L10">
        <f t="shared" si="14"/>
        <v>9227.8651072681005</v>
      </c>
      <c r="M10">
        <v>8020.1895970259293</v>
      </c>
      <c r="N10">
        <v>457.84174932218576</v>
      </c>
      <c r="O10">
        <v>589.80346078154651</v>
      </c>
      <c r="P10">
        <v>160.03030013844025</v>
      </c>
      <c r="Q10">
        <v>0</v>
      </c>
      <c r="R10">
        <v>0.71988145736067288</v>
      </c>
      <c r="S10">
        <f t="shared" si="15"/>
        <v>719.88145736067293</v>
      </c>
      <c r="T10">
        <v>556.32667475197718</v>
      </c>
      <c r="U10">
        <v>0</v>
      </c>
      <c r="V10">
        <v>17.739130434782609</v>
      </c>
      <c r="W10">
        <v>133.04347826086956</v>
      </c>
      <c r="X10">
        <v>0</v>
      </c>
      <c r="Y10">
        <v>12.772173913043479</v>
      </c>
      <c r="Z10">
        <v>0.22638324752784192</v>
      </c>
      <c r="AA10">
        <v>30.85</v>
      </c>
      <c r="AB10" s="2">
        <f t="shared" si="22"/>
        <v>2022015.5258566216</v>
      </c>
      <c r="AC10" s="2">
        <f t="shared" si="16"/>
        <v>1627495.8407400802</v>
      </c>
      <c r="AD10" s="2">
        <f t="shared" si="0"/>
        <v>154621.35680689645</v>
      </c>
      <c r="AE10" s="2">
        <f t="shared" si="0"/>
        <v>182971.52878731355</v>
      </c>
      <c r="AF10" s="2">
        <f t="shared" si="0"/>
        <v>50434.769698514901</v>
      </c>
      <c r="AG10" s="2">
        <f t="shared" si="0"/>
        <v>6492.0298238167097</v>
      </c>
      <c r="AH10" s="2">
        <f t="shared" si="17"/>
        <v>1392048.7433731155</v>
      </c>
      <c r="AI10" s="2">
        <f t="shared" si="1"/>
        <v>1209867.5826286885</v>
      </c>
      <c r="AJ10" s="2">
        <f t="shared" si="1"/>
        <v>69066.682748289648</v>
      </c>
      <c r="AK10" s="2">
        <f t="shared" si="1"/>
        <v>88973.468605582282</v>
      </c>
      <c r="AL10" s="2">
        <f t="shared" si="1"/>
        <v>24141.00939055546</v>
      </c>
      <c r="AM10" s="2">
        <f t="shared" si="1"/>
        <v>0</v>
      </c>
      <c r="AN10" s="2">
        <f t="shared" si="18"/>
        <v>108596.09091026316</v>
      </c>
      <c r="AO10" s="2">
        <f t="shared" si="2"/>
        <v>83923.403679088253</v>
      </c>
      <c r="AP10" s="2">
        <f t="shared" si="2"/>
        <v>0</v>
      </c>
      <c r="AQ10" s="2">
        <f t="shared" si="2"/>
        <v>2675.9964458974928</v>
      </c>
      <c r="AR10" s="2">
        <f t="shared" si="2"/>
        <v>20069.973344231192</v>
      </c>
      <c r="AS10" s="2">
        <f t="shared" si="2"/>
        <v>0</v>
      </c>
      <c r="AT10" s="2">
        <f t="shared" si="2"/>
        <v>1926.7174410461948</v>
      </c>
      <c r="AU10">
        <v>0.56548613316511886</v>
      </c>
      <c r="AV10" s="2">
        <f t="shared" si="19"/>
        <v>920326.32972242206</v>
      </c>
      <c r="AW10">
        <v>0.53107514098850939</v>
      </c>
      <c r="AX10" s="2">
        <f t="shared" si="20"/>
        <v>82115.558866057152</v>
      </c>
      <c r="AY10">
        <v>0.56607762256508409</v>
      </c>
      <c r="AZ10" s="2">
        <f t="shared" si="3"/>
        <v>103576.0880130213</v>
      </c>
      <c r="BA10">
        <v>0.98242334745620319</v>
      </c>
      <c r="BB10" s="2">
        <f t="shared" si="4"/>
        <v>49548.295275397693</v>
      </c>
      <c r="BC10">
        <v>1</v>
      </c>
      <c r="BD10" s="2">
        <f t="shared" si="21"/>
        <v>6492.0298238167097</v>
      </c>
      <c r="BE10">
        <v>0.80697840938793775</v>
      </c>
      <c r="BF10" s="2">
        <f t="shared" si="5"/>
        <v>976337.01739972841</v>
      </c>
      <c r="BG10">
        <v>0.87723974461598997</v>
      </c>
      <c r="BH10" s="2">
        <f t="shared" si="6"/>
        <v>60588.039135583211</v>
      </c>
      <c r="BI10">
        <v>0.63316446140999671</v>
      </c>
      <c r="BJ10" s="2">
        <f t="shared" si="7"/>
        <v>56334.838329432758</v>
      </c>
      <c r="BK10">
        <v>0.99883139438126278</v>
      </c>
      <c r="BL10" s="2">
        <f t="shared" si="8"/>
        <v>24112.798071339668</v>
      </c>
      <c r="BM10">
        <v>0</v>
      </c>
      <c r="BO10">
        <v>0.67028879981482403</v>
      </c>
      <c r="BP10" s="2">
        <f t="shared" si="9"/>
        <v>56252.917528431055</v>
      </c>
      <c r="BQ10">
        <v>0</v>
      </c>
      <c r="BR10">
        <v>0</v>
      </c>
      <c r="BS10">
        <v>0.28647217140079106</v>
      </c>
      <c r="BT10" s="2">
        <f t="shared" si="10"/>
        <v>766.59851251705425</v>
      </c>
      <c r="BU10">
        <v>0.7019613566124554</v>
      </c>
      <c r="BV10" s="2">
        <f t="shared" si="11"/>
        <v>14088.345715892347</v>
      </c>
      <c r="BW10">
        <v>0</v>
      </c>
      <c r="BX10" s="2">
        <v>0</v>
      </c>
      <c r="BY10">
        <v>0.20148652717043852</v>
      </c>
      <c r="BZ10" s="2">
        <f t="shared" si="12"/>
        <v>388.20760603511189</v>
      </c>
    </row>
    <row r="11" spans="1:78" x14ac:dyDescent="0.35">
      <c r="A11">
        <v>2022</v>
      </c>
      <c r="B11">
        <v>7</v>
      </c>
      <c r="C11" s="1">
        <v>44743</v>
      </c>
      <c r="D11">
        <v>14.179577921838479</v>
      </c>
      <c r="E11">
        <f t="shared" si="13"/>
        <v>14179.57792183848</v>
      </c>
      <c r="F11">
        <v>11422.445365994628</v>
      </c>
      <c r="G11">
        <v>1084.3374084430716</v>
      </c>
      <c r="H11">
        <v>1278.7002511010992</v>
      </c>
      <c r="I11">
        <v>348.39400852748588</v>
      </c>
      <c r="J11">
        <v>45.700887772194307</v>
      </c>
      <c r="K11">
        <v>9.7178818161672105</v>
      </c>
      <c r="L11">
        <f t="shared" si="14"/>
        <v>9717.8818161672098</v>
      </c>
      <c r="M11">
        <v>8408.6029449812595</v>
      </c>
      <c r="N11">
        <v>480.88382698118841</v>
      </c>
      <c r="O11">
        <v>661.81078772114472</v>
      </c>
      <c r="P11">
        <v>166.58425648361793</v>
      </c>
      <c r="Q11">
        <v>0</v>
      </c>
      <c r="R11">
        <v>0.79516970038399271</v>
      </c>
      <c r="S11">
        <f t="shared" si="15"/>
        <v>795.16970038399268</v>
      </c>
      <c r="T11">
        <v>625.20100473181878</v>
      </c>
      <c r="U11">
        <v>0</v>
      </c>
      <c r="V11">
        <v>18.434782608695652</v>
      </c>
      <c r="W11">
        <v>138.2608695652174</v>
      </c>
      <c r="X11">
        <v>0</v>
      </c>
      <c r="Y11">
        <v>13.27304347826087</v>
      </c>
      <c r="Z11">
        <v>0.24790411594272338</v>
      </c>
      <c r="AA11">
        <v>31.15</v>
      </c>
      <c r="AB11" s="2">
        <f t="shared" si="22"/>
        <v>2365150.8376041972</v>
      </c>
      <c r="AC11" s="2">
        <f t="shared" si="16"/>
        <v>1905261.6639076651</v>
      </c>
      <c r="AD11" s="2">
        <f t="shared" si="0"/>
        <v>180867.26868469259</v>
      </c>
      <c r="AE11" s="2">
        <f t="shared" si="0"/>
        <v>213286.95301138682</v>
      </c>
      <c r="AF11" s="2">
        <f t="shared" si="0"/>
        <v>58112.052814773007</v>
      </c>
      <c r="AG11" s="2">
        <f t="shared" si="0"/>
        <v>7622.8991856794437</v>
      </c>
      <c r="AH11" s="2">
        <f t="shared" si="17"/>
        <v>1620940.795554118</v>
      </c>
      <c r="AI11" s="2">
        <f t="shared" si="1"/>
        <v>1402553.3346640673</v>
      </c>
      <c r="AJ11" s="2">
        <f t="shared" si="1"/>
        <v>80211.328746476735</v>
      </c>
      <c r="AK11" s="2">
        <f t="shared" si="1"/>
        <v>110389.91058425026</v>
      </c>
      <c r="AL11" s="2">
        <f t="shared" si="1"/>
        <v>27786.221559323887</v>
      </c>
      <c r="AM11" s="2">
        <f t="shared" si="1"/>
        <v>0</v>
      </c>
      <c r="AN11" s="2">
        <f t="shared" si="18"/>
        <v>132634.15126088841</v>
      </c>
      <c r="AO11" s="2">
        <f t="shared" si="2"/>
        <v>104283.40590695973</v>
      </c>
      <c r="AP11" s="2">
        <f t="shared" si="2"/>
        <v>0</v>
      </c>
      <c r="AQ11" s="2">
        <f t="shared" si="2"/>
        <v>3074.918151185323</v>
      </c>
      <c r="AR11" s="2">
        <f t="shared" si="2"/>
        <v>23061.886133889926</v>
      </c>
      <c r="AS11" s="2">
        <f t="shared" si="2"/>
        <v>0</v>
      </c>
      <c r="AT11" s="2">
        <f t="shared" si="2"/>
        <v>2213.9410688534326</v>
      </c>
      <c r="AU11">
        <v>0.68233821873361633</v>
      </c>
      <c r="AV11" s="2">
        <f t="shared" si="19"/>
        <v>1300032.8499722022</v>
      </c>
      <c r="AW11">
        <v>0.63690747168903583</v>
      </c>
      <c r="AX11" s="2">
        <f t="shared" si="20"/>
        <v>115195.71480926909</v>
      </c>
      <c r="AY11">
        <v>0.64160325612426372</v>
      </c>
      <c r="AZ11" s="2">
        <f t="shared" si="3"/>
        <v>136845.60354092863</v>
      </c>
      <c r="BA11">
        <v>0.98731627896301988</v>
      </c>
      <c r="BB11" s="2">
        <f t="shared" si="4"/>
        <v>57374.975747984172</v>
      </c>
      <c r="BC11">
        <v>1</v>
      </c>
      <c r="BD11" s="2">
        <f t="shared" si="21"/>
        <v>7622.8991856794437</v>
      </c>
      <c r="BE11">
        <v>0.83582537969577175</v>
      </c>
      <c r="BF11" s="2">
        <f t="shared" si="5"/>
        <v>1172289.6734891648</v>
      </c>
      <c r="BG11">
        <v>0.89005536759886783</v>
      </c>
      <c r="BH11" s="2">
        <f t="shared" si="6"/>
        <v>71392.52369303898</v>
      </c>
      <c r="BI11">
        <v>0.67130669657684172</v>
      </c>
      <c r="BJ11" s="2">
        <f t="shared" si="7"/>
        <v>74105.486209725976</v>
      </c>
      <c r="BK11">
        <v>1</v>
      </c>
      <c r="BL11" s="2">
        <f t="shared" si="8"/>
        <v>27786.221559323887</v>
      </c>
      <c r="BM11">
        <v>0</v>
      </c>
      <c r="BO11">
        <v>0.72478178035635388</v>
      </c>
      <c r="BP11" s="2">
        <f t="shared" si="9"/>
        <v>75582.71259487058</v>
      </c>
      <c r="BQ11">
        <v>0</v>
      </c>
      <c r="BR11">
        <v>0</v>
      </c>
      <c r="BS11">
        <v>0.4957676653010501</v>
      </c>
      <c r="BT11" s="2">
        <f t="shared" si="10"/>
        <v>1524.4449928049689</v>
      </c>
      <c r="BU11">
        <v>0.73072767579671039</v>
      </c>
      <c r="BV11" s="2">
        <f t="shared" si="11"/>
        <v>16851.95845410577</v>
      </c>
      <c r="BW11">
        <v>0</v>
      </c>
      <c r="BX11" s="2">
        <v>0</v>
      </c>
      <c r="BY11">
        <v>0.22904260034391674</v>
      </c>
      <c r="BZ11" s="2">
        <f t="shared" si="12"/>
        <v>507.08681941838063</v>
      </c>
    </row>
    <row r="12" spans="1:78" x14ac:dyDescent="0.35">
      <c r="A12">
        <v>2022</v>
      </c>
      <c r="B12">
        <v>8</v>
      </c>
      <c r="C12" s="1">
        <v>44774</v>
      </c>
      <c r="D12">
        <v>14.557955865924642</v>
      </c>
      <c r="E12">
        <f t="shared" si="13"/>
        <v>14557.955865924641</v>
      </c>
      <c r="F12">
        <v>11731.618951345245</v>
      </c>
      <c r="G12">
        <v>1113.2912247873905</v>
      </c>
      <c r="H12">
        <v>1310.7906929898145</v>
      </c>
      <c r="I12">
        <v>355.25394152581083</v>
      </c>
      <c r="J12">
        <v>47.001055276381912</v>
      </c>
      <c r="K12">
        <v>9.8247217177108173</v>
      </c>
      <c r="L12">
        <f t="shared" si="14"/>
        <v>9824.7217177108178</v>
      </c>
      <c r="M12">
        <v>8465.0994319565798</v>
      </c>
      <c r="N12">
        <v>484.23540191340697</v>
      </c>
      <c r="O12">
        <v>707.84932461609685</v>
      </c>
      <c r="P12">
        <v>167.53755922473468</v>
      </c>
      <c r="Q12">
        <v>0</v>
      </c>
      <c r="R12">
        <v>0.84471317864486217</v>
      </c>
      <c r="S12">
        <f t="shared" si="15"/>
        <v>844.71317864486218</v>
      </c>
      <c r="T12">
        <v>674.74448299268829</v>
      </c>
      <c r="U12">
        <v>0</v>
      </c>
      <c r="V12">
        <v>18.434782608695652</v>
      </c>
      <c r="W12">
        <v>138.2608695652174</v>
      </c>
      <c r="X12">
        <v>0</v>
      </c>
      <c r="Y12">
        <v>13.27304347826087</v>
      </c>
      <c r="Z12">
        <v>0.24162649597896729</v>
      </c>
      <c r="AA12">
        <v>29.8</v>
      </c>
      <c r="AB12" s="2">
        <f t="shared" si="22"/>
        <v>2264200.9566212464</v>
      </c>
      <c r="AC12" s="2">
        <f t="shared" si="16"/>
        <v>1824620.3723234553</v>
      </c>
      <c r="AD12" s="2">
        <f t="shared" si="0"/>
        <v>173150.3433158366</v>
      </c>
      <c r="AE12" s="2">
        <f t="shared" si="0"/>
        <v>203867.46383430259</v>
      </c>
      <c r="AF12" s="2">
        <f t="shared" si="0"/>
        <v>55252.696302573961</v>
      </c>
      <c r="AG12" s="2">
        <f t="shared" si="0"/>
        <v>7310.0808450783697</v>
      </c>
      <c r="AH12" s="2">
        <f t="shared" si="17"/>
        <v>1528040.3730201502</v>
      </c>
      <c r="AI12" s="2">
        <f t="shared" si="1"/>
        <v>1316578.1245836122</v>
      </c>
      <c r="AJ12" s="2">
        <f t="shared" si="1"/>
        <v>75313.201272201564</v>
      </c>
      <c r="AK12" s="2">
        <f t="shared" si="1"/>
        <v>110091.90663167836</v>
      </c>
      <c r="AL12" s="2">
        <f t="shared" si="1"/>
        <v>26057.140532658123</v>
      </c>
      <c r="AM12" s="2">
        <f t="shared" si="1"/>
        <v>0</v>
      </c>
      <c r="AN12" s="2">
        <f t="shared" si="18"/>
        <v>131378.36141096125</v>
      </c>
      <c r="AO12" s="2">
        <f t="shared" si="2"/>
        <v>104943.10588225696</v>
      </c>
      <c r="AP12" s="2">
        <f t="shared" si="2"/>
        <v>0</v>
      </c>
      <c r="AQ12" s="2">
        <f t="shared" si="2"/>
        <v>2867.1643740460204</v>
      </c>
      <c r="AR12" s="2">
        <f t="shared" si="2"/>
        <v>21503.732805345153</v>
      </c>
      <c r="AS12" s="2">
        <f t="shared" si="2"/>
        <v>0</v>
      </c>
      <c r="AT12" s="2">
        <f t="shared" si="2"/>
        <v>2064.358349313135</v>
      </c>
      <c r="AU12">
        <v>0.69152075451490491</v>
      </c>
      <c r="AV12" s="2">
        <f t="shared" si="19"/>
        <v>1261762.8565723826</v>
      </c>
      <c r="AW12">
        <v>0.65812187388405041</v>
      </c>
      <c r="AX12" s="2">
        <f t="shared" si="20"/>
        <v>113954.02840668504</v>
      </c>
      <c r="AY12">
        <v>0.66748566659941377</v>
      </c>
      <c r="AZ12" s="2">
        <f t="shared" si="3"/>
        <v>136078.60999537134</v>
      </c>
      <c r="BA12">
        <v>0.98361406008404373</v>
      </c>
      <c r="BB12" s="2">
        <f t="shared" si="4"/>
        <v>54347.328940765401</v>
      </c>
      <c r="BC12">
        <v>1</v>
      </c>
      <c r="BD12" s="2">
        <f t="shared" si="21"/>
        <v>7310.0808450783697</v>
      </c>
      <c r="BE12">
        <v>0.84040352570151888</v>
      </c>
      <c r="BF12" s="2">
        <f t="shared" si="5"/>
        <v>1106456.8977615612</v>
      </c>
      <c r="BG12">
        <v>0.89834960737883729</v>
      </c>
      <c r="BH12" s="2">
        <f t="shared" si="6"/>
        <v>67657.58479332563</v>
      </c>
      <c r="BI12">
        <v>0.71915715523877943</v>
      </c>
      <c r="BJ12" s="2">
        <f t="shared" si="7"/>
        <v>79173.382388051119</v>
      </c>
      <c r="BK12">
        <v>1</v>
      </c>
      <c r="BL12" s="2">
        <f t="shared" si="8"/>
        <v>26057.140532658123</v>
      </c>
      <c r="BM12">
        <v>0</v>
      </c>
      <c r="BO12">
        <v>0.73771891616680629</v>
      </c>
      <c r="BP12" s="2">
        <f t="shared" si="9"/>
        <v>77418.514330637001</v>
      </c>
      <c r="BQ12">
        <v>0</v>
      </c>
      <c r="BR12">
        <v>0</v>
      </c>
      <c r="BS12">
        <v>0.44636731136190372</v>
      </c>
      <c r="BT12" s="2">
        <f t="shared" si="10"/>
        <v>1279.8084528755578</v>
      </c>
      <c r="BU12">
        <v>0.62370625151247328</v>
      </c>
      <c r="BV12" s="2">
        <f t="shared" si="11"/>
        <v>13412.012581547626</v>
      </c>
      <c r="BW12">
        <v>0</v>
      </c>
      <c r="BX12" s="2">
        <v>0</v>
      </c>
      <c r="BY12">
        <v>0.25881647877988095</v>
      </c>
      <c r="BZ12" s="2">
        <f t="shared" si="12"/>
        <v>534.28995890907311</v>
      </c>
    </row>
    <row r="13" spans="1:78" x14ac:dyDescent="0.35">
      <c r="A13">
        <v>2022</v>
      </c>
      <c r="B13">
        <v>9</v>
      </c>
      <c r="C13" s="1">
        <v>44805</v>
      </c>
      <c r="D13">
        <v>14.870117669795727</v>
      </c>
      <c r="E13">
        <f t="shared" si="13"/>
        <v>14870.117669795727</v>
      </c>
      <c r="F13">
        <v>11986.687159259503</v>
      </c>
      <c r="G13">
        <v>1137.1781232714534</v>
      </c>
      <c r="H13">
        <v>1337.2653075480043</v>
      </c>
      <c r="I13">
        <v>360.91338624942892</v>
      </c>
      <c r="J13">
        <v>48.073693467336682</v>
      </c>
      <c r="K13">
        <v>10.03144380659522</v>
      </c>
      <c r="L13">
        <f t="shared" si="14"/>
        <v>10031.44380659522</v>
      </c>
      <c r="M13">
        <v>8606.3406493948823</v>
      </c>
      <c r="N13">
        <v>492.61433924395345</v>
      </c>
      <c r="O13">
        <v>762.56800187885801</v>
      </c>
      <c r="P13">
        <v>169.92081607752655</v>
      </c>
      <c r="Q13">
        <v>0</v>
      </c>
      <c r="R13">
        <v>0.94128684752766789</v>
      </c>
      <c r="S13">
        <f t="shared" si="15"/>
        <v>941.28684752766787</v>
      </c>
      <c r="T13">
        <v>761.69728231027659</v>
      </c>
      <c r="U13">
        <v>0</v>
      </c>
      <c r="V13">
        <v>19.478260869565219</v>
      </c>
      <c r="W13">
        <v>146.08695652173913</v>
      </c>
      <c r="X13">
        <v>0</v>
      </c>
      <c r="Y13">
        <v>14.024347826086958</v>
      </c>
      <c r="Z13">
        <v>0.21977858329354982</v>
      </c>
      <c r="AA13">
        <v>31.7</v>
      </c>
      <c r="AB13" s="2">
        <f t="shared" si="22"/>
        <v>2237756.298139554</v>
      </c>
      <c r="AC13" s="2">
        <f t="shared" si="16"/>
        <v>1803838.0919436228</v>
      </c>
      <c r="AD13" s="2">
        <f t="shared" si="0"/>
        <v>171130.28719510935</v>
      </c>
      <c r="AE13" s="2">
        <f t="shared" si="0"/>
        <v>201240.76558771325</v>
      </c>
      <c r="AF13" s="2">
        <f t="shared" si="0"/>
        <v>54312.697525118361</v>
      </c>
      <c r="AG13" s="2">
        <f t="shared" si="0"/>
        <v>7234.4558879903479</v>
      </c>
      <c r="AH13" s="2">
        <f t="shared" si="17"/>
        <v>1509599.7930963144</v>
      </c>
      <c r="AI13" s="2">
        <f t="shared" si="1"/>
        <v>1295140.5913375278</v>
      </c>
      <c r="AJ13" s="2">
        <f t="shared" si="1"/>
        <v>74131.951385705135</v>
      </c>
      <c r="AK13" s="2">
        <f t="shared" si="1"/>
        <v>114756.41194354797</v>
      </c>
      <c r="AL13" s="2">
        <f t="shared" si="1"/>
        <v>25570.838429533509</v>
      </c>
      <c r="AM13" s="2">
        <f t="shared" si="1"/>
        <v>0</v>
      </c>
      <c r="AN13" s="2">
        <f t="shared" si="18"/>
        <v>141651.2376152502</v>
      </c>
      <c r="AO13" s="2">
        <f t="shared" si="2"/>
        <v>114625.38014932994</v>
      </c>
      <c r="AP13" s="2">
        <f t="shared" si="2"/>
        <v>0</v>
      </c>
      <c r="AQ13" s="2">
        <f t="shared" si="2"/>
        <v>2931.2209832885314</v>
      </c>
      <c r="AR13" s="2">
        <f t="shared" si="2"/>
        <v>21984.157374663984</v>
      </c>
      <c r="AS13" s="2">
        <f t="shared" si="2"/>
        <v>0</v>
      </c>
      <c r="AT13" s="2">
        <f t="shared" si="2"/>
        <v>2110.4791079677429</v>
      </c>
      <c r="AU13">
        <v>0.64202294957421802</v>
      </c>
      <c r="AV13" s="2">
        <f t="shared" si="19"/>
        <v>1158105.4523439743</v>
      </c>
      <c r="AW13">
        <v>0.65553222797378974</v>
      </c>
      <c r="AX13" s="2">
        <f t="shared" si="20"/>
        <v>112181.41843880454</v>
      </c>
      <c r="AY13">
        <v>0.59751806115501827</v>
      </c>
      <c r="AZ13" s="2">
        <f t="shared" si="3"/>
        <v>120244.99207932194</v>
      </c>
      <c r="BA13">
        <v>0.99344289071005609</v>
      </c>
      <c r="BB13" s="2">
        <f t="shared" si="4"/>
        <v>53956.563231614491</v>
      </c>
      <c r="BC13">
        <v>1</v>
      </c>
      <c r="BD13" s="2">
        <f t="shared" si="21"/>
        <v>7234.4558879903479</v>
      </c>
      <c r="BE13">
        <v>0.82736401990748154</v>
      </c>
      <c r="BF13" s="2">
        <f t="shared" si="5"/>
        <v>1071552.7259943697</v>
      </c>
      <c r="BG13">
        <v>0.88296695483626719</v>
      </c>
      <c r="BH13" s="2">
        <f t="shared" si="6"/>
        <v>65456.063371106262</v>
      </c>
      <c r="BI13">
        <v>0.69079237442318142</v>
      </c>
      <c r="BJ13" s="2">
        <f t="shared" si="7"/>
        <v>79272.854286768241</v>
      </c>
      <c r="BK13">
        <v>1</v>
      </c>
      <c r="BL13" s="2">
        <f t="shared" si="8"/>
        <v>25570.838429533509</v>
      </c>
      <c r="BM13">
        <v>0</v>
      </c>
      <c r="BO13">
        <v>0.72557793650340563</v>
      </c>
      <c r="BP13" s="2">
        <f t="shared" si="9"/>
        <v>83169.646799669252</v>
      </c>
      <c r="BQ13">
        <v>0</v>
      </c>
      <c r="BR13">
        <v>0</v>
      </c>
      <c r="BS13">
        <v>0.53332606700095375</v>
      </c>
      <c r="BT13" s="2">
        <f t="shared" si="10"/>
        <v>1563.2965585279408</v>
      </c>
      <c r="BU13">
        <v>0.56718398050688656</v>
      </c>
      <c r="BV13" s="2">
        <f t="shared" si="11"/>
        <v>12469.061887851743</v>
      </c>
      <c r="BW13">
        <v>0</v>
      </c>
      <c r="BX13" s="2">
        <v>0</v>
      </c>
      <c r="BY13">
        <v>0.15132959032148863</v>
      </c>
      <c r="BZ13" s="2">
        <f t="shared" si="12"/>
        <v>319.37793879081931</v>
      </c>
    </row>
    <row r="14" spans="1:78" x14ac:dyDescent="0.35">
      <c r="A14">
        <v>2022</v>
      </c>
      <c r="B14">
        <v>10</v>
      </c>
      <c r="C14" s="1">
        <v>44835</v>
      </c>
      <c r="D14">
        <v>15.447144034527128</v>
      </c>
      <c r="E14">
        <f t="shared" si="13"/>
        <v>15447.144034527128</v>
      </c>
      <c r="F14">
        <v>12458.176876919195</v>
      </c>
      <c r="G14">
        <v>1181.3326931965396</v>
      </c>
      <c r="H14">
        <v>1386.2032314282951</v>
      </c>
      <c r="I14">
        <v>371.37478407187456</v>
      </c>
      <c r="J14">
        <v>50.05644891122278</v>
      </c>
      <c r="K14">
        <v>10.272873155896095</v>
      </c>
      <c r="L14">
        <f t="shared" si="14"/>
        <v>10272.873155896095</v>
      </c>
      <c r="M14">
        <v>8775.8301103208432</v>
      </c>
      <c r="N14">
        <v>502.66906404060916</v>
      </c>
      <c r="O14">
        <v>821.59325723376514</v>
      </c>
      <c r="P14">
        <v>172.78072430087681</v>
      </c>
      <c r="Q14">
        <v>0</v>
      </c>
      <c r="R14">
        <v>1.0102461864306322</v>
      </c>
      <c r="S14">
        <f t="shared" si="15"/>
        <v>1010.2461864306323</v>
      </c>
      <c r="T14">
        <v>827.44966469150177</v>
      </c>
      <c r="U14">
        <v>0</v>
      </c>
      <c r="V14">
        <v>19.826086956521738</v>
      </c>
      <c r="W14">
        <v>148.69565217391303</v>
      </c>
      <c r="X14">
        <v>0</v>
      </c>
      <c r="Y14">
        <v>14.274782608695652</v>
      </c>
      <c r="Z14">
        <v>0.18573867297188557</v>
      </c>
      <c r="AA14">
        <v>29.05</v>
      </c>
      <c r="AB14" s="2">
        <f t="shared" si="22"/>
        <v>1800322.9688064174</v>
      </c>
      <c r="AC14" s="2">
        <f t="shared" si="16"/>
        <v>1451966.9092771052</v>
      </c>
      <c r="AD14" s="2">
        <f t="shared" si="0"/>
        <v>137681.13876648917</v>
      </c>
      <c r="AE14" s="2">
        <f t="shared" si="0"/>
        <v>161558.24736248303</v>
      </c>
      <c r="AF14" s="2">
        <f t="shared" si="0"/>
        <v>43282.72930618703</v>
      </c>
      <c r="AG14" s="2">
        <f t="shared" si="0"/>
        <v>5833.9440941529401</v>
      </c>
      <c r="AH14" s="2">
        <f t="shared" si="17"/>
        <v>1197275.6554128141</v>
      </c>
      <c r="AI14" s="2">
        <f t="shared" si="1"/>
        <v>1022799.3267000843</v>
      </c>
      <c r="AJ14" s="2">
        <f t="shared" si="1"/>
        <v>58584.723472375888</v>
      </c>
      <c r="AK14" s="2">
        <f t="shared" si="1"/>
        <v>95754.477896257042</v>
      </c>
      <c r="AL14" s="2">
        <f t="shared" si="1"/>
        <v>20137.127344096778</v>
      </c>
      <c r="AM14" s="2">
        <f t="shared" si="1"/>
        <v>0</v>
      </c>
      <c r="AN14" s="2">
        <f t="shared" si="18"/>
        <v>117741.46790596907</v>
      </c>
      <c r="AO14" s="2">
        <f t="shared" si="2"/>
        <v>96437.026387893173</v>
      </c>
      <c r="AP14" s="2">
        <f t="shared" si="2"/>
        <v>0</v>
      </c>
      <c r="AQ14" s="2">
        <f t="shared" si="2"/>
        <v>2310.6769542381662</v>
      </c>
      <c r="AR14" s="2">
        <f t="shared" si="2"/>
        <v>17330.077156786247</v>
      </c>
      <c r="AS14" s="2">
        <f t="shared" si="2"/>
        <v>0</v>
      </c>
      <c r="AT14" s="2">
        <f t="shared" si="2"/>
        <v>1663.6874070514798</v>
      </c>
      <c r="AU14">
        <v>0.54835728112218129</v>
      </c>
      <c r="AV14" s="2">
        <f t="shared" si="19"/>
        <v>796196.62665057031</v>
      </c>
      <c r="AW14">
        <v>0.61898698377487582</v>
      </c>
      <c r="AX14" s="2">
        <f t="shared" si="20"/>
        <v>85222.83280775926</v>
      </c>
      <c r="AY14">
        <v>0.50770164142252905</v>
      </c>
      <c r="AZ14" s="2">
        <f t="shared" si="3"/>
        <v>82023.387371279605</v>
      </c>
      <c r="BA14">
        <v>0.97774122079044257</v>
      </c>
      <c r="BB14" s="2">
        <f t="shared" si="4"/>
        <v>42319.308590973575</v>
      </c>
      <c r="BC14">
        <v>1</v>
      </c>
      <c r="BD14" s="2">
        <f t="shared" si="21"/>
        <v>5833.9440941529401</v>
      </c>
      <c r="BE14">
        <v>0.78200518365858773</v>
      </c>
      <c r="BF14" s="2">
        <f t="shared" si="5"/>
        <v>799834.37532197929</v>
      </c>
      <c r="BG14">
        <v>0.84671136970221528</v>
      </c>
      <c r="BH14" s="2">
        <f t="shared" si="6"/>
        <v>49604.351454920907</v>
      </c>
      <c r="BI14">
        <v>0.65906409747168404</v>
      </c>
      <c r="BJ14" s="2">
        <f t="shared" si="7"/>
        <v>63108.338553568967</v>
      </c>
      <c r="BK14">
        <v>1</v>
      </c>
      <c r="BL14" s="2">
        <f t="shared" si="8"/>
        <v>20137.127344096778</v>
      </c>
      <c r="BM14">
        <v>0</v>
      </c>
      <c r="BO14">
        <v>0.71264305077607726</v>
      </c>
      <c r="BP14" s="2">
        <f t="shared" si="9"/>
        <v>68725.176692841254</v>
      </c>
      <c r="BQ14">
        <v>0</v>
      </c>
      <c r="BR14">
        <v>0</v>
      </c>
      <c r="BS14">
        <v>0.48367051893357654</v>
      </c>
      <c r="BT14" s="2">
        <f t="shared" si="10"/>
        <v>1117.60632154423</v>
      </c>
      <c r="BU14">
        <v>0.6144759086658742</v>
      </c>
      <c r="BV14" s="2">
        <f t="shared" si="11"/>
        <v>10648.914908165938</v>
      </c>
      <c r="BW14">
        <v>0</v>
      </c>
      <c r="BX14" s="2">
        <v>0</v>
      </c>
      <c r="BY14">
        <v>0.12580156545517265</v>
      </c>
      <c r="BZ14" s="2">
        <f t="shared" si="12"/>
        <v>209.29448023513319</v>
      </c>
    </row>
    <row r="15" spans="1:78" x14ac:dyDescent="0.35">
      <c r="A15">
        <v>2022</v>
      </c>
      <c r="B15">
        <v>11</v>
      </c>
      <c r="C15" s="1">
        <v>44866</v>
      </c>
      <c r="D15">
        <v>15.853900324419753</v>
      </c>
      <c r="E15">
        <f t="shared" si="13"/>
        <v>15853.900324419752</v>
      </c>
      <c r="F15">
        <v>12790.538481171106</v>
      </c>
      <c r="G15">
        <v>1212.4580457666825</v>
      </c>
      <c r="H15">
        <v>1420.7004564586639</v>
      </c>
      <c r="I15">
        <v>378.74921204507388</v>
      </c>
      <c r="J15">
        <v>51.454128978224453</v>
      </c>
      <c r="K15">
        <v>10.491013176635887</v>
      </c>
      <c r="L15">
        <f t="shared" si="14"/>
        <v>10491.013176635886</v>
      </c>
      <c r="M15">
        <v>8924.1333886310622</v>
      </c>
      <c r="N15">
        <v>511.46694823768291</v>
      </c>
      <c r="O15">
        <v>880.12969577083197</v>
      </c>
      <c r="P15">
        <v>175.2831439963083</v>
      </c>
      <c r="Q15">
        <v>0</v>
      </c>
      <c r="R15">
        <v>1.098621385975691</v>
      </c>
      <c r="S15">
        <f t="shared" si="15"/>
        <v>1098.6213859756911</v>
      </c>
      <c r="T15">
        <v>909.4109511930825</v>
      </c>
      <c r="U15">
        <v>0</v>
      </c>
      <c r="V15">
        <v>20.521739130434781</v>
      </c>
      <c r="W15">
        <v>153.91304347826087</v>
      </c>
      <c r="X15">
        <v>0</v>
      </c>
      <c r="Y15">
        <v>14.775652173913043</v>
      </c>
      <c r="Z15">
        <v>0.13843813883324207</v>
      </c>
      <c r="AA15">
        <v>29.9</v>
      </c>
      <c r="AB15" s="2">
        <f t="shared" si="22"/>
        <v>1417479.5918749548</v>
      </c>
      <c r="AC15" s="2">
        <f t="shared" si="16"/>
        <v>1143587.8172026346</v>
      </c>
      <c r="AD15" s="2">
        <f t="shared" si="0"/>
        <v>108404.52511434368</v>
      </c>
      <c r="AE15" s="2">
        <f t="shared" si="0"/>
        <v>127023.24740213693</v>
      </c>
      <c r="AF15" s="2">
        <f t="shared" si="0"/>
        <v>33863.545722289717</v>
      </c>
      <c r="AG15" s="2">
        <f t="shared" si="0"/>
        <v>4600.456433549849</v>
      </c>
      <c r="AH15" s="2">
        <f t="shared" si="17"/>
        <v>937989.81775274116</v>
      </c>
      <c r="AI15" s="2">
        <f t="shared" si="1"/>
        <v>797896.83892928052</v>
      </c>
      <c r="AJ15" s="2">
        <f t="shared" si="1"/>
        <v>45729.690877945766</v>
      </c>
      <c r="AK15" s="2">
        <f t="shared" si="1"/>
        <v>78691.417028568176</v>
      </c>
      <c r="AL15" s="2">
        <f t="shared" si="1"/>
        <v>15671.870916946717</v>
      </c>
      <c r="AM15" s="2">
        <f t="shared" si="1"/>
        <v>0</v>
      </c>
      <c r="AN15" s="2">
        <f t="shared" si="18"/>
        <v>98226.515996145914</v>
      </c>
      <c r="AO15" s="2">
        <f t="shared" si="2"/>
        <v>81309.421502936355</v>
      </c>
      <c r="AP15" s="2">
        <f t="shared" si="2"/>
        <v>0</v>
      </c>
      <c r="AQ15" s="2">
        <f t="shared" si="2"/>
        <v>1834.8258669424702</v>
      </c>
      <c r="AR15" s="2">
        <f t="shared" si="2"/>
        <v>13761.194002068529</v>
      </c>
      <c r="AS15" s="2">
        <f t="shared" si="2"/>
        <v>0</v>
      </c>
      <c r="AT15" s="2">
        <f t="shared" si="2"/>
        <v>1321.0746241985787</v>
      </c>
      <c r="AU15">
        <v>0.52193927948215768</v>
      </c>
      <c r="AV15" s="2">
        <f t="shared" si="19"/>
        <v>596883.40133531659</v>
      </c>
      <c r="AW15">
        <v>0.5918763862301778</v>
      </c>
      <c r="AX15" s="2">
        <f t="shared" si="20"/>
        <v>64162.078575676285</v>
      </c>
      <c r="AY15">
        <v>0.41080966046835338</v>
      </c>
      <c r="AZ15" s="2">
        <f t="shared" si="3"/>
        <v>52182.377136859519</v>
      </c>
      <c r="BA15">
        <v>0.99266225510436923</v>
      </c>
      <c r="BB15" s="2">
        <f t="shared" si="4"/>
        <v>33615.063662518027</v>
      </c>
      <c r="BC15">
        <v>1</v>
      </c>
      <c r="BD15" s="2">
        <f t="shared" si="21"/>
        <v>4600.456433549849</v>
      </c>
      <c r="BE15">
        <v>0.76689909008824431</v>
      </c>
      <c r="BF15" s="2">
        <f t="shared" si="5"/>
        <v>611906.3597591517</v>
      </c>
      <c r="BG15">
        <v>0.78105902453759068</v>
      </c>
      <c r="BH15" s="2">
        <f t="shared" si="6"/>
        <v>35717.587749533879</v>
      </c>
      <c r="BI15">
        <v>0.62898984018300474</v>
      </c>
      <c r="BJ15" s="2">
        <f t="shared" si="7"/>
        <v>49496.101820573276</v>
      </c>
      <c r="BK15">
        <v>1</v>
      </c>
      <c r="BL15" s="2">
        <f t="shared" si="8"/>
        <v>15671.870916946717</v>
      </c>
      <c r="BM15">
        <v>0</v>
      </c>
      <c r="BO15">
        <v>0.63582369382454351</v>
      </c>
      <c r="BP15" s="2">
        <f t="shared" si="9"/>
        <v>51698.456722733761</v>
      </c>
      <c r="BQ15">
        <v>0</v>
      </c>
      <c r="BR15">
        <v>0</v>
      </c>
      <c r="BS15">
        <v>0.44841388521946168</v>
      </c>
      <c r="BT15" s="2">
        <f t="shared" si="10"/>
        <v>822.76139569684005</v>
      </c>
      <c r="BU15">
        <v>0.51671935509609657</v>
      </c>
      <c r="BV15" s="2">
        <f t="shared" si="11"/>
        <v>7110.6752901011223</v>
      </c>
      <c r="BW15">
        <v>0</v>
      </c>
      <c r="BX15" s="2">
        <v>0</v>
      </c>
      <c r="BY15">
        <v>0.13938114598477033</v>
      </c>
      <c r="BZ15" s="2">
        <f t="shared" si="12"/>
        <v>184.13289505219771</v>
      </c>
    </row>
    <row r="16" spans="1:78" x14ac:dyDescent="0.35">
      <c r="A16">
        <v>2022</v>
      </c>
      <c r="B16">
        <v>12</v>
      </c>
      <c r="C16" s="1">
        <v>44896</v>
      </c>
      <c r="D16">
        <v>16.326872754527454</v>
      </c>
      <c r="E16">
        <f t="shared" si="13"/>
        <v>16326.872754527454</v>
      </c>
      <c r="F16">
        <v>13177.005462859375</v>
      </c>
      <c r="G16">
        <v>1248.6503161970809</v>
      </c>
      <c r="H16">
        <v>1460.8135088195577</v>
      </c>
      <c r="I16">
        <v>387.32412829298005</v>
      </c>
      <c r="J16">
        <v>53.079338358458962</v>
      </c>
      <c r="K16">
        <v>10.794532515929552</v>
      </c>
      <c r="L16">
        <f t="shared" si="14"/>
        <v>10794.532515929552</v>
      </c>
      <c r="M16">
        <v>9143.0572756604306</v>
      </c>
      <c r="N16">
        <v>524.45430110002985</v>
      </c>
      <c r="O16">
        <v>948.04374705095427</v>
      </c>
      <c r="P16">
        <v>178.97719211813569</v>
      </c>
      <c r="Q16">
        <v>0</v>
      </c>
      <c r="R16">
        <v>1.1722546379221337</v>
      </c>
      <c r="S16">
        <f t="shared" si="15"/>
        <v>1172.2546379221337</v>
      </c>
      <c r="T16">
        <v>979.83724661778581</v>
      </c>
      <c r="U16">
        <v>0</v>
      </c>
      <c r="V16">
        <v>20.869565217391305</v>
      </c>
      <c r="W16">
        <v>156.52173913043478</v>
      </c>
      <c r="X16">
        <v>0</v>
      </c>
      <c r="Y16">
        <v>15.026086956521739</v>
      </c>
      <c r="Z16">
        <v>9.5857398804362226E-2</v>
      </c>
      <c r="AA16">
        <v>31.5</v>
      </c>
      <c r="AB16" s="2">
        <f t="shared" si="22"/>
        <v>1064861.0765651371</v>
      </c>
      <c r="AC16" s="2">
        <f t="shared" si="16"/>
        <v>859422.40342346835</v>
      </c>
      <c r="AD16" s="2">
        <f t="shared" si="0"/>
        <v>81438.689450820428</v>
      </c>
      <c r="AE16" s="2">
        <f t="shared" si="0"/>
        <v>95276.264416964405</v>
      </c>
      <c r="AF16" s="2">
        <f t="shared" si="0"/>
        <v>25261.811887358792</v>
      </c>
      <c r="AG16" s="2">
        <f t="shared" si="0"/>
        <v>3461.9073865250871</v>
      </c>
      <c r="AH16" s="2">
        <f t="shared" si="17"/>
        <v>704034.24395787227</v>
      </c>
      <c r="AI16" s="2">
        <f t="shared" si="1"/>
        <v>596322.75941861875</v>
      </c>
      <c r="AJ16" s="2">
        <f t="shared" si="1"/>
        <v>34205.630194779944</v>
      </c>
      <c r="AK16" s="2">
        <f t="shared" si="1"/>
        <v>61832.715933648775</v>
      </c>
      <c r="AL16" s="2">
        <f t="shared" si="1"/>
        <v>11673.1384108248</v>
      </c>
      <c r="AM16" s="2">
        <f t="shared" si="1"/>
        <v>0</v>
      </c>
      <c r="AN16" s="2">
        <f t="shared" si="18"/>
        <v>76456.058334875372</v>
      </c>
      <c r="AO16" s="2">
        <f t="shared" si="2"/>
        <v>63906.331664323297</v>
      </c>
      <c r="AP16" s="2">
        <f t="shared" si="2"/>
        <v>0</v>
      </c>
      <c r="AQ16" s="2">
        <f t="shared" si="2"/>
        <v>1361.1417213180116</v>
      </c>
      <c r="AR16" s="2">
        <f t="shared" si="2"/>
        <v>10208.562909885086</v>
      </c>
      <c r="AS16" s="2">
        <f t="shared" si="2"/>
        <v>0</v>
      </c>
      <c r="AT16" s="2">
        <f t="shared" si="2"/>
        <v>980.02203934896829</v>
      </c>
      <c r="AU16">
        <v>0.51707362904165377</v>
      </c>
      <c r="AV16" s="2">
        <f t="shared" si="19"/>
        <v>444384.66101787298</v>
      </c>
      <c r="AW16">
        <v>0.57876206746996395</v>
      </c>
      <c r="AX16" s="2">
        <f t="shared" si="20"/>
        <v>47133.624278601172</v>
      </c>
      <c r="AY16">
        <v>0.37608075486182302</v>
      </c>
      <c r="AZ16" s="2">
        <f t="shared" si="3"/>
        <v>35831.569442346619</v>
      </c>
      <c r="BA16">
        <v>0.99727749409470434</v>
      </c>
      <c r="BB16" s="2">
        <f t="shared" si="4"/>
        <v>25193.036455316989</v>
      </c>
      <c r="BC16">
        <v>1</v>
      </c>
      <c r="BD16" s="2">
        <f t="shared" si="21"/>
        <v>3461.9073865250871</v>
      </c>
      <c r="BE16">
        <v>0.77761942985226828</v>
      </c>
      <c r="BF16" s="2">
        <f t="shared" si="5"/>
        <v>463712.16418703768</v>
      </c>
      <c r="BG16">
        <v>0.81268817947791394</v>
      </c>
      <c r="BH16" s="2">
        <f t="shared" si="6"/>
        <v>27798.511330890477</v>
      </c>
      <c r="BI16">
        <v>0.56137307270430381</v>
      </c>
      <c r="BJ16" s="2">
        <f t="shared" si="7"/>
        <v>34711.221737324777</v>
      </c>
      <c r="BK16">
        <v>1</v>
      </c>
      <c r="BL16" s="2">
        <f t="shared" si="8"/>
        <v>11673.1384108248</v>
      </c>
      <c r="BM16">
        <v>0</v>
      </c>
      <c r="BO16">
        <v>0.64448583140921989</v>
      </c>
      <c r="BP16" s="2">
        <f t="shared" si="9"/>
        <v>41186.725294994758</v>
      </c>
      <c r="BQ16">
        <v>0</v>
      </c>
      <c r="BR16">
        <v>0</v>
      </c>
      <c r="BS16">
        <v>0.52222096499872439</v>
      </c>
      <c r="BT16" s="2">
        <f t="shared" si="10"/>
        <v>710.81674320671675</v>
      </c>
      <c r="BU16">
        <v>0.56556267373771862</v>
      </c>
      <c r="BV16" s="2">
        <f t="shared" si="11"/>
        <v>5773.5821343343141</v>
      </c>
      <c r="BW16">
        <v>0</v>
      </c>
      <c r="BX16" s="2">
        <v>0</v>
      </c>
      <c r="BY16">
        <v>9.4703740445852613E-2</v>
      </c>
      <c r="BZ16" s="2">
        <f t="shared" si="12"/>
        <v>92.811752845719852</v>
      </c>
    </row>
    <row r="17" spans="1:78" x14ac:dyDescent="0.35">
      <c r="A17">
        <v>2023</v>
      </c>
      <c r="B17">
        <v>1</v>
      </c>
      <c r="C17" s="1">
        <v>44927</v>
      </c>
      <c r="D17">
        <v>16.3283142725939</v>
      </c>
      <c r="E17">
        <f t="shared" si="13"/>
        <v>16328.3142725939</v>
      </c>
      <c r="F17">
        <v>13178.183330956386</v>
      </c>
      <c r="G17">
        <v>1248.7606224398344</v>
      </c>
      <c r="H17">
        <v>1460.9357647609145</v>
      </c>
      <c r="I17">
        <v>387.35026279026312</v>
      </c>
      <c r="J17">
        <v>53.084291646503324</v>
      </c>
      <c r="K17">
        <v>10.840681574591995</v>
      </c>
      <c r="L17">
        <f t="shared" si="14"/>
        <v>10840.681574591996</v>
      </c>
      <c r="M17">
        <v>9144.2431224415559</v>
      </c>
      <c r="N17">
        <v>524.52464979882257</v>
      </c>
      <c r="O17">
        <v>992.91660065328506</v>
      </c>
      <c r="P17">
        <v>178.99720169833287</v>
      </c>
      <c r="Q17">
        <v>0</v>
      </c>
      <c r="R17">
        <v>1.228452949013751</v>
      </c>
      <c r="S17">
        <f t="shared" si="15"/>
        <v>1228.4529490137511</v>
      </c>
      <c r="T17">
        <v>1036.0171650524576</v>
      </c>
      <c r="U17">
        <v>0</v>
      </c>
      <c r="V17">
        <v>20.871560082569808</v>
      </c>
      <c r="W17">
        <v>156.53670061927355</v>
      </c>
      <c r="X17">
        <v>0</v>
      </c>
      <c r="Y17">
        <v>15.027523259450263</v>
      </c>
      <c r="Z17">
        <v>7.0871486458905286E-2</v>
      </c>
      <c r="AA17">
        <v>31.75</v>
      </c>
      <c r="AB17" s="2">
        <f t="shared" si="22"/>
        <v>793615.92367191205</v>
      </c>
      <c r="AC17" s="2">
        <f t="shared" si="16"/>
        <v>640508.0133757944</v>
      </c>
      <c r="AD17" s="2">
        <f t="shared" si="0"/>
        <v>60694.343474641253</v>
      </c>
      <c r="AE17" s="2">
        <f t="shared" si="0"/>
        <v>71006.833101080425</v>
      </c>
      <c r="AF17" s="2">
        <f t="shared" si="0"/>
        <v>18826.642570495926</v>
      </c>
      <c r="AG17" s="2">
        <f t="shared" si="0"/>
        <v>2580.0911499002159</v>
      </c>
      <c r="AH17" s="2">
        <f t="shared" si="17"/>
        <v>526896.86010595073</v>
      </c>
      <c r="AI17" s="2">
        <f t="shared" si="1"/>
        <v>444443.73318300559</v>
      </c>
      <c r="AJ17" s="2">
        <f t="shared" si="1"/>
        <v>25493.820579964275</v>
      </c>
      <c r="AK17" s="2">
        <f t="shared" si="1"/>
        <v>48259.386241679189</v>
      </c>
      <c r="AL17" s="2">
        <f t="shared" si="1"/>
        <v>8699.9201013016318</v>
      </c>
      <c r="AM17" s="2">
        <f t="shared" si="1"/>
        <v>0</v>
      </c>
      <c r="AN17" s="2">
        <f t="shared" si="18"/>
        <v>59707.316110112923</v>
      </c>
      <c r="AO17" s="2">
        <f t="shared" si="2"/>
        <v>50354.231652870316</v>
      </c>
      <c r="AP17" s="2">
        <f t="shared" si="2"/>
        <v>0</v>
      </c>
      <c r="AQ17" s="2">
        <f t="shared" si="2"/>
        <v>1014.4343229113454</v>
      </c>
      <c r="AR17" s="2">
        <f t="shared" si="2"/>
        <v>7608.2574218350892</v>
      </c>
      <c r="AS17" s="2">
        <f t="shared" si="2"/>
        <v>0</v>
      </c>
      <c r="AT17" s="2">
        <f t="shared" si="2"/>
        <v>730.39271249616866</v>
      </c>
      <c r="AU17">
        <v>0.49166543069832219</v>
      </c>
      <c r="AV17" s="2">
        <f t="shared" si="19"/>
        <v>314915.64826213667</v>
      </c>
      <c r="AW17">
        <v>0.54632595298378461</v>
      </c>
      <c r="AX17" s="2">
        <f t="shared" si="20"/>
        <v>33158.895039508534</v>
      </c>
      <c r="AY17">
        <v>0.33257437856217587</v>
      </c>
      <c r="AZ17" s="2">
        <f t="shared" si="3"/>
        <v>23615.053392259961</v>
      </c>
      <c r="BA17">
        <v>0.98201159356424916</v>
      </c>
      <c r="BB17" s="2">
        <f t="shared" si="4"/>
        <v>18487.981272117235</v>
      </c>
      <c r="BC17">
        <v>1</v>
      </c>
      <c r="BD17" s="2">
        <f t="shared" si="21"/>
        <v>2580.0911499002159</v>
      </c>
      <c r="BE17">
        <v>0.79139291484418206</v>
      </c>
      <c r="BF17" s="2">
        <f t="shared" si="5"/>
        <v>351729.62148792873</v>
      </c>
      <c r="BG17">
        <v>0.86868038141760651</v>
      </c>
      <c r="BH17" s="2">
        <f t="shared" si="6"/>
        <v>22145.981785195392</v>
      </c>
      <c r="BI17">
        <v>0.63361641495583487</v>
      </c>
      <c r="BJ17" s="2">
        <f t="shared" si="7"/>
        <v>30577.939298421708</v>
      </c>
      <c r="BK17">
        <v>1</v>
      </c>
      <c r="BL17" s="2">
        <f t="shared" si="8"/>
        <v>8699.9201013016318</v>
      </c>
      <c r="BM17">
        <v>0</v>
      </c>
      <c r="BO17">
        <v>0.66836225426780327</v>
      </c>
      <c r="BP17" s="2">
        <f t="shared" si="9"/>
        <v>33654.867779435575</v>
      </c>
      <c r="BQ17">
        <v>0</v>
      </c>
      <c r="BR17">
        <v>0</v>
      </c>
      <c r="BS17">
        <v>0.39991162334816588</v>
      </c>
      <c r="BT17" s="2">
        <f t="shared" si="10"/>
        <v>405.68407685557361</v>
      </c>
      <c r="BU17">
        <v>0.5490174191508248</v>
      </c>
      <c r="BV17" s="2">
        <f t="shared" si="11"/>
        <v>4177.0658539710084</v>
      </c>
      <c r="BW17">
        <v>0</v>
      </c>
      <c r="BX17" s="2">
        <v>0</v>
      </c>
      <c r="BY17">
        <v>9.1697311342950963E-2</v>
      </c>
      <c r="BZ17" s="2">
        <f t="shared" si="12"/>
        <v>66.975047960383648</v>
      </c>
    </row>
    <row r="18" spans="1:78" x14ac:dyDescent="0.35">
      <c r="A18">
        <v>2023</v>
      </c>
      <c r="B18">
        <v>2</v>
      </c>
      <c r="C18" s="1">
        <v>44958</v>
      </c>
      <c r="D18">
        <v>16.329756205992709</v>
      </c>
      <c r="E18">
        <f t="shared" si="13"/>
        <v>16329.75620599271</v>
      </c>
      <c r="F18">
        <v>13179.361538422529</v>
      </c>
      <c r="G18">
        <v>1248.8709604641892</v>
      </c>
      <c r="H18">
        <v>1461.0580559268376</v>
      </c>
      <c r="I18">
        <v>387.37640481745706</v>
      </c>
      <c r="J18">
        <v>53.089246361696524</v>
      </c>
      <c r="K18">
        <v>10.886843316641533</v>
      </c>
      <c r="L18">
        <f t="shared" si="14"/>
        <v>10886.843316641533</v>
      </c>
      <c r="M18">
        <v>9145.4293108906513</v>
      </c>
      <c r="N18">
        <v>524.59501876658896</v>
      </c>
      <c r="O18">
        <v>1037.8017699405714</v>
      </c>
      <c r="P18">
        <v>179.01721704372062</v>
      </c>
      <c r="Q18">
        <v>0</v>
      </c>
      <c r="R18">
        <v>1.2846620161340263</v>
      </c>
      <c r="S18">
        <f t="shared" si="15"/>
        <v>1284.6620161340263</v>
      </c>
      <c r="T18">
        <v>1092.2078342164668</v>
      </c>
      <c r="U18">
        <v>0</v>
      </c>
      <c r="V18">
        <v>20.873555522511861</v>
      </c>
      <c r="W18">
        <v>156.55166641883895</v>
      </c>
      <c r="X18">
        <v>0</v>
      </c>
      <c r="Y18">
        <v>15.02895997620854</v>
      </c>
      <c r="Z18">
        <v>7.3661770240176672E-2</v>
      </c>
      <c r="AA18">
        <v>29.65</v>
      </c>
      <c r="AB18" s="2">
        <f t="shared" si="22"/>
        <v>770371.66647319624</v>
      </c>
      <c r="AC18" s="2">
        <f t="shared" si="16"/>
        <v>621748.82364020543</v>
      </c>
      <c r="AD18" s="2">
        <f t="shared" si="0"/>
        <v>58916.666659708499</v>
      </c>
      <c r="AE18" s="2">
        <f t="shared" si="0"/>
        <v>68926.793220917039</v>
      </c>
      <c r="AF18" s="2">
        <f t="shared" si="0"/>
        <v>18274.847631963057</v>
      </c>
      <c r="AG18" s="2">
        <f t="shared" si="0"/>
        <v>2504.5353204022281</v>
      </c>
      <c r="AH18" s="2">
        <f t="shared" si="17"/>
        <v>513597.11208645464</v>
      </c>
      <c r="AI18" s="2">
        <f t="shared" si="1"/>
        <v>431444.26223939128</v>
      </c>
      <c r="AJ18" s="2">
        <f t="shared" si="1"/>
        <v>24748.265297582682</v>
      </c>
      <c r="AK18" s="2">
        <f t="shared" si="1"/>
        <v>48959.278319449244</v>
      </c>
      <c r="AL18" s="2">
        <f t="shared" si="1"/>
        <v>8445.3062300314468</v>
      </c>
      <c r="AM18" s="2">
        <f t="shared" si="1"/>
        <v>0</v>
      </c>
      <c r="AN18" s="2">
        <f t="shared" si="18"/>
        <v>60605.143502436178</v>
      </c>
      <c r="AO18" s="2">
        <f t="shared" si="2"/>
        <v>51525.935768204552</v>
      </c>
      <c r="AP18" s="2">
        <f t="shared" si="2"/>
        <v>0</v>
      </c>
      <c r="AQ18" s="2">
        <f t="shared" si="2"/>
        <v>984.72968917913499</v>
      </c>
      <c r="AR18" s="2">
        <f t="shared" si="2"/>
        <v>7385.4726688435112</v>
      </c>
      <c r="AS18" s="2">
        <f t="shared" si="2"/>
        <v>0</v>
      </c>
      <c r="AT18" s="2">
        <f t="shared" si="2"/>
        <v>709.00537620897717</v>
      </c>
      <c r="AU18">
        <v>0.5314472744307801</v>
      </c>
      <c r="AV18" s="2">
        <f t="shared" si="19"/>
        <v>330426.71770413098</v>
      </c>
      <c r="AW18">
        <v>0.53569563082216487</v>
      </c>
      <c r="AX18" s="2">
        <f t="shared" si="20"/>
        <v>31561.400912211753</v>
      </c>
      <c r="AY18">
        <v>0.52356057658730915</v>
      </c>
      <c r="AZ18" s="2">
        <f t="shared" si="3"/>
        <v>36087.351601057555</v>
      </c>
      <c r="BA18">
        <v>0.99062827195031589</v>
      </c>
      <c r="BB18" s="2">
        <f t="shared" si="4"/>
        <v>18103.580729806887</v>
      </c>
      <c r="BC18">
        <v>1</v>
      </c>
      <c r="BD18" s="2">
        <f t="shared" si="21"/>
        <v>2504.5353204022281</v>
      </c>
      <c r="BE18">
        <v>0.79941252131914531</v>
      </c>
      <c r="BF18" s="2">
        <f t="shared" si="5"/>
        <v>344901.94548547029</v>
      </c>
      <c r="BG18">
        <v>0.85690349988627579</v>
      </c>
      <c r="BH18" s="2">
        <f t="shared" si="6"/>
        <v>21206.875149612664</v>
      </c>
      <c r="BI18">
        <v>0.69173913946440857</v>
      </c>
      <c r="BJ18" s="2">
        <f t="shared" si="7"/>
        <v>33867.049053494295</v>
      </c>
      <c r="BK18">
        <v>1</v>
      </c>
      <c r="BL18" s="2">
        <f t="shared" si="8"/>
        <v>8445.3062300314468</v>
      </c>
      <c r="BM18">
        <v>0</v>
      </c>
      <c r="BO18">
        <v>0.72735644646810871</v>
      </c>
      <c r="BP18" s="2">
        <f t="shared" si="9"/>
        <v>37477.721541305284</v>
      </c>
      <c r="BQ18">
        <v>0</v>
      </c>
      <c r="BR18">
        <v>0</v>
      </c>
      <c r="BS18">
        <v>0.3477294391132511</v>
      </c>
      <c r="BT18" s="2">
        <f t="shared" si="10"/>
        <v>342.41950249642673</v>
      </c>
      <c r="BU18">
        <v>0.61650116370522223</v>
      </c>
      <c r="BV18" s="2">
        <f t="shared" si="11"/>
        <v>4553.1524948551378</v>
      </c>
      <c r="BW18">
        <v>0</v>
      </c>
      <c r="BX18" s="2">
        <v>0</v>
      </c>
      <c r="BY18">
        <v>0.14549012614336318</v>
      </c>
      <c r="BZ18" s="2">
        <f t="shared" si="12"/>
        <v>103.15328162096675</v>
      </c>
    </row>
    <row r="19" spans="1:78" x14ac:dyDescent="0.35">
      <c r="A19">
        <v>2023</v>
      </c>
      <c r="B19">
        <v>3</v>
      </c>
      <c r="C19" s="1">
        <v>44986</v>
      </c>
      <c r="D19">
        <v>16.331058954536271</v>
      </c>
      <c r="E19">
        <f t="shared" si="13"/>
        <v>16331.058954536271</v>
      </c>
      <c r="F19">
        <v>13180.426017587655</v>
      </c>
      <c r="G19">
        <v>1248.9706479398005</v>
      </c>
      <c r="H19">
        <v>1461.168542748509</v>
      </c>
      <c r="I19">
        <v>387.40002344497526</v>
      </c>
      <c r="J19">
        <v>53.093722815329549</v>
      </c>
      <c r="K19">
        <v>10.932879620225483</v>
      </c>
      <c r="L19">
        <f t="shared" si="14"/>
        <v>10932.879620225483</v>
      </c>
      <c r="M19">
        <v>9146.5010006619832</v>
      </c>
      <c r="N19">
        <v>524.65859526072177</v>
      </c>
      <c r="O19">
        <v>1082.6847239258936</v>
      </c>
      <c r="P19">
        <v>179.0353003768858</v>
      </c>
      <c r="Q19">
        <v>0</v>
      </c>
      <c r="R19">
        <v>1.3408700216801825</v>
      </c>
      <c r="S19">
        <f t="shared" si="15"/>
        <v>1340.8700216801826</v>
      </c>
      <c r="T19">
        <v>1148.3992176975894</v>
      </c>
      <c r="U19">
        <v>0</v>
      </c>
      <c r="V19">
        <v>20.875358349522052</v>
      </c>
      <c r="W19">
        <v>156.56518762141539</v>
      </c>
      <c r="X19">
        <v>0</v>
      </c>
      <c r="Y19">
        <v>15.030258011655878</v>
      </c>
      <c r="Z19">
        <v>0.10610411405443582</v>
      </c>
      <c r="AA19">
        <v>28.5</v>
      </c>
      <c r="AB19" s="2">
        <f t="shared" si="22"/>
        <v>1066707.0888193918</v>
      </c>
      <c r="AC19" s="2">
        <f t="shared" si="16"/>
        <v>860915.01511082065</v>
      </c>
      <c r="AD19" s="2">
        <f t="shared" si="0"/>
        <v>81579.880863430823</v>
      </c>
      <c r="AE19" s="2">
        <f t="shared" si="0"/>
        <v>95440.157729440602</v>
      </c>
      <c r="AF19" s="2">
        <f t="shared" si="0"/>
        <v>25304.075649225892</v>
      </c>
      <c r="AG19" s="2">
        <f t="shared" si="0"/>
        <v>3467.9594664736851</v>
      </c>
      <c r="AH19" s="2">
        <f t="shared" si="17"/>
        <v>714110.47039691103</v>
      </c>
      <c r="AI19" s="2">
        <f t="shared" si="1"/>
        <v>597428.34083577304</v>
      </c>
      <c r="AJ19" s="2">
        <f t="shared" si="1"/>
        <v>34269.488851436683</v>
      </c>
      <c r="AK19" s="2">
        <f t="shared" si="1"/>
        <v>70718.467993002923</v>
      </c>
      <c r="AL19" s="2">
        <f t="shared" si="1"/>
        <v>11694.172716698526</v>
      </c>
      <c r="AM19" s="2">
        <f t="shared" si="1"/>
        <v>0</v>
      </c>
      <c r="AN19" s="2">
        <f t="shared" si="18"/>
        <v>87582.535908632199</v>
      </c>
      <c r="AO19" s="2">
        <f t="shared" si="2"/>
        <v>75010.787097329856</v>
      </c>
      <c r="AP19" s="2">
        <f t="shared" si="2"/>
        <v>0</v>
      </c>
      <c r="AQ19" s="2">
        <f t="shared" si="2"/>
        <v>1363.5302398375647</v>
      </c>
      <c r="AR19" s="2">
        <f t="shared" si="2"/>
        <v>10226.476798781736</v>
      </c>
      <c r="AS19" s="2">
        <f t="shared" si="2"/>
        <v>0</v>
      </c>
      <c r="AT19" s="2">
        <f t="shared" si="2"/>
        <v>981.74177268304675</v>
      </c>
      <c r="AU19">
        <v>0.42187735669171961</v>
      </c>
      <c r="AV19" s="2">
        <f t="shared" si="19"/>
        <v>363200.55091116484</v>
      </c>
      <c r="AW19">
        <v>0.50075492175872172</v>
      </c>
      <c r="AX19" s="2">
        <f t="shared" si="20"/>
        <v>40851.52685885314</v>
      </c>
      <c r="AY19">
        <v>0.41944289279398794</v>
      </c>
      <c r="AZ19" s="2">
        <f t="shared" si="3"/>
        <v>40031.695846751056</v>
      </c>
      <c r="BA19">
        <v>0.98510881920567384</v>
      </c>
      <c r="BB19" s="2">
        <f t="shared" si="4"/>
        <v>24927.268083899962</v>
      </c>
      <c r="BC19">
        <v>1</v>
      </c>
      <c r="BD19" s="2">
        <f t="shared" si="21"/>
        <v>3467.9594664736851</v>
      </c>
      <c r="BE19">
        <v>0.73965000222822685</v>
      </c>
      <c r="BF19" s="2">
        <f t="shared" si="5"/>
        <v>441887.87363038538</v>
      </c>
      <c r="BG19">
        <v>0.82640898530843165</v>
      </c>
      <c r="BH19" s="2">
        <f t="shared" si="6"/>
        <v>28320.613508754399</v>
      </c>
      <c r="BI19">
        <v>0.60325258982884611</v>
      </c>
      <c r="BJ19" s="2">
        <f t="shared" si="7"/>
        <v>42661.098965507372</v>
      </c>
      <c r="BK19">
        <v>1</v>
      </c>
      <c r="BL19" s="2">
        <f t="shared" si="8"/>
        <v>11694.172716698526</v>
      </c>
      <c r="BM19">
        <v>0</v>
      </c>
      <c r="BO19">
        <v>0.62583665558713497</v>
      </c>
      <c r="BP19" s="2">
        <f t="shared" si="9"/>
        <v>46944.500129951535</v>
      </c>
      <c r="BQ19">
        <v>0</v>
      </c>
      <c r="BR19">
        <v>0</v>
      </c>
      <c r="BS19">
        <v>9.9619910458250374E-2</v>
      </c>
      <c r="BT19" s="2">
        <f t="shared" si="10"/>
        <v>135.83476039973485</v>
      </c>
      <c r="BU19">
        <v>0.61596652697118959</v>
      </c>
      <c r="BV19" s="2">
        <f t="shared" si="11"/>
        <v>6299.1673968970345</v>
      </c>
      <c r="BW19">
        <v>0</v>
      </c>
      <c r="BX19" s="2">
        <v>0</v>
      </c>
      <c r="BY19">
        <v>0.24728976464409427</v>
      </c>
      <c r="BZ19" s="2">
        <f t="shared" si="12"/>
        <v>242.77469190806653</v>
      </c>
    </row>
    <row r="20" spans="1:78" x14ac:dyDescent="0.35">
      <c r="A20">
        <v>2023</v>
      </c>
      <c r="B20">
        <v>4</v>
      </c>
      <c r="C20" s="1">
        <v>45017</v>
      </c>
      <c r="D20">
        <v>16.332501678737007</v>
      </c>
      <c r="E20">
        <f t="shared" si="13"/>
        <v>16332.501678737006</v>
      </c>
      <c r="F20">
        <v>13181.604871220075</v>
      </c>
      <c r="G20">
        <v>1249.0810464770211</v>
      </c>
      <c r="H20">
        <v>1461.2909009827792</v>
      </c>
      <c r="I20">
        <v>387.42617980928452</v>
      </c>
      <c r="J20">
        <v>53.098680247845422</v>
      </c>
      <c r="K20">
        <v>10.979066111019106</v>
      </c>
      <c r="L20">
        <f t="shared" si="14"/>
        <v>10979.066111019107</v>
      </c>
      <c r="M20">
        <v>9147.6878396543634</v>
      </c>
      <c r="N20">
        <v>524.72900282105695</v>
      </c>
      <c r="O20">
        <v>1127.5939418443634</v>
      </c>
      <c r="P20">
        <v>179.05532669932234</v>
      </c>
      <c r="Q20">
        <v>0</v>
      </c>
      <c r="R20">
        <v>1.3971000920438443</v>
      </c>
      <c r="S20">
        <f t="shared" si="15"/>
        <v>1397.1000920438444</v>
      </c>
      <c r="T20">
        <v>1204.6108800149639</v>
      </c>
      <c r="U20">
        <v>0</v>
      </c>
      <c r="V20">
        <v>20.877354883826538</v>
      </c>
      <c r="W20">
        <v>156.58016162869905</v>
      </c>
      <c r="X20">
        <v>0</v>
      </c>
      <c r="Y20">
        <v>15.031695516355107</v>
      </c>
      <c r="Z20">
        <v>0.15156665708648775</v>
      </c>
      <c r="AA20">
        <v>31.35</v>
      </c>
      <c r="AB20" s="2">
        <f t="shared" si="22"/>
        <v>1676284.3092729121</v>
      </c>
      <c r="AC20" s="2">
        <f t="shared" si="16"/>
        <v>1352892.4013782984</v>
      </c>
      <c r="AD20" s="2">
        <f t="shared" si="0"/>
        <v>128199.28020858679</v>
      </c>
      <c r="AE20" s="2">
        <f t="shared" si="0"/>
        <v>149979.4126327702</v>
      </c>
      <c r="AF20" s="2">
        <f t="shared" si="0"/>
        <v>39763.438509933803</v>
      </c>
      <c r="AG20" s="2">
        <f t="shared" si="0"/>
        <v>5449.7765433228988</v>
      </c>
      <c r="AH20" s="2">
        <f t="shared" si="17"/>
        <v>1126835.1055081284</v>
      </c>
      <c r="AI20" s="2">
        <f t="shared" si="1"/>
        <v>938871.82094721333</v>
      </c>
      <c r="AJ20" s="2">
        <f t="shared" si="1"/>
        <v>53855.496931893082</v>
      </c>
      <c r="AK20" s="2">
        <f t="shared" si="1"/>
        <v>115730.46610524309</v>
      </c>
      <c r="AL20" s="2">
        <f t="shared" si="1"/>
        <v>18377.321523778937</v>
      </c>
      <c r="AM20" s="2">
        <f t="shared" si="1"/>
        <v>0</v>
      </c>
      <c r="AN20" s="2">
        <f t="shared" si="18"/>
        <v>143391.1968198824</v>
      </c>
      <c r="AO20" s="2">
        <f t="shared" si="2"/>
        <v>123635.09012078481</v>
      </c>
      <c r="AP20" s="2">
        <f t="shared" si="2"/>
        <v>0</v>
      </c>
      <c r="AQ20" s="2">
        <f t="shared" si="2"/>
        <v>2142.7447612904148</v>
      </c>
      <c r="AR20" s="2">
        <f t="shared" si="2"/>
        <v>16070.585709678115</v>
      </c>
      <c r="AS20" s="2">
        <f t="shared" si="2"/>
        <v>0</v>
      </c>
      <c r="AT20" s="2">
        <f t="shared" si="2"/>
        <v>1542.7762281290989</v>
      </c>
      <c r="AU20">
        <v>0.40169823960061485</v>
      </c>
      <c r="AV20" s="2">
        <f t="shared" si="19"/>
        <v>543454.49600271089</v>
      </c>
      <c r="AW20">
        <v>0.46445747509233998</v>
      </c>
      <c r="AX20" s="2">
        <f t="shared" si="20"/>
        <v>59543.11399433561</v>
      </c>
      <c r="AY20">
        <v>0.41318504781317905</v>
      </c>
      <c r="AZ20" s="2">
        <f t="shared" si="3"/>
        <v>61969.250779663664</v>
      </c>
      <c r="BA20">
        <v>0.97370132270155296</v>
      </c>
      <c r="BB20" s="2">
        <f t="shared" si="4"/>
        <v>38717.712672284411</v>
      </c>
      <c r="BC20">
        <v>1</v>
      </c>
      <c r="BD20" s="2">
        <f t="shared" si="21"/>
        <v>5449.7765433228988</v>
      </c>
      <c r="BE20">
        <v>0.73025409460983071</v>
      </c>
      <c r="BF20" s="2">
        <f t="shared" si="5"/>
        <v>685614.99156049034</v>
      </c>
      <c r="BG20">
        <v>0.80378142736551872</v>
      </c>
      <c r="BH20" s="2">
        <f t="shared" si="6"/>
        <v>43288.048195396332</v>
      </c>
      <c r="BI20">
        <v>0.56694165654587503</v>
      </c>
      <c r="BJ20" s="2">
        <f t="shared" si="7"/>
        <v>65612.422166532764</v>
      </c>
      <c r="BK20">
        <v>1</v>
      </c>
      <c r="BL20" s="2">
        <f t="shared" si="8"/>
        <v>18377.321523778937</v>
      </c>
      <c r="BM20">
        <v>0</v>
      </c>
      <c r="BO20">
        <v>0.55386347942788716</v>
      </c>
      <c r="BP20" s="2">
        <f t="shared" si="9"/>
        <v>68476.961193678275</v>
      </c>
      <c r="BQ20">
        <v>0</v>
      </c>
      <c r="BR20">
        <v>0</v>
      </c>
      <c r="BS20">
        <v>0.11775982978488223</v>
      </c>
      <c r="BT20" s="2">
        <f t="shared" si="10"/>
        <v>252.32925836200735</v>
      </c>
      <c r="BU20">
        <v>0.3128746300718343</v>
      </c>
      <c r="BV20" s="2">
        <f t="shared" si="11"/>
        <v>5028.078558953247</v>
      </c>
      <c r="BW20">
        <v>0</v>
      </c>
      <c r="BX20" s="2">
        <v>0</v>
      </c>
      <c r="BY20">
        <v>2.8607413848663183E-2</v>
      </c>
      <c r="BZ20" s="2">
        <f t="shared" si="12"/>
        <v>44.134838033968734</v>
      </c>
    </row>
    <row r="21" spans="1:78" x14ac:dyDescent="0.35">
      <c r="A21">
        <v>2023</v>
      </c>
      <c r="B21">
        <v>5</v>
      </c>
      <c r="C21" s="1">
        <v>45047</v>
      </c>
      <c r="D21">
        <v>16.333898259228771</v>
      </c>
      <c r="E21">
        <f t="shared" si="13"/>
        <v>16333.898259228772</v>
      </c>
      <c r="F21">
        <v>13182.746020709939</v>
      </c>
      <c r="G21">
        <v>1249.187914056648</v>
      </c>
      <c r="H21">
        <v>1461.4093457436707</v>
      </c>
      <c r="I21">
        <v>387.45149959536087</v>
      </c>
      <c r="J21">
        <v>53.103479123151864</v>
      </c>
      <c r="K21">
        <v>11.025218836573973</v>
      </c>
      <c r="L21">
        <f t="shared" si="14"/>
        <v>11025.218836573973</v>
      </c>
      <c r="M21">
        <v>9148.8367191025645</v>
      </c>
      <c r="N21">
        <v>524.79715848461899</v>
      </c>
      <c r="O21">
        <v>1172.5102464816273</v>
      </c>
      <c r="P21">
        <v>179.07471250516298</v>
      </c>
      <c r="Q21">
        <v>0</v>
      </c>
      <c r="R21">
        <v>1.4533366428056125</v>
      </c>
      <c r="S21">
        <f t="shared" si="15"/>
        <v>1453.3366428056124</v>
      </c>
      <c r="T21">
        <v>1260.8296114885245</v>
      </c>
      <c r="U21">
        <v>0</v>
      </c>
      <c r="V21">
        <v>20.879287561506295</v>
      </c>
      <c r="W21">
        <v>156.5946567112972</v>
      </c>
      <c r="X21">
        <v>0</v>
      </c>
      <c r="Y21">
        <v>15.033087044284533</v>
      </c>
      <c r="Z21">
        <v>0.19173780402686502</v>
      </c>
      <c r="AA21">
        <v>29.8</v>
      </c>
      <c r="AB21" s="2">
        <f t="shared" si="22"/>
        <v>2015893.6202735612</v>
      </c>
      <c r="AC21" s="2">
        <f t="shared" si="16"/>
        <v>1626985.3759999247</v>
      </c>
      <c r="AD21" s="2">
        <f t="shared" si="16"/>
        <v>154172.01126784392</v>
      </c>
      <c r="AE21" s="2">
        <f t="shared" si="16"/>
        <v>180363.91129277955</v>
      </c>
      <c r="AF21" s="2">
        <f t="shared" si="16"/>
        <v>47818.40769446492</v>
      </c>
      <c r="AG21" s="2">
        <f t="shared" si="16"/>
        <v>6553.9140185477463</v>
      </c>
      <c r="AH21" s="2">
        <f t="shared" si="17"/>
        <v>1360708.139724802</v>
      </c>
      <c r="AI21" s="2">
        <f t="shared" si="17"/>
        <v>1129129.2061613572</v>
      </c>
      <c r="AJ21" s="2">
        <f t="shared" si="17"/>
        <v>64769.305338919643</v>
      </c>
      <c r="AK21" s="2">
        <f t="shared" si="17"/>
        <v>144708.62301668926</v>
      </c>
      <c r="AL21" s="2">
        <f t="shared" si="17"/>
        <v>22101.0052078361</v>
      </c>
      <c r="AM21" s="2">
        <f t="shared" si="17"/>
        <v>0</v>
      </c>
      <c r="AN21" s="2">
        <f t="shared" si="18"/>
        <v>179367.59613929191</v>
      </c>
      <c r="AO21" s="2">
        <f t="shared" si="18"/>
        <v>155608.80383319585</v>
      </c>
      <c r="AP21" s="2">
        <f t="shared" si="18"/>
        <v>0</v>
      </c>
      <c r="AQ21" s="2">
        <f t="shared" si="18"/>
        <v>2576.8755212685537</v>
      </c>
      <c r="AR21" s="2">
        <f t="shared" si="18"/>
        <v>19326.566409514147</v>
      </c>
      <c r="AS21" s="2">
        <f t="shared" si="18"/>
        <v>0</v>
      </c>
      <c r="AT21" s="2">
        <f t="shared" si="18"/>
        <v>1855.3503753133584</v>
      </c>
      <c r="AU21">
        <v>0.44931953557622678</v>
      </c>
      <c r="AV21" s="2">
        <f t="shared" si="19"/>
        <v>731036.31353359891</v>
      </c>
      <c r="AW21">
        <v>0.49780945051488334</v>
      </c>
      <c r="AX21" s="2">
        <f t="shared" si="20"/>
        <v>76748.28421401979</v>
      </c>
      <c r="AY21">
        <v>0.46492608103373978</v>
      </c>
      <c r="AZ21" s="2">
        <f t="shared" si="3"/>
        <v>83855.886437269073</v>
      </c>
      <c r="BA21">
        <v>0.97706704623504137</v>
      </c>
      <c r="BB21" s="2">
        <f t="shared" si="4"/>
        <v>46721.790361693813</v>
      </c>
      <c r="BC21">
        <v>1</v>
      </c>
      <c r="BD21" s="2">
        <f t="shared" si="21"/>
        <v>6553.9140185477463</v>
      </c>
      <c r="BE21">
        <v>0.76552669075127555</v>
      </c>
      <c r="BF21" s="2">
        <f t="shared" si="5"/>
        <v>864378.54462331859</v>
      </c>
      <c r="BG21">
        <v>0.84199299224920965</v>
      </c>
      <c r="BH21" s="2">
        <f t="shared" si="6"/>
        <v>54535.301208219658</v>
      </c>
      <c r="BI21">
        <v>0.55102412969040337</v>
      </c>
      <c r="BJ21" s="2">
        <f t="shared" si="7"/>
        <v>79737.943056467877</v>
      </c>
      <c r="BK21">
        <v>1</v>
      </c>
      <c r="BL21" s="2">
        <f t="shared" si="8"/>
        <v>22101.0052078361</v>
      </c>
      <c r="BM21">
        <v>0</v>
      </c>
      <c r="BO21">
        <v>0.53355525889296351</v>
      </c>
      <c r="BP21" s="2">
        <f t="shared" si="9"/>
        <v>83025.895615245186</v>
      </c>
      <c r="BQ21">
        <v>0</v>
      </c>
      <c r="BR21">
        <v>0</v>
      </c>
      <c r="BS21">
        <v>0.30539210168138525</v>
      </c>
      <c r="BT21" s="2">
        <f t="shared" si="10"/>
        <v>786.95743121151884</v>
      </c>
      <c r="BU21">
        <v>0.67465564195693073</v>
      </c>
      <c r="BV21" s="2">
        <f t="shared" si="11"/>
        <v>13038.77706783402</v>
      </c>
      <c r="BW21">
        <v>0</v>
      </c>
      <c r="BX21" s="2">
        <v>0</v>
      </c>
      <c r="BY21">
        <v>0.2602883840665467</v>
      </c>
      <c r="BZ21" s="2">
        <f t="shared" si="12"/>
        <v>482.92615106757501</v>
      </c>
    </row>
    <row r="22" spans="1:78" x14ac:dyDescent="0.35">
      <c r="A22">
        <v>2023</v>
      </c>
      <c r="B22">
        <v>6</v>
      </c>
      <c r="C22" s="1">
        <v>45078</v>
      </c>
      <c r="D22">
        <v>16.335341801494266</v>
      </c>
      <c r="E22">
        <f t="shared" si="13"/>
        <v>16335.341801494265</v>
      </c>
      <c r="F22">
        <v>13183.925542785166</v>
      </c>
      <c r="G22">
        <v>1249.2983751929103</v>
      </c>
      <c r="H22">
        <v>1461.5317733584639</v>
      </c>
      <c r="I22">
        <v>387.47767079105643</v>
      </c>
      <c r="J22">
        <v>53.108439366669892</v>
      </c>
      <c r="K22">
        <v>11.071430519747906</v>
      </c>
      <c r="L22">
        <f t="shared" si="14"/>
        <v>11071.430519747906</v>
      </c>
      <c r="M22">
        <v>9150.0242310656795</v>
      </c>
      <c r="N22">
        <v>524.86760596800013</v>
      </c>
      <c r="O22">
        <v>1217.4439325311455</v>
      </c>
      <c r="P22">
        <v>179.09475018308163</v>
      </c>
      <c r="Q22">
        <v>0</v>
      </c>
      <c r="R22">
        <v>1.5095880827048054</v>
      </c>
      <c r="S22">
        <f t="shared" si="15"/>
        <v>1509.5880827048054</v>
      </c>
      <c r="T22">
        <v>1317.0626329035554</v>
      </c>
      <c r="U22">
        <v>0</v>
      </c>
      <c r="V22">
        <v>20.881285227901291</v>
      </c>
      <c r="W22">
        <v>156.60963920925968</v>
      </c>
      <c r="X22">
        <v>0</v>
      </c>
      <c r="Y22">
        <v>15.03452536408893</v>
      </c>
      <c r="Z22">
        <v>0.22638324752784192</v>
      </c>
      <c r="AA22">
        <v>30.85</v>
      </c>
      <c r="AB22" s="2">
        <f t="shared" si="22"/>
        <v>2464231.0830302602</v>
      </c>
      <c r="AC22" s="2">
        <f t="shared" si="16"/>
        <v>1988831.3029309222</v>
      </c>
      <c r="AD22" s="2">
        <f t="shared" si="16"/>
        <v>188460.08400313731</v>
      </c>
      <c r="AE22" s="2">
        <f t="shared" si="16"/>
        <v>220476.07381051645</v>
      </c>
      <c r="AF22" s="2">
        <f t="shared" si="16"/>
        <v>58452.068646408406</v>
      </c>
      <c r="AG22" s="2">
        <f t="shared" si="16"/>
        <v>8011.5536392758231</v>
      </c>
      <c r="AH22" s="2">
        <f t="shared" si="17"/>
        <v>1670155.6387315388</v>
      </c>
      <c r="AI22" s="2">
        <f t="shared" si="17"/>
        <v>1380306.2338499436</v>
      </c>
      <c r="AJ22" s="2">
        <f t="shared" si="17"/>
        <v>79177.716929296963</v>
      </c>
      <c r="AK22" s="2">
        <f t="shared" si="17"/>
        <v>183654.75402023207</v>
      </c>
      <c r="AL22" s="2">
        <f t="shared" si="17"/>
        <v>27016.933932066157</v>
      </c>
      <c r="AM22" s="2">
        <f t="shared" si="17"/>
        <v>0</v>
      </c>
      <c r="AN22" s="2">
        <f t="shared" si="18"/>
        <v>227725.49978923335</v>
      </c>
      <c r="AO22" s="2">
        <f t="shared" si="18"/>
        <v>198682.50800860071</v>
      </c>
      <c r="AP22" s="2">
        <f t="shared" si="18"/>
        <v>0</v>
      </c>
      <c r="AQ22" s="2">
        <f t="shared" si="18"/>
        <v>3149.999108528481</v>
      </c>
      <c r="AR22" s="2">
        <f t="shared" si="18"/>
        <v>23624.993313963609</v>
      </c>
      <c r="AS22" s="2">
        <f t="shared" si="18"/>
        <v>0</v>
      </c>
      <c r="AT22" s="2">
        <f t="shared" si="18"/>
        <v>2267.9993581405065</v>
      </c>
      <c r="AU22">
        <v>0.56548613316511886</v>
      </c>
      <c r="AV22" s="2">
        <f t="shared" si="19"/>
        <v>1124656.5230121524</v>
      </c>
      <c r="AW22">
        <v>0.53107514098850939</v>
      </c>
      <c r="AX22" s="2">
        <f t="shared" si="20"/>
        <v>100086.46568267247</v>
      </c>
      <c r="AY22">
        <v>0.56607762256508409</v>
      </c>
      <c r="AZ22" s="2">
        <f t="shared" si="3"/>
        <v>124806.57169514116</v>
      </c>
      <c r="BA22">
        <v>0.98242334745620319</v>
      </c>
      <c r="BB22" s="2">
        <f t="shared" si="4"/>
        <v>57424.676945344327</v>
      </c>
      <c r="BC22">
        <v>1</v>
      </c>
      <c r="BD22" s="2">
        <f t="shared" si="21"/>
        <v>8011.5536392758231</v>
      </c>
      <c r="BE22">
        <v>0.80697840938793775</v>
      </c>
      <c r="BF22" s="2">
        <f t="shared" si="5"/>
        <v>1113877.3290604823</v>
      </c>
      <c r="BG22">
        <v>0.87723974461598997</v>
      </c>
      <c r="BH22" s="2">
        <f t="shared" si="6"/>
        <v>69457.840178333616</v>
      </c>
      <c r="BI22">
        <v>0.63316446140999671</v>
      </c>
      <c r="BJ22" s="2">
        <f t="shared" si="7"/>
        <v>116283.66341460566</v>
      </c>
      <c r="BK22">
        <v>0.99883139438126278</v>
      </c>
      <c r="BL22" s="2">
        <f t="shared" si="8"/>
        <v>26985.361791272091</v>
      </c>
      <c r="BM22">
        <v>0</v>
      </c>
      <c r="BO22">
        <v>0.67028879981482403</v>
      </c>
      <c r="BP22" s="2">
        <f t="shared" si="9"/>
        <v>133174.65983728413</v>
      </c>
      <c r="BQ22">
        <v>0</v>
      </c>
      <c r="BR22">
        <v>0</v>
      </c>
      <c r="BS22">
        <v>0.28647217140079106</v>
      </c>
      <c r="BT22" s="2">
        <f t="shared" si="10"/>
        <v>902.38708453071001</v>
      </c>
      <c r="BU22">
        <v>0.7019613566124554</v>
      </c>
      <c r="BV22" s="2">
        <f t="shared" si="11"/>
        <v>16583.832356630082</v>
      </c>
      <c r="BW22">
        <v>0</v>
      </c>
      <c r="BX22" s="2">
        <v>0</v>
      </c>
      <c r="BY22">
        <v>0.20148652717043852</v>
      </c>
      <c r="BZ22" s="2">
        <f t="shared" si="12"/>
        <v>456.97131429651432</v>
      </c>
    </row>
    <row r="23" spans="1:78" x14ac:dyDescent="0.35">
      <c r="A23">
        <v>2023</v>
      </c>
      <c r="B23">
        <v>7</v>
      </c>
      <c r="C23" s="1">
        <v>45108</v>
      </c>
      <c r="D23">
        <v>16.336739173886031</v>
      </c>
      <c r="E23">
        <f t="shared" si="13"/>
        <v>16336.739173886031</v>
      </c>
      <c r="F23">
        <v>13185.067339338544</v>
      </c>
      <c r="G23">
        <v>1249.4053033694283</v>
      </c>
      <c r="H23">
        <v>1461.6502852808305</v>
      </c>
      <c r="I23">
        <v>387.50300493415602</v>
      </c>
      <c r="J23">
        <v>53.113240963072165</v>
      </c>
      <c r="K23">
        <v>11.11760802541105</v>
      </c>
      <c r="L23">
        <f t="shared" si="14"/>
        <v>11117.608025411049</v>
      </c>
      <c r="M23">
        <v>9151.1737619604901</v>
      </c>
      <c r="N23">
        <v>524.93580027771975</v>
      </c>
      <c r="O23">
        <v>1262.3843161916268</v>
      </c>
      <c r="P23">
        <v>179.11414698121357</v>
      </c>
      <c r="Q23">
        <v>0</v>
      </c>
      <c r="R23">
        <v>1.5658456632526889</v>
      </c>
      <c r="S23">
        <f t="shared" si="15"/>
        <v>1565.8456632526888</v>
      </c>
      <c r="T23">
        <v>1373.3023840591998</v>
      </c>
      <c r="U23">
        <v>0</v>
      </c>
      <c r="V23">
        <v>20.883219001463029</v>
      </c>
      <c r="W23">
        <v>156.62414251097272</v>
      </c>
      <c r="X23">
        <v>0</v>
      </c>
      <c r="Y23">
        <v>15.035917681053382</v>
      </c>
      <c r="Z23">
        <v>0.24790411594272338</v>
      </c>
      <c r="AA23">
        <v>31.15</v>
      </c>
      <c r="AB23" s="2">
        <f t="shared" si="22"/>
        <v>2724964.91459938</v>
      </c>
      <c r="AC23" s="2">
        <f t="shared" si="16"/>
        <v>2199266.6660039057</v>
      </c>
      <c r="AD23" s="2">
        <f t="shared" si="16"/>
        <v>208400.56143139338</v>
      </c>
      <c r="AE23" s="2">
        <f t="shared" si="16"/>
        <v>243802.98310516588</v>
      </c>
      <c r="AF23" s="2">
        <f t="shared" si="16"/>
        <v>64635.425803656894</v>
      </c>
      <c r="AG23" s="2">
        <f t="shared" si="16"/>
        <v>8859.2782552582539</v>
      </c>
      <c r="AH23" s="2">
        <f t="shared" si="17"/>
        <v>1854414.8548285409</v>
      </c>
      <c r="AI23" s="2">
        <f t="shared" si="17"/>
        <v>1526414.0024103145</v>
      </c>
      <c r="AJ23" s="2">
        <f t="shared" si="17"/>
        <v>87559.189318542325</v>
      </c>
      <c r="AK23" s="2">
        <f t="shared" si="17"/>
        <v>210565.45824404253</v>
      </c>
      <c r="AL23" s="2">
        <f t="shared" si="17"/>
        <v>29876.204855641554</v>
      </c>
      <c r="AM23" s="2">
        <f t="shared" si="17"/>
        <v>0</v>
      </c>
      <c r="AN23" s="2">
        <f t="shared" si="18"/>
        <v>261182.7518714194</v>
      </c>
      <c r="AO23" s="2">
        <f t="shared" si="18"/>
        <v>229066.57037647019</v>
      </c>
      <c r="AP23" s="2">
        <f t="shared" si="18"/>
        <v>0</v>
      </c>
      <c r="AQ23" s="2">
        <f t="shared" si="18"/>
        <v>3483.3168649619552</v>
      </c>
      <c r="AR23" s="2">
        <f t="shared" si="18"/>
        <v>26124.876487214664</v>
      </c>
      <c r="AS23" s="2">
        <f t="shared" si="18"/>
        <v>0</v>
      </c>
      <c r="AT23" s="2">
        <f t="shared" si="18"/>
        <v>2507.9881427726077</v>
      </c>
      <c r="AU23">
        <v>0.68233821873361633</v>
      </c>
      <c r="AV23" s="2">
        <f t="shared" si="19"/>
        <v>1500643.6994013241</v>
      </c>
      <c r="AW23">
        <v>0.63690747168903583</v>
      </c>
      <c r="AX23" s="2">
        <f t="shared" si="20"/>
        <v>132731.87467984436</v>
      </c>
      <c r="AY23">
        <v>0.64160325612426372</v>
      </c>
      <c r="AZ23" s="2">
        <f t="shared" si="3"/>
        <v>156424.7878130833</v>
      </c>
      <c r="BA23">
        <v>0.98731627896301988</v>
      </c>
      <c r="BB23" s="2">
        <f t="shared" si="4"/>
        <v>63815.608093656883</v>
      </c>
      <c r="BC23">
        <v>1</v>
      </c>
      <c r="BD23" s="2">
        <f t="shared" si="21"/>
        <v>8859.2782552582539</v>
      </c>
      <c r="BE23">
        <v>0.83582537969577175</v>
      </c>
      <c r="BF23" s="2">
        <f t="shared" si="5"/>
        <v>1275815.5631375439</v>
      </c>
      <c r="BG23">
        <v>0.89005536759886783</v>
      </c>
      <c r="BH23" s="2">
        <f t="shared" si="6"/>
        <v>77932.526435574051</v>
      </c>
      <c r="BI23">
        <v>0.67130669657684172</v>
      </c>
      <c r="BJ23" s="2">
        <f t="shared" si="7"/>
        <v>141354.0021869971</v>
      </c>
      <c r="BK23">
        <v>1</v>
      </c>
      <c r="BL23" s="2">
        <f t="shared" si="8"/>
        <v>29876.204855641554</v>
      </c>
      <c r="BM23">
        <v>0</v>
      </c>
      <c r="BO23">
        <v>0.72478178035635388</v>
      </c>
      <c r="BP23" s="2">
        <f t="shared" si="9"/>
        <v>166023.2766975821</v>
      </c>
      <c r="BQ23">
        <v>0</v>
      </c>
      <c r="BR23">
        <v>0</v>
      </c>
      <c r="BS23">
        <v>0.4957676653010501</v>
      </c>
      <c r="BT23" s="2">
        <f t="shared" si="10"/>
        <v>1726.9158696459617</v>
      </c>
      <c r="BU23">
        <v>0.73072767579671039</v>
      </c>
      <c r="BV23" s="2">
        <f t="shared" si="11"/>
        <v>19090.1702759785</v>
      </c>
      <c r="BW23">
        <v>0</v>
      </c>
      <c r="BX23" s="2">
        <v>0</v>
      </c>
      <c r="BY23">
        <v>0.22904260034391674</v>
      </c>
      <c r="BZ23" s="2">
        <f t="shared" si="12"/>
        <v>574.43612585234837</v>
      </c>
    </row>
    <row r="24" spans="1:78" x14ac:dyDescent="0.35">
      <c r="A24">
        <v>2023</v>
      </c>
      <c r="B24">
        <v>8</v>
      </c>
      <c r="C24" s="1">
        <v>45139</v>
      </c>
      <c r="D24">
        <v>16.338183534680152</v>
      </c>
      <c r="E24">
        <f t="shared" si="13"/>
        <v>16338.183534680151</v>
      </c>
      <c r="F24">
        <v>13186.2475302356</v>
      </c>
      <c r="G24">
        <v>1249.5158271402281</v>
      </c>
      <c r="H24">
        <v>1461.7727823154871</v>
      </c>
      <c r="I24">
        <v>387.52919096964757</v>
      </c>
      <c r="J24">
        <v>53.118204019186251</v>
      </c>
      <c r="K24">
        <v>11.163844922219656</v>
      </c>
      <c r="L24">
        <f t="shared" si="14"/>
        <v>11163.844922219656</v>
      </c>
      <c r="M24">
        <v>9152.3619472759274</v>
      </c>
      <c r="N24">
        <v>525.00628770678384</v>
      </c>
      <c r="O24">
        <v>1307.3424912158923</v>
      </c>
      <c r="P24">
        <v>179.13419602105304</v>
      </c>
      <c r="Q24">
        <v>0</v>
      </c>
      <c r="R24">
        <v>1.6221184908929722</v>
      </c>
      <c r="S24">
        <f t="shared" si="15"/>
        <v>1622.1184908929722</v>
      </c>
      <c r="T24">
        <v>1429.5567827715279</v>
      </c>
      <c r="U24">
        <v>0</v>
      </c>
      <c r="V24">
        <v>20.885217800590471</v>
      </c>
      <c r="W24">
        <v>156.63913350442854</v>
      </c>
      <c r="X24">
        <v>0</v>
      </c>
      <c r="Y24">
        <v>15.03735681642514</v>
      </c>
      <c r="Z24">
        <v>0.24162649597896729</v>
      </c>
      <c r="AA24">
        <v>29.8</v>
      </c>
      <c r="AB24" s="2">
        <f t="shared" si="22"/>
        <v>2541080.0203938326</v>
      </c>
      <c r="AC24" s="2">
        <f t="shared" si="16"/>
        <v>2050858.9631108686</v>
      </c>
      <c r="AD24" s="2">
        <f t="shared" si="16"/>
        <v>194337.3751905931</v>
      </c>
      <c r="AE24" s="2">
        <f t="shared" si="16"/>
        <v>227349.72976725741</v>
      </c>
      <c r="AF24" s="2">
        <f t="shared" si="16"/>
        <v>60272.470461731507</v>
      </c>
      <c r="AG24" s="2">
        <f t="shared" si="16"/>
        <v>8261.4818633814539</v>
      </c>
      <c r="AH24" s="2">
        <f t="shared" si="17"/>
        <v>1736314.3964206218</v>
      </c>
      <c r="AI24" s="2">
        <f t="shared" si="17"/>
        <v>1423468.1618228587</v>
      </c>
      <c r="AJ24" s="2">
        <f t="shared" si="17"/>
        <v>81654.302967099182</v>
      </c>
      <c r="AK24" s="2">
        <f t="shared" si="17"/>
        <v>203331.16451954699</v>
      </c>
      <c r="AL24" s="2">
        <f t="shared" si="17"/>
        <v>27860.767111117013</v>
      </c>
      <c r="AM24" s="2">
        <f t="shared" si="17"/>
        <v>0</v>
      </c>
      <c r="AN24" s="2">
        <f t="shared" si="18"/>
        <v>252288.32074080507</v>
      </c>
      <c r="AO24" s="2">
        <f t="shared" si="18"/>
        <v>222339.17075349652</v>
      </c>
      <c r="AP24" s="2">
        <f t="shared" si="18"/>
        <v>0</v>
      </c>
      <c r="AQ24" s="2">
        <f t="shared" si="18"/>
        <v>3248.2809096863912</v>
      </c>
      <c r="AR24" s="2">
        <f t="shared" si="18"/>
        <v>24362.10682264794</v>
      </c>
      <c r="AS24" s="2">
        <f t="shared" si="18"/>
        <v>0</v>
      </c>
      <c r="AT24" s="2">
        <f t="shared" si="18"/>
        <v>2338.7622549742023</v>
      </c>
      <c r="AU24">
        <v>0.69152075451490491</v>
      </c>
      <c r="AV24" s="2">
        <f t="shared" si="19"/>
        <v>1418211.5375740833</v>
      </c>
      <c r="AW24">
        <v>0.65812187388405041</v>
      </c>
      <c r="AX24" s="2">
        <f t="shared" si="20"/>
        <v>127897.67752614091</v>
      </c>
      <c r="AY24">
        <v>0.66748566659941377</v>
      </c>
      <c r="AZ24" s="2">
        <f t="shared" si="3"/>
        <v>151752.68592489438</v>
      </c>
      <c r="BA24">
        <v>0.98361406008404373</v>
      </c>
      <c r="BB24" s="2">
        <f t="shared" si="4"/>
        <v>59284.849382159329</v>
      </c>
      <c r="BC24">
        <v>1</v>
      </c>
      <c r="BD24" s="2">
        <f t="shared" si="21"/>
        <v>8261.4818633814539</v>
      </c>
      <c r="BE24">
        <v>0.84040352570151888</v>
      </c>
      <c r="BF24" s="2">
        <f t="shared" si="5"/>
        <v>1196287.6619197908</v>
      </c>
      <c r="BG24">
        <v>0.89834960737883729</v>
      </c>
      <c r="BH24" s="2">
        <f t="shared" si="6"/>
        <v>73354.111011286179</v>
      </c>
      <c r="BI24">
        <v>0.71915715523877943</v>
      </c>
      <c r="BJ24" s="2">
        <f t="shared" si="7"/>
        <v>146227.06184726566</v>
      </c>
      <c r="BK24">
        <v>1</v>
      </c>
      <c r="BL24" s="2">
        <f t="shared" si="8"/>
        <v>27860.767111117013</v>
      </c>
      <c r="BM24">
        <v>0</v>
      </c>
      <c r="BO24">
        <v>0.73771891616680629</v>
      </c>
      <c r="BP24" s="2">
        <f t="shared" si="9"/>
        <v>164023.81206969594</v>
      </c>
      <c r="BQ24">
        <v>0</v>
      </c>
      <c r="BR24">
        <v>0</v>
      </c>
      <c r="BS24">
        <v>0.44636731136190372</v>
      </c>
      <c r="BT24" s="2">
        <f t="shared" si="10"/>
        <v>1449.9264162049133</v>
      </c>
      <c r="BU24">
        <v>0.62370625151247328</v>
      </c>
      <c r="BV24" s="2">
        <f t="shared" si="11"/>
        <v>15194.798325300197</v>
      </c>
      <c r="BW24">
        <v>0</v>
      </c>
      <c r="BX24" s="2">
        <v>0</v>
      </c>
      <c r="BY24">
        <v>0.25881647877988095</v>
      </c>
      <c r="BZ24" s="2">
        <f t="shared" si="12"/>
        <v>605.31021153571714</v>
      </c>
    </row>
    <row r="25" spans="1:78" x14ac:dyDescent="0.35">
      <c r="A25">
        <v>2023</v>
      </c>
      <c r="B25">
        <v>9</v>
      </c>
      <c r="C25" s="1">
        <v>45170</v>
      </c>
      <c r="D25">
        <v>16.479957374952658</v>
      </c>
      <c r="E25">
        <f t="shared" si="13"/>
        <v>16479.957374952657</v>
      </c>
      <c r="F25">
        <v>13302.091297535088</v>
      </c>
      <c r="G25">
        <v>1260.3644873167423</v>
      </c>
      <c r="H25">
        <v>1473.7966998130905</v>
      </c>
      <c r="I25">
        <v>390.09952853922624</v>
      </c>
      <c r="J25">
        <v>53.605361748507327</v>
      </c>
      <c r="K25">
        <v>11.31262051705867</v>
      </c>
      <c r="L25">
        <f t="shared" si="14"/>
        <v>11312.620517058671</v>
      </c>
      <c r="M25">
        <v>9236.6463662593123</v>
      </c>
      <c r="N25">
        <v>530.00634277153006</v>
      </c>
      <c r="O25">
        <v>1365.4114250363639</v>
      </c>
      <c r="P25">
        <v>180.55638299146401</v>
      </c>
      <c r="Q25">
        <v>0</v>
      </c>
      <c r="R25">
        <v>1.6992554482468287</v>
      </c>
      <c r="S25">
        <f t="shared" si="15"/>
        <v>1699.2554482468288</v>
      </c>
      <c r="T25">
        <v>1504.1886747499939</v>
      </c>
      <c r="U25">
        <v>0</v>
      </c>
      <c r="V25">
        <v>21.156916865166473</v>
      </c>
      <c r="W25">
        <v>158.67687648874855</v>
      </c>
      <c r="X25">
        <v>0</v>
      </c>
      <c r="Y25">
        <v>15.23298014291986</v>
      </c>
      <c r="Z25">
        <v>0.21977858329354982</v>
      </c>
      <c r="AA25">
        <v>31.7</v>
      </c>
      <c r="AB25" s="2">
        <f t="shared" si="22"/>
        <v>2480015.910282861</v>
      </c>
      <c r="AC25" s="2">
        <f t="shared" si="16"/>
        <v>2001789.0403079379</v>
      </c>
      <c r="AD25" s="2">
        <f t="shared" si="16"/>
        <v>189668.2078833351</v>
      </c>
      <c r="AE25" s="2">
        <f t="shared" si="16"/>
        <v>221786.9367559173</v>
      </c>
      <c r="AF25" s="2">
        <f t="shared" si="16"/>
        <v>58704.826436112271</v>
      </c>
      <c r="AG25" s="2">
        <f t="shared" si="16"/>
        <v>8066.8988995578857</v>
      </c>
      <c r="AH25" s="2">
        <f t="shared" si="17"/>
        <v>1702399.9656660778</v>
      </c>
      <c r="AI25" s="2">
        <f t="shared" si="17"/>
        <v>1389993.276365818</v>
      </c>
      <c r="AJ25" s="2">
        <f t="shared" si="17"/>
        <v>79758.954026299616</v>
      </c>
      <c r="AK25" s="2">
        <f t="shared" si="17"/>
        <v>205476.3845032035</v>
      </c>
      <c r="AL25" s="2">
        <f t="shared" si="17"/>
        <v>27171.350770756642</v>
      </c>
      <c r="AM25" s="2">
        <f t="shared" si="17"/>
        <v>0</v>
      </c>
      <c r="AN25" s="2">
        <f t="shared" si="18"/>
        <v>255715.50043521129</v>
      </c>
      <c r="AO25" s="2">
        <f t="shared" si="18"/>
        <v>226360.52755312377</v>
      </c>
      <c r="AP25" s="2">
        <f t="shared" si="18"/>
        <v>0</v>
      </c>
      <c r="AQ25" s="2">
        <f t="shared" si="18"/>
        <v>3183.8365381873678</v>
      </c>
      <c r="AR25" s="2">
        <f t="shared" si="18"/>
        <v>23878.774036405259</v>
      </c>
      <c r="AS25" s="2">
        <f t="shared" si="18"/>
        <v>0</v>
      </c>
      <c r="AT25" s="2">
        <f t="shared" si="18"/>
        <v>2292.3623074949046</v>
      </c>
      <c r="AU25">
        <v>0.64202294957421802</v>
      </c>
      <c r="AV25" s="2">
        <f t="shared" si="19"/>
        <v>1285194.5040838455</v>
      </c>
      <c r="AW25">
        <v>0.65553222797378974</v>
      </c>
      <c r="AX25" s="2">
        <f t="shared" si="20"/>
        <v>124333.62288955857</v>
      </c>
      <c r="AY25">
        <v>0.59751806115501827</v>
      </c>
      <c r="AZ25" s="2">
        <f t="shared" si="3"/>
        <v>132521.70043990636</v>
      </c>
      <c r="BA25">
        <v>0.99344289071005609</v>
      </c>
      <c r="BB25" s="2">
        <f t="shared" si="4"/>
        <v>58319.892473323496</v>
      </c>
      <c r="BC25">
        <v>1</v>
      </c>
      <c r="BD25" s="2">
        <f t="shared" si="21"/>
        <v>8066.8988995578857</v>
      </c>
      <c r="BE25">
        <v>0.82736401990748154</v>
      </c>
      <c r="BF25" s="2">
        <f t="shared" si="5"/>
        <v>1150030.4247783942</v>
      </c>
      <c r="BG25">
        <v>0.88296695483626719</v>
      </c>
      <c r="BH25" s="2">
        <f t="shared" si="6"/>
        <v>70424.5207575276</v>
      </c>
      <c r="BI25">
        <v>0.69079237442318142</v>
      </c>
      <c r="BJ25" s="2">
        <f t="shared" si="7"/>
        <v>141941.51953885856</v>
      </c>
      <c r="BK25">
        <v>1</v>
      </c>
      <c r="BL25" s="2">
        <f t="shared" si="8"/>
        <v>27171.350770756642</v>
      </c>
      <c r="BM25">
        <v>0</v>
      </c>
      <c r="BO25">
        <v>0.72557793650340563</v>
      </c>
      <c r="BP25" s="2">
        <f t="shared" si="9"/>
        <v>164242.20448781783</v>
      </c>
      <c r="BQ25">
        <v>0</v>
      </c>
      <c r="BR25">
        <v>0</v>
      </c>
      <c r="BS25">
        <v>0.53332606700095375</v>
      </c>
      <c r="BT25" s="2">
        <f t="shared" si="10"/>
        <v>1698.0230188854007</v>
      </c>
      <c r="BU25">
        <v>0.56718398050688656</v>
      </c>
      <c r="BV25" s="2">
        <f t="shared" si="11"/>
        <v>13543.65810759283</v>
      </c>
      <c r="BW25">
        <v>0</v>
      </c>
      <c r="BX25" s="2">
        <v>0</v>
      </c>
      <c r="BY25">
        <v>0.15132959032148863</v>
      </c>
      <c r="BZ25" s="2">
        <f t="shared" si="12"/>
        <v>346.90224886162628</v>
      </c>
    </row>
    <row r="26" spans="1:78" x14ac:dyDescent="0.35">
      <c r="A26">
        <v>2023</v>
      </c>
      <c r="B26">
        <v>10</v>
      </c>
      <c r="C26" s="1">
        <v>45200</v>
      </c>
      <c r="D26">
        <v>16.71134430627858</v>
      </c>
      <c r="E26">
        <f t="shared" si="13"/>
        <v>16711.344306278581</v>
      </c>
      <c r="F26">
        <v>13491.158150609968</v>
      </c>
      <c r="G26">
        <v>1278.0704208120649</v>
      </c>
      <c r="H26">
        <v>1493.4207529313449</v>
      </c>
      <c r="I26">
        <v>394.29453744604149</v>
      </c>
      <c r="J26">
        <v>54.40044447916236</v>
      </c>
      <c r="K26">
        <v>11.526340597198608</v>
      </c>
      <c r="L26">
        <f t="shared" si="14"/>
        <v>11526.340597198609</v>
      </c>
      <c r="M26">
        <v>9372.6434242016658</v>
      </c>
      <c r="N26">
        <v>538.07417768760513</v>
      </c>
      <c r="O26">
        <v>1432.7718436506295</v>
      </c>
      <c r="P26">
        <v>182.85115165870687</v>
      </c>
      <c r="Q26">
        <v>0</v>
      </c>
      <c r="R26">
        <v>1.7921194595593331</v>
      </c>
      <c r="S26">
        <f t="shared" si="15"/>
        <v>1792.1194595593331</v>
      </c>
      <c r="T26">
        <v>1592.9035532466712</v>
      </c>
      <c r="U26">
        <v>0</v>
      </c>
      <c r="V26">
        <v>21.606931270353812</v>
      </c>
      <c r="W26">
        <v>162.05198452765359</v>
      </c>
      <c r="X26">
        <v>0</v>
      </c>
      <c r="Y26">
        <v>15.556990514654744</v>
      </c>
      <c r="Z26">
        <v>0.18573867297188557</v>
      </c>
      <c r="AA26">
        <v>29.05</v>
      </c>
      <c r="AB26" s="2">
        <f t="shared" si="22"/>
        <v>1947662.1003195476</v>
      </c>
      <c r="AC26" s="2">
        <f t="shared" si="16"/>
        <v>1572358.0902757186</v>
      </c>
      <c r="AD26" s="2">
        <f t="shared" si="16"/>
        <v>148955.65997164478</v>
      </c>
      <c r="AE26" s="2">
        <f t="shared" si="16"/>
        <v>174054.16027615746</v>
      </c>
      <c r="AF26" s="2">
        <f t="shared" si="16"/>
        <v>45953.964736287315</v>
      </c>
      <c r="AG26" s="2">
        <f t="shared" si="16"/>
        <v>6340.2250597394896</v>
      </c>
      <c r="AH26" s="2">
        <f t="shared" si="17"/>
        <v>1343363.9044887545</v>
      </c>
      <c r="AI26" s="2">
        <f t="shared" si="17"/>
        <v>1092356.308538767</v>
      </c>
      <c r="AJ26" s="2">
        <f t="shared" si="17"/>
        <v>62711.093963219813</v>
      </c>
      <c r="AK26" s="2">
        <f t="shared" si="17"/>
        <v>166985.6934989283</v>
      </c>
      <c r="AL26" s="2">
        <f t="shared" si="17"/>
        <v>21310.808487839218</v>
      </c>
      <c r="AM26" s="2">
        <f t="shared" si="17"/>
        <v>0</v>
      </c>
      <c r="AN26" s="2">
        <f t="shared" si="18"/>
        <v>208866.68879878664</v>
      </c>
      <c r="AO26" s="2">
        <f t="shared" si="18"/>
        <v>185648.61229968627</v>
      </c>
      <c r="AP26" s="2">
        <f t="shared" si="18"/>
        <v>0</v>
      </c>
      <c r="AQ26" s="2">
        <f t="shared" si="18"/>
        <v>2518.2295552169617</v>
      </c>
      <c r="AR26" s="2">
        <f t="shared" si="18"/>
        <v>18886.721664127213</v>
      </c>
      <c r="AS26" s="2">
        <f t="shared" si="18"/>
        <v>0</v>
      </c>
      <c r="AT26" s="2">
        <f t="shared" si="18"/>
        <v>1813.1252797562124</v>
      </c>
      <c r="AU26">
        <v>0.54835728112218129</v>
      </c>
      <c r="AV26" s="2">
        <f t="shared" si="19"/>
        <v>862214.00733405829</v>
      </c>
      <c r="AW26">
        <v>0.61898698377487582</v>
      </c>
      <c r="AX26" s="2">
        <f t="shared" si="20"/>
        <v>92201.614682044412</v>
      </c>
      <c r="AY26">
        <v>0.50770164142252905</v>
      </c>
      <c r="AZ26" s="2">
        <f t="shared" si="3"/>
        <v>88367.58286862509</v>
      </c>
      <c r="BA26">
        <v>0.97774122079044257</v>
      </c>
      <c r="BB26" s="2">
        <f t="shared" si="4"/>
        <v>44931.085581418505</v>
      </c>
      <c r="BC26">
        <v>1</v>
      </c>
      <c r="BD26" s="2">
        <f t="shared" si="21"/>
        <v>6340.2250597394896</v>
      </c>
      <c r="BE26">
        <v>0.78200518365858773</v>
      </c>
      <c r="BF26" s="2">
        <f t="shared" si="5"/>
        <v>854228.29567947541</v>
      </c>
      <c r="BG26">
        <v>0.84671136970221528</v>
      </c>
      <c r="BH26" s="2">
        <f t="shared" si="6"/>
        <v>53098.196265122169</v>
      </c>
      <c r="BI26">
        <v>0.65906409747168404</v>
      </c>
      <c r="BJ26" s="2">
        <f t="shared" si="7"/>
        <v>110054.27537655443</v>
      </c>
      <c r="BK26">
        <v>1</v>
      </c>
      <c r="BL26" s="2">
        <f t="shared" si="8"/>
        <v>21310.808487839218</v>
      </c>
      <c r="BM26">
        <v>0</v>
      </c>
      <c r="BO26">
        <v>0.71264305077607726</v>
      </c>
      <c r="BP26" s="2">
        <f t="shared" si="9"/>
        <v>132301.19344159361</v>
      </c>
      <c r="BQ26">
        <v>0</v>
      </c>
      <c r="BR26">
        <v>0</v>
      </c>
      <c r="BS26">
        <v>0.48367051893357654</v>
      </c>
      <c r="BT26" s="2">
        <f t="shared" si="10"/>
        <v>1217.9933957656574</v>
      </c>
      <c r="BU26">
        <v>0.6144759086658742</v>
      </c>
      <c r="BV26" s="2">
        <f t="shared" si="11"/>
        <v>11605.435456284022</v>
      </c>
      <c r="BW26">
        <v>0</v>
      </c>
      <c r="BX26" s="2">
        <v>0</v>
      </c>
      <c r="BY26">
        <v>0.12580156545517265</v>
      </c>
      <c r="BZ26" s="2">
        <f t="shared" si="12"/>
        <v>228.09399855967939</v>
      </c>
    </row>
    <row r="27" spans="1:78" x14ac:dyDescent="0.35">
      <c r="A27">
        <v>2023</v>
      </c>
      <c r="B27">
        <v>11</v>
      </c>
      <c r="C27" s="1">
        <v>45231</v>
      </c>
      <c r="D27">
        <v>16.920976356131785</v>
      </c>
      <c r="E27">
        <f t="shared" si="13"/>
        <v>16920.976356131785</v>
      </c>
      <c r="F27">
        <v>13662.449034422039</v>
      </c>
      <c r="G27">
        <v>1294.1116514551238</v>
      </c>
      <c r="H27">
        <v>1511.1997625669978</v>
      </c>
      <c r="I27">
        <v>398.09513375132457</v>
      </c>
      <c r="J27">
        <v>55.120773936297155</v>
      </c>
      <c r="K27">
        <v>11.723907912464512</v>
      </c>
      <c r="L27">
        <f t="shared" si="14"/>
        <v>11723.907912464512</v>
      </c>
      <c r="M27">
        <v>9494.5264118956093</v>
      </c>
      <c r="N27">
        <v>545.30471516150794</v>
      </c>
      <c r="O27">
        <v>1499.1690211611674</v>
      </c>
      <c r="P27">
        <v>184.90776424622737</v>
      </c>
      <c r="Q27">
        <v>0</v>
      </c>
      <c r="R27">
        <v>1.8844196039444518</v>
      </c>
      <c r="S27">
        <f t="shared" si="15"/>
        <v>1884.4196039444519</v>
      </c>
      <c r="T27">
        <v>1681.3871150625662</v>
      </c>
      <c r="U27">
        <v>0</v>
      </c>
      <c r="V27">
        <v>22.020877319076526</v>
      </c>
      <c r="W27">
        <v>165.15657989307394</v>
      </c>
      <c r="X27">
        <v>0</v>
      </c>
      <c r="Y27">
        <v>15.8550316697351</v>
      </c>
      <c r="Z27">
        <v>0.13843813883324207</v>
      </c>
      <c r="AA27">
        <v>29.9</v>
      </c>
      <c r="AB27" s="2">
        <f t="shared" si="22"/>
        <v>1512885.6728379419</v>
      </c>
      <c r="AC27" s="2">
        <f t="shared" si="16"/>
        <v>1221544.3698416038</v>
      </c>
      <c r="AD27" s="2">
        <f t="shared" si="16"/>
        <v>115705.08316617478</v>
      </c>
      <c r="AE27" s="2">
        <f t="shared" si="16"/>
        <v>135114.68968841247</v>
      </c>
      <c r="AF27" s="2">
        <f t="shared" si="16"/>
        <v>35593.243061333931</v>
      </c>
      <c r="AG27" s="2">
        <f t="shared" si="16"/>
        <v>4928.2870804168351</v>
      </c>
      <c r="AH27" s="2">
        <f t="shared" si="17"/>
        <v>1048221.5645914236</v>
      </c>
      <c r="AI27" s="2">
        <f t="shared" si="17"/>
        <v>848895.04462507309</v>
      </c>
      <c r="AJ27" s="2">
        <f t="shared" si="17"/>
        <v>48755.087976933697</v>
      </c>
      <c r="AK27" s="2">
        <f t="shared" si="17"/>
        <v>134039.03448250567</v>
      </c>
      <c r="AL27" s="2">
        <f t="shared" si="17"/>
        <v>16532.397506911009</v>
      </c>
      <c r="AM27" s="2">
        <f t="shared" si="17"/>
        <v>0</v>
      </c>
      <c r="AN27" s="2">
        <f t="shared" si="18"/>
        <v>168483.86053027035</v>
      </c>
      <c r="AO27" s="2">
        <f t="shared" si="18"/>
        <v>150330.95155591771</v>
      </c>
      <c r="AP27" s="2">
        <f t="shared" si="18"/>
        <v>0</v>
      </c>
      <c r="AQ27" s="2">
        <f t="shared" si="18"/>
        <v>1968.8621447237128</v>
      </c>
      <c r="AR27" s="2">
        <f t="shared" si="18"/>
        <v>14766.466085427846</v>
      </c>
      <c r="AS27" s="2">
        <f t="shared" si="18"/>
        <v>0</v>
      </c>
      <c r="AT27" s="2">
        <f t="shared" si="18"/>
        <v>1417.5807442010735</v>
      </c>
      <c r="AU27">
        <v>0.52193927948215768</v>
      </c>
      <c r="AV27" s="2">
        <f t="shared" si="19"/>
        <v>637571.98825061298</v>
      </c>
      <c r="AW27">
        <v>0.5918763862301778</v>
      </c>
      <c r="AX27" s="2">
        <f t="shared" si="20"/>
        <v>68483.106492857711</v>
      </c>
      <c r="AY27">
        <v>0.41080966046835338</v>
      </c>
      <c r="AZ27" s="2">
        <f t="shared" si="3"/>
        <v>55506.419795183654</v>
      </c>
      <c r="BA27">
        <v>0.99266225510436923</v>
      </c>
      <c r="BB27" s="2">
        <f t="shared" si="4"/>
        <v>35332.068923741681</v>
      </c>
      <c r="BC27">
        <v>1</v>
      </c>
      <c r="BD27" s="2">
        <f t="shared" si="21"/>
        <v>4928.2870804168351</v>
      </c>
      <c r="BE27">
        <v>0.76689909008824431</v>
      </c>
      <c r="BF27" s="2">
        <f t="shared" si="5"/>
        <v>651016.83730338805</v>
      </c>
      <c r="BG27">
        <v>0.78105902453759068</v>
      </c>
      <c r="BH27" s="2">
        <f t="shared" si="6"/>
        <v>38080.601456508251</v>
      </c>
      <c r="BI27">
        <v>0.62898984018300474</v>
      </c>
      <c r="BJ27" s="2">
        <f t="shared" si="7"/>
        <v>84309.190877435496</v>
      </c>
      <c r="BK27">
        <v>1</v>
      </c>
      <c r="BL27" s="2">
        <f t="shared" si="8"/>
        <v>16532.397506911009</v>
      </c>
      <c r="BM27">
        <v>0</v>
      </c>
      <c r="BO27">
        <v>0.63582369382454351</v>
      </c>
      <c r="BP27" s="2">
        <f t="shared" si="9"/>
        <v>95583.980914442101</v>
      </c>
      <c r="BQ27">
        <v>0</v>
      </c>
      <c r="BR27">
        <v>0</v>
      </c>
      <c r="BS27">
        <v>0.44841388521946168</v>
      </c>
      <c r="BT27" s="2">
        <f t="shared" si="10"/>
        <v>882.86512377708209</v>
      </c>
      <c r="BU27">
        <v>0.51671935509609657</v>
      </c>
      <c r="BV27" s="2">
        <f t="shared" si="11"/>
        <v>7630.1188327106584</v>
      </c>
      <c r="BW27">
        <v>0</v>
      </c>
      <c r="BX27" s="2">
        <v>0</v>
      </c>
      <c r="BY27">
        <v>0.13938114598477033</v>
      </c>
      <c r="BZ27" s="2">
        <f t="shared" si="12"/>
        <v>197.5840286526892</v>
      </c>
    </row>
    <row r="28" spans="1:78" x14ac:dyDescent="0.35">
      <c r="A28">
        <v>2023</v>
      </c>
      <c r="B28">
        <v>12</v>
      </c>
      <c r="C28" s="1">
        <v>45261</v>
      </c>
      <c r="D28">
        <v>17.179002792458711</v>
      </c>
      <c r="E28">
        <f t="shared" si="13"/>
        <v>17179.002792458712</v>
      </c>
      <c r="F28">
        <v>13873.283095131123</v>
      </c>
      <c r="G28">
        <v>1313.8560635334552</v>
      </c>
      <c r="H28">
        <v>1533.0831267802569</v>
      </c>
      <c r="I28">
        <v>402.77311272093448</v>
      </c>
      <c r="J28">
        <v>56.007394292945676</v>
      </c>
      <c r="K28">
        <v>11.95565527634901</v>
      </c>
      <c r="L28">
        <f t="shared" si="14"/>
        <v>11955.655276349009</v>
      </c>
      <c r="M28">
        <v>9642.7578252853236</v>
      </c>
      <c r="N28">
        <v>554.09833607286328</v>
      </c>
      <c r="O28">
        <v>1571.3901436736871</v>
      </c>
      <c r="P28">
        <v>187.40897131713345</v>
      </c>
      <c r="Q28">
        <v>0</v>
      </c>
      <c r="R28">
        <v>1.9878128005963906</v>
      </c>
      <c r="S28">
        <f t="shared" si="15"/>
        <v>1987.8128005963906</v>
      </c>
      <c r="T28">
        <v>1780.0061179644183</v>
      </c>
      <c r="U28">
        <v>0</v>
      </c>
      <c r="V28">
        <v>22.538685751840806</v>
      </c>
      <c r="W28">
        <v>169.04014313880603</v>
      </c>
      <c r="X28">
        <v>0</v>
      </c>
      <c r="Y28">
        <v>16.227853741325379</v>
      </c>
      <c r="Z28">
        <v>9.5857398804362226E-2</v>
      </c>
      <c r="AA28">
        <v>31.5</v>
      </c>
      <c r="AB28" s="2">
        <f t="shared" si="22"/>
        <v>1120438.1685905128</v>
      </c>
      <c r="AC28" s="2">
        <f t="shared" si="16"/>
        <v>904834.58738769474</v>
      </c>
      <c r="AD28" s="2">
        <f t="shared" si="16"/>
        <v>85691.497894347471</v>
      </c>
      <c r="AE28" s="2">
        <f t="shared" si="16"/>
        <v>99989.788209402919</v>
      </c>
      <c r="AF28" s="2">
        <f t="shared" si="16"/>
        <v>26269.415880917673</v>
      </c>
      <c r="AG28" s="2">
        <f t="shared" si="16"/>
        <v>3652.8792181500899</v>
      </c>
      <c r="AH28" s="2">
        <f t="shared" si="17"/>
        <v>779764.26594519278</v>
      </c>
      <c r="AI28" s="2">
        <f t="shared" si="17"/>
        <v>628913.91592690966</v>
      </c>
      <c r="AJ28" s="2">
        <f t="shared" si="17"/>
        <v>36139.0548909547</v>
      </c>
      <c r="AK28" s="2">
        <f t="shared" si="17"/>
        <v>102488.22449064518</v>
      </c>
      <c r="AL28" s="2">
        <f t="shared" si="17"/>
        <v>12223.070636683209</v>
      </c>
      <c r="AM28" s="2">
        <f t="shared" si="17"/>
        <v>0</v>
      </c>
      <c r="AN28" s="2">
        <f t="shared" si="18"/>
        <v>129647.88240087545</v>
      </c>
      <c r="AO28" s="2">
        <f t="shared" si="18"/>
        <v>116094.44500279508</v>
      </c>
      <c r="AP28" s="2">
        <f t="shared" si="18"/>
        <v>0</v>
      </c>
      <c r="AQ28" s="2">
        <f t="shared" si="18"/>
        <v>1470.0040561909286</v>
      </c>
      <c r="AR28" s="2">
        <f t="shared" si="18"/>
        <v>11025.030421431964</v>
      </c>
      <c r="AS28" s="2">
        <f t="shared" si="18"/>
        <v>0</v>
      </c>
      <c r="AT28" s="2">
        <f t="shared" si="18"/>
        <v>1058.4029204574686</v>
      </c>
      <c r="AU28">
        <v>0.51707362904165377</v>
      </c>
      <c r="AV28" s="2">
        <f t="shared" si="19"/>
        <v>467866.10378296272</v>
      </c>
      <c r="AW28">
        <v>0.57876206746996395</v>
      </c>
      <c r="AX28" s="2">
        <f t="shared" si="20"/>
        <v>49594.988485930604</v>
      </c>
      <c r="AY28">
        <v>0.37608075486182302</v>
      </c>
      <c r="AZ28" s="2">
        <f t="shared" si="3"/>
        <v>37604.235028266063</v>
      </c>
      <c r="BA28">
        <v>0.99727749409470434</v>
      </c>
      <c r="BB28" s="2">
        <f t="shared" si="4"/>
        <v>26197.897241053208</v>
      </c>
      <c r="BC28">
        <v>1</v>
      </c>
      <c r="BD28" s="2">
        <f t="shared" si="21"/>
        <v>3652.8792181500899</v>
      </c>
      <c r="BE28">
        <v>0.77761942985226828</v>
      </c>
      <c r="BF28" s="2">
        <f t="shared" si="5"/>
        <v>489055.68072924088</v>
      </c>
      <c r="BG28">
        <v>0.81268817947791394</v>
      </c>
      <c r="BH28" s="2">
        <f t="shared" si="6"/>
        <v>29369.782727382375</v>
      </c>
      <c r="BI28">
        <v>0.56137307270430381</v>
      </c>
      <c r="BJ28" s="2">
        <f t="shared" si="7"/>
        <v>57534.12949832197</v>
      </c>
      <c r="BK28">
        <v>1</v>
      </c>
      <c r="BL28" s="2">
        <f t="shared" si="8"/>
        <v>12223.070636683209</v>
      </c>
      <c r="BM28">
        <v>0</v>
      </c>
      <c r="BO28">
        <v>0.64448583140921989</v>
      </c>
      <c r="BP28" s="2">
        <f t="shared" si="9"/>
        <v>74821.224909618337</v>
      </c>
      <c r="BQ28">
        <v>0</v>
      </c>
      <c r="BR28">
        <v>0</v>
      </c>
      <c r="BS28">
        <v>0.52222096499872439</v>
      </c>
      <c r="BT28" s="2">
        <f t="shared" si="10"/>
        <v>767.66693677606577</v>
      </c>
      <c r="BU28">
        <v>0.56556267373771862</v>
      </c>
      <c r="BV28" s="2">
        <f t="shared" si="11"/>
        <v>6235.3456831847479</v>
      </c>
      <c r="BW28">
        <v>0</v>
      </c>
      <c r="BX28" s="2">
        <v>0</v>
      </c>
      <c r="BY28">
        <v>9.4703740445852613E-2</v>
      </c>
      <c r="BZ28" s="2">
        <f t="shared" si="12"/>
        <v>100.23471546613649</v>
      </c>
    </row>
    <row r="29" spans="1:78" x14ac:dyDescent="0.35">
      <c r="A29">
        <v>2024</v>
      </c>
      <c r="B29">
        <v>1</v>
      </c>
      <c r="C29" s="1">
        <v>45292</v>
      </c>
      <c r="D29">
        <v>17.180689827520972</v>
      </c>
      <c r="E29">
        <f t="shared" si="13"/>
        <v>17180.689827520971</v>
      </c>
      <c r="F29">
        <v>13874.661575793019</v>
      </c>
      <c r="G29">
        <v>1313.9851569547884</v>
      </c>
      <c r="H29">
        <v>1533.2262051532853</v>
      </c>
      <c r="I29">
        <v>402.8036984029855</v>
      </c>
      <c r="J29">
        <v>56.013191216896082</v>
      </c>
      <c r="K29">
        <v>12.004644696311331</v>
      </c>
      <c r="L29">
        <f t="shared" si="14"/>
        <v>12004.64469631133</v>
      </c>
      <c r="M29">
        <v>9644.0876465448582</v>
      </c>
      <c r="N29">
        <v>554.17722585586409</v>
      </c>
      <c r="O29">
        <v>1618.9484136362973</v>
      </c>
      <c r="P29">
        <v>187.43141027431079</v>
      </c>
      <c r="Q29">
        <v>0</v>
      </c>
      <c r="R29">
        <v>2.0486035615172185</v>
      </c>
      <c r="S29">
        <f t="shared" si="15"/>
        <v>2048.6035615172186</v>
      </c>
      <c r="T29">
        <v>1840.7740522423992</v>
      </c>
      <c r="U29">
        <v>0</v>
      </c>
      <c r="V29">
        <v>22.541161526553083</v>
      </c>
      <c r="W29">
        <v>169.05871144914812</v>
      </c>
      <c r="X29">
        <v>0</v>
      </c>
      <c r="Y29">
        <v>16.229636299118219</v>
      </c>
      <c r="Z29">
        <v>7.0871486458905286E-2</v>
      </c>
      <c r="AA29">
        <v>31.75</v>
      </c>
      <c r="AB29" s="2">
        <f t="shared" si="22"/>
        <v>835044.49995024863</v>
      </c>
      <c r="AC29" s="2">
        <f t="shared" si="16"/>
        <v>674359.40895562782</v>
      </c>
      <c r="AD29" s="2">
        <f t="shared" si="16"/>
        <v>63864.494926958476</v>
      </c>
      <c r="AE29" s="2">
        <f t="shared" si="16"/>
        <v>74520.413478507035</v>
      </c>
      <c r="AF29" s="2">
        <f t="shared" si="16"/>
        <v>19577.736184506019</v>
      </c>
      <c r="AG29" s="2">
        <f t="shared" si="16"/>
        <v>2722.4464046493799</v>
      </c>
      <c r="AH29" s="2">
        <f t="shared" si="17"/>
        <v>583469.73422767024</v>
      </c>
      <c r="AI29" s="2">
        <f t="shared" si="17"/>
        <v>468738.00919130124</v>
      </c>
      <c r="AJ29" s="2">
        <f t="shared" si="17"/>
        <v>26935.044465289597</v>
      </c>
      <c r="AK29" s="2">
        <f t="shared" si="17"/>
        <v>78686.82701812312</v>
      </c>
      <c r="AL29" s="2">
        <f t="shared" si="17"/>
        <v>9109.8535529562814</v>
      </c>
      <c r="AM29" s="2">
        <f t="shared" si="17"/>
        <v>0</v>
      </c>
      <c r="AN29" s="2">
        <f t="shared" si="18"/>
        <v>99569.64206892268</v>
      </c>
      <c r="AO29" s="2">
        <f t="shared" si="18"/>
        <v>89468.366137073885</v>
      </c>
      <c r="AP29" s="2">
        <f t="shared" si="18"/>
        <v>0</v>
      </c>
      <c r="AQ29" s="2">
        <f t="shared" si="18"/>
        <v>1095.5830728686337</v>
      </c>
      <c r="AR29" s="2">
        <f t="shared" si="18"/>
        <v>8216.8730465147528</v>
      </c>
      <c r="AS29" s="2">
        <f t="shared" si="18"/>
        <v>0</v>
      </c>
      <c r="AT29" s="2">
        <f t="shared" si="18"/>
        <v>788.81981246541625</v>
      </c>
      <c r="AU29">
        <v>0.49166543069832219</v>
      </c>
      <c r="AV29" s="2">
        <f t="shared" si="19"/>
        <v>331559.20924963476</v>
      </c>
      <c r="AW29">
        <v>0.54632595298378461</v>
      </c>
      <c r="AX29" s="2">
        <f t="shared" si="20"/>
        <v>34890.831052798669</v>
      </c>
      <c r="AY29">
        <v>0.33257437856217587</v>
      </c>
      <c r="AZ29" s="2">
        <f t="shared" si="3"/>
        <v>24783.58020281087</v>
      </c>
      <c r="BA29">
        <v>0.98201159356424916</v>
      </c>
      <c r="BB29" s="2">
        <f t="shared" si="4"/>
        <v>19225.563908927219</v>
      </c>
      <c r="BC29">
        <v>1</v>
      </c>
      <c r="BD29" s="2">
        <f t="shared" si="21"/>
        <v>2722.4464046493799</v>
      </c>
      <c r="BE29">
        <v>0.79139291484418206</v>
      </c>
      <c r="BF29" s="2">
        <f t="shared" si="5"/>
        <v>370955.93939216289</v>
      </c>
      <c r="BG29">
        <v>0.86868038141760651</v>
      </c>
      <c r="BH29" s="2">
        <f t="shared" si="6"/>
        <v>23397.944699607957</v>
      </c>
      <c r="BI29">
        <v>0.63361641495583487</v>
      </c>
      <c r="BJ29" s="2">
        <f t="shared" si="7"/>
        <v>49857.265239473098</v>
      </c>
      <c r="BK29">
        <v>1</v>
      </c>
      <c r="BL29" s="2">
        <f t="shared" si="8"/>
        <v>9109.8535529562814</v>
      </c>
      <c r="BM29">
        <v>0</v>
      </c>
      <c r="BO29">
        <v>0.66836225426780327</v>
      </c>
      <c r="BP29" s="2">
        <f t="shared" si="9"/>
        <v>59797.278877031895</v>
      </c>
      <c r="BQ29">
        <v>0</v>
      </c>
      <c r="BR29">
        <v>0</v>
      </c>
      <c r="BS29">
        <v>0.39991162334816588</v>
      </c>
      <c r="BT29" s="2">
        <f t="shared" si="10"/>
        <v>438.13640518366725</v>
      </c>
      <c r="BU29">
        <v>0.5490174191508248</v>
      </c>
      <c r="BV29" s="2">
        <f t="shared" si="11"/>
        <v>4511.2064334875049</v>
      </c>
      <c r="BW29">
        <v>0</v>
      </c>
      <c r="BX29" s="2">
        <v>0</v>
      </c>
      <c r="BY29">
        <v>9.1697311342950963E-2</v>
      </c>
      <c r="BZ29" s="2">
        <f t="shared" si="12"/>
        <v>72.332655937129459</v>
      </c>
    </row>
    <row r="30" spans="1:78" x14ac:dyDescent="0.35">
      <c r="A30">
        <v>2024</v>
      </c>
      <c r="B30">
        <v>2</v>
      </c>
      <c r="C30" s="1">
        <v>45323</v>
      </c>
      <c r="D30">
        <v>17.204920527545855</v>
      </c>
      <c r="E30">
        <f t="shared" si="13"/>
        <v>17204.920527545855</v>
      </c>
      <c r="F30">
        <v>13894.460542723666</v>
      </c>
      <c r="G30">
        <v>1315.8393116416032</v>
      </c>
      <c r="H30">
        <v>1535.281224171239</v>
      </c>
      <c r="I30">
        <v>403.24299720797961</v>
      </c>
      <c r="J30">
        <v>56.096451801368453</v>
      </c>
      <c r="K30">
        <v>12.069814970839122</v>
      </c>
      <c r="L30">
        <f t="shared" si="14"/>
        <v>12069.814970839123</v>
      </c>
      <c r="M30">
        <v>9658.2515094242972</v>
      </c>
      <c r="N30">
        <v>555.01747717610704</v>
      </c>
      <c r="O30">
        <v>1668.8755777005574</v>
      </c>
      <c r="P30">
        <v>187.67040653816113</v>
      </c>
      <c r="Q30">
        <v>0</v>
      </c>
      <c r="R30">
        <v>2.1135585873053437</v>
      </c>
      <c r="S30">
        <f t="shared" si="15"/>
        <v>2113.5585873053437</v>
      </c>
      <c r="T30">
        <v>1905.2845608812988</v>
      </c>
      <c r="U30">
        <v>0</v>
      </c>
      <c r="V30">
        <v>22.589373798703377</v>
      </c>
      <c r="W30">
        <v>169.42030349027533</v>
      </c>
      <c r="X30">
        <v>0</v>
      </c>
      <c r="Y30">
        <v>16.264349135066432</v>
      </c>
      <c r="Z30">
        <v>7.3661770240176672E-2</v>
      </c>
      <c r="AA30">
        <v>29.75</v>
      </c>
      <c r="AB30" s="2">
        <f t="shared" si="22"/>
        <v>814395.83460391406</v>
      </c>
      <c r="AC30" s="2">
        <f t="shared" si="16"/>
        <v>657695.03392624331</v>
      </c>
      <c r="AD30" s="2">
        <f t="shared" si="16"/>
        <v>62285.324288089592</v>
      </c>
      <c r="AE30" s="2">
        <f t="shared" si="16"/>
        <v>72672.618970185053</v>
      </c>
      <c r="AF30" s="2">
        <f t="shared" si="16"/>
        <v>19087.528869057784</v>
      </c>
      <c r="AG30" s="2">
        <f t="shared" si="16"/>
        <v>2655.3285503382826</v>
      </c>
      <c r="AH30" s="2">
        <f t="shared" si="17"/>
        <v>571325.33805975446</v>
      </c>
      <c r="AI30" s="2">
        <f t="shared" si="17"/>
        <v>457173.85245917691</v>
      </c>
      <c r="AJ30" s="2">
        <f t="shared" si="17"/>
        <v>26271.782006834368</v>
      </c>
      <c r="AK30" s="2">
        <f t="shared" si="17"/>
        <v>78996.314849319635</v>
      </c>
      <c r="AL30" s="2">
        <f t="shared" si="17"/>
        <v>8883.3887444234933</v>
      </c>
      <c r="AM30" s="2">
        <f t="shared" si="17"/>
        <v>0</v>
      </c>
      <c r="AN30" s="2">
        <f t="shared" si="18"/>
        <v>100045.40892455554</v>
      </c>
      <c r="AO30" s="2">
        <f t="shared" si="18"/>
        <v>90186.746729379316</v>
      </c>
      <c r="AP30" s="2">
        <f t="shared" si="18"/>
        <v>0</v>
      </c>
      <c r="AQ30" s="2">
        <f t="shared" si="18"/>
        <v>1069.2692185657522</v>
      </c>
      <c r="AR30" s="2">
        <f t="shared" si="18"/>
        <v>8019.5191392431416</v>
      </c>
      <c r="AS30" s="2">
        <f t="shared" si="18"/>
        <v>0</v>
      </c>
      <c r="AT30" s="2">
        <f t="shared" si="18"/>
        <v>769.87383736734159</v>
      </c>
      <c r="AU30">
        <v>0.5314472744307801</v>
      </c>
      <c r="AV30" s="2">
        <f t="shared" si="19"/>
        <v>349530.23318676144</v>
      </c>
      <c r="AW30">
        <v>0.53569563082216487</v>
      </c>
      <c r="AX30" s="2">
        <f t="shared" si="20"/>
        <v>33365.976085471259</v>
      </c>
      <c r="AY30">
        <v>0.52356057658730915</v>
      </c>
      <c r="AZ30" s="2">
        <f t="shared" si="3"/>
        <v>38048.518290139909</v>
      </c>
      <c r="BA30">
        <v>0.99062827195031589</v>
      </c>
      <c r="BB30" s="2">
        <f t="shared" si="4"/>
        <v>18908.645739356478</v>
      </c>
      <c r="BC30">
        <v>1</v>
      </c>
      <c r="BD30" s="2">
        <f t="shared" si="21"/>
        <v>2655.3285503382826</v>
      </c>
      <c r="BE30">
        <v>0.79941252131914531</v>
      </c>
      <c r="BF30" s="2">
        <f t="shared" si="5"/>
        <v>365470.50207557756</v>
      </c>
      <c r="BG30">
        <v>0.85690349988627579</v>
      </c>
      <c r="BH30" s="2">
        <f t="shared" si="6"/>
        <v>22512.381949905655</v>
      </c>
      <c r="BI30">
        <v>0.69173913946440857</v>
      </c>
      <c r="BJ30" s="2">
        <f t="shared" si="7"/>
        <v>54644.842854727845</v>
      </c>
      <c r="BK30">
        <v>1</v>
      </c>
      <c r="BL30" s="2">
        <f t="shared" si="8"/>
        <v>8883.3887444234933</v>
      </c>
      <c r="BM30">
        <v>0</v>
      </c>
      <c r="BO30">
        <v>0.72735644646810871</v>
      </c>
      <c r="BP30" s="2">
        <f t="shared" si="9"/>
        <v>65597.911619600665</v>
      </c>
      <c r="BQ30">
        <v>0</v>
      </c>
      <c r="BR30">
        <v>0</v>
      </c>
      <c r="BS30">
        <v>0.3477294391132511</v>
      </c>
      <c r="BT30" s="2">
        <f t="shared" si="10"/>
        <v>371.8163856329333</v>
      </c>
      <c r="BU30">
        <v>0.61650116370522223</v>
      </c>
      <c r="BV30" s="2">
        <f t="shared" si="11"/>
        <v>4944.0428816996991</v>
      </c>
      <c r="BW30">
        <v>0</v>
      </c>
      <c r="BX30" s="2">
        <v>0</v>
      </c>
      <c r="BY30">
        <v>0.14549012614336318</v>
      </c>
      <c r="BZ30" s="2">
        <f t="shared" si="12"/>
        <v>112.0090417130496</v>
      </c>
    </row>
    <row r="31" spans="1:78" x14ac:dyDescent="0.35">
      <c r="A31">
        <v>2024</v>
      </c>
      <c r="B31">
        <v>3</v>
      </c>
      <c r="C31" s="1">
        <v>45352</v>
      </c>
      <c r="D31">
        <v>17.483997980190068</v>
      </c>
      <c r="E31">
        <f t="shared" si="13"/>
        <v>17483.99798019007</v>
      </c>
      <c r="F31">
        <v>14122.495442677769</v>
      </c>
      <c r="G31">
        <v>1337.1945661853536</v>
      </c>
      <c r="H31">
        <v>1558.9499366755031</v>
      </c>
      <c r="I31">
        <v>408.30262781384437</v>
      </c>
      <c r="J31">
        <v>57.055406837597609</v>
      </c>
      <c r="K31">
        <v>12.31722673532779</v>
      </c>
      <c r="L31">
        <f t="shared" si="14"/>
        <v>12317.226735327789</v>
      </c>
      <c r="M31">
        <v>9816.3776660703788</v>
      </c>
      <c r="N31">
        <v>564.39808986755781</v>
      </c>
      <c r="O31">
        <v>1746.1124052072346</v>
      </c>
      <c r="P31">
        <v>190.33857418261687</v>
      </c>
      <c r="Q31">
        <v>0</v>
      </c>
      <c r="R31">
        <v>2.2276004821949558</v>
      </c>
      <c r="S31">
        <f t="shared" si="15"/>
        <v>2227.6004821949559</v>
      </c>
      <c r="T31">
        <v>2014.0642515760746</v>
      </c>
      <c r="U31">
        <v>0</v>
      </c>
      <c r="V31">
        <v>23.160111780789709</v>
      </c>
      <c r="W31">
        <v>173.70083835592283</v>
      </c>
      <c r="X31">
        <v>0</v>
      </c>
      <c r="Y31">
        <v>16.675280482168592</v>
      </c>
      <c r="Z31">
        <v>0.10610411405443582</v>
      </c>
      <c r="AA31">
        <v>29.4</v>
      </c>
      <c r="AB31" s="2">
        <f t="shared" si="22"/>
        <v>1178078.0185088166</v>
      </c>
      <c r="AC31" s="2">
        <f t="shared" si="16"/>
        <v>951578.77885597595</v>
      </c>
      <c r="AD31" s="2">
        <f t="shared" si="16"/>
        <v>90100.646698614655</v>
      </c>
      <c r="AE31" s="2">
        <f t="shared" si="16"/>
        <v>105042.60263779532</v>
      </c>
      <c r="AF31" s="2">
        <f t="shared" si="16"/>
        <v>27511.576658375219</v>
      </c>
      <c r="AG31" s="2">
        <f t="shared" si="16"/>
        <v>3844.4136580551503</v>
      </c>
      <c r="AH31" s="2">
        <f t="shared" si="17"/>
        <v>829939.12961553852</v>
      </c>
      <c r="AI31" s="2">
        <f t="shared" si="17"/>
        <v>661431.02755338303</v>
      </c>
      <c r="AJ31" s="2">
        <f t="shared" si="17"/>
        <v>38029.344553499264</v>
      </c>
      <c r="AK31" s="2">
        <f t="shared" si="17"/>
        <v>117653.67650756502</v>
      </c>
      <c r="AL31" s="2">
        <f t="shared" si="17"/>
        <v>12825.08100109109</v>
      </c>
      <c r="AM31" s="2">
        <f t="shared" si="17"/>
        <v>0</v>
      </c>
      <c r="AN31" s="2">
        <f t="shared" si="18"/>
        <v>150096.51482841163</v>
      </c>
      <c r="AO31" s="2">
        <f t="shared" si="18"/>
        <v>135708.36746461297</v>
      </c>
      <c r="AP31" s="2">
        <f t="shared" si="18"/>
        <v>0</v>
      </c>
      <c r="AQ31" s="2">
        <f t="shared" si="18"/>
        <v>1560.5365904336959</v>
      </c>
      <c r="AR31" s="2">
        <f t="shared" si="18"/>
        <v>11704.02442825272</v>
      </c>
      <c r="AS31" s="2">
        <f t="shared" si="18"/>
        <v>0</v>
      </c>
      <c r="AT31" s="2">
        <f t="shared" si="18"/>
        <v>1123.5863451122611</v>
      </c>
      <c r="AU31">
        <v>0.42187735669171961</v>
      </c>
      <c r="AV31" s="2">
        <f t="shared" si="19"/>
        <v>401449.53990769351</v>
      </c>
      <c r="AW31">
        <v>0.50075492175872172</v>
      </c>
      <c r="AX31" s="2">
        <f t="shared" si="20"/>
        <v>45118.342287975007</v>
      </c>
      <c r="AY31">
        <v>0.41944289279398794</v>
      </c>
      <c r="AZ31" s="2">
        <f t="shared" si="3"/>
        <v>44059.37311700626</v>
      </c>
      <c r="BA31">
        <v>0.98510881920567384</v>
      </c>
      <c r="BB31" s="2">
        <f t="shared" si="4"/>
        <v>27101.89679641839</v>
      </c>
      <c r="BC31">
        <v>1</v>
      </c>
      <c r="BD31" s="2">
        <f t="shared" si="21"/>
        <v>3844.4136580551503</v>
      </c>
      <c r="BE31">
        <v>0.73965000222822685</v>
      </c>
      <c r="BF31" s="2">
        <f t="shared" si="5"/>
        <v>489227.46100367815</v>
      </c>
      <c r="BG31">
        <v>0.82640898530843165</v>
      </c>
      <c r="BH31" s="2">
        <f t="shared" si="6"/>
        <v>31427.79204440206</v>
      </c>
      <c r="BI31">
        <v>0.60325258982884611</v>
      </c>
      <c r="BJ31" s="2">
        <f t="shared" si="7"/>
        <v>70974.885056073865</v>
      </c>
      <c r="BK31">
        <v>1</v>
      </c>
      <c r="BL31" s="2">
        <f t="shared" si="8"/>
        <v>12825.08100109109</v>
      </c>
      <c r="BM31">
        <v>0</v>
      </c>
      <c r="BO31">
        <v>0.62583665558713497</v>
      </c>
      <c r="BP31" s="2">
        <f t="shared" si="9"/>
        <v>84931.270829243338</v>
      </c>
      <c r="BQ31">
        <v>0</v>
      </c>
      <c r="BR31">
        <v>0</v>
      </c>
      <c r="BS31">
        <v>9.9619910458250374E-2</v>
      </c>
      <c r="BT31" s="2">
        <f t="shared" si="10"/>
        <v>155.46051540582812</v>
      </c>
      <c r="BU31">
        <v>0.61596652697118959</v>
      </c>
      <c r="BV31" s="2">
        <f t="shared" si="11"/>
        <v>7209.2872786567905</v>
      </c>
      <c r="BW31">
        <v>0</v>
      </c>
      <c r="BX31" s="2">
        <v>0</v>
      </c>
      <c r="BY31">
        <v>0.24728976464409427</v>
      </c>
      <c r="BZ31" s="2">
        <f t="shared" si="12"/>
        <v>277.85140284012914</v>
      </c>
    </row>
    <row r="32" spans="1:78" x14ac:dyDescent="0.35">
      <c r="A32">
        <v>2024</v>
      </c>
      <c r="B32">
        <v>4</v>
      </c>
      <c r="C32" s="1">
        <v>45383</v>
      </c>
      <c r="D32">
        <v>17.737568500295446</v>
      </c>
      <c r="E32">
        <f t="shared" si="13"/>
        <v>17737.568500295445</v>
      </c>
      <c r="F32">
        <v>14329.688562851674</v>
      </c>
      <c r="G32">
        <v>1356.5980075968132</v>
      </c>
      <c r="H32">
        <v>1580.4553921792196</v>
      </c>
      <c r="I32">
        <v>412.89982171866978</v>
      </c>
      <c r="J32">
        <v>57.926715949066015</v>
      </c>
      <c r="K32">
        <v>12.545847857181034</v>
      </c>
      <c r="L32">
        <f t="shared" si="14"/>
        <v>12545.847857181034</v>
      </c>
      <c r="M32">
        <v>9958.4199904944617</v>
      </c>
      <c r="N32">
        <v>572.82455174759946</v>
      </c>
      <c r="O32">
        <v>1821.8679662934194</v>
      </c>
      <c r="P32">
        <v>192.73534864555339</v>
      </c>
      <c r="Q32">
        <v>0</v>
      </c>
      <c r="R32">
        <v>2.3405010788525833</v>
      </c>
      <c r="S32">
        <f t="shared" si="15"/>
        <v>2340.5010788525833</v>
      </c>
      <c r="T32">
        <v>2122.1063251592104</v>
      </c>
      <c r="U32">
        <v>0</v>
      </c>
      <c r="V32">
        <v>23.687066561103379</v>
      </c>
      <c r="W32">
        <v>177.65299920827533</v>
      </c>
      <c r="X32">
        <v>0</v>
      </c>
      <c r="Y32">
        <v>17.054687923994432</v>
      </c>
      <c r="Z32">
        <v>0.15156665708648775</v>
      </c>
      <c r="AA32">
        <v>31.35</v>
      </c>
      <c r="AB32" s="2">
        <f t="shared" si="22"/>
        <v>1820493.1704007017</v>
      </c>
      <c r="AC32" s="2">
        <f t="shared" si="16"/>
        <v>1470725.83044322</v>
      </c>
      <c r="AD32" s="2">
        <f t="shared" si="16"/>
        <v>139234.2703436529</v>
      </c>
      <c r="AE32" s="2">
        <f t="shared" si="16"/>
        <v>162209.84559057842</v>
      </c>
      <c r="AF32" s="2">
        <f t="shared" si="16"/>
        <v>42377.922627105589</v>
      </c>
      <c r="AG32" s="2">
        <f t="shared" si="16"/>
        <v>5945.3013961445486</v>
      </c>
      <c r="AH32" s="2">
        <f t="shared" si="17"/>
        <v>1287641.5581145703</v>
      </c>
      <c r="AI32" s="2">
        <f t="shared" si="17"/>
        <v>1022081.2159442834</v>
      </c>
      <c r="AJ32" s="2">
        <f t="shared" si="17"/>
        <v>58791.777704874177</v>
      </c>
      <c r="AK32" s="2">
        <f t="shared" si="17"/>
        <v>186987.19556481158</v>
      </c>
      <c r="AL32" s="2">
        <f t="shared" si="17"/>
        <v>19781.368900601217</v>
      </c>
      <c r="AM32" s="2">
        <f t="shared" si="17"/>
        <v>0</v>
      </c>
      <c r="AN32" s="2">
        <f t="shared" si="18"/>
        <v>240217.04154634447</v>
      </c>
      <c r="AO32" s="2">
        <f t="shared" si="18"/>
        <v>217802.1227516119</v>
      </c>
      <c r="AP32" s="2">
        <f t="shared" si="18"/>
        <v>0</v>
      </c>
      <c r="AQ32" s="2">
        <f t="shared" si="18"/>
        <v>2431.1191751336873</v>
      </c>
      <c r="AR32" s="2">
        <f t="shared" si="18"/>
        <v>18233.393813502651</v>
      </c>
      <c r="AS32" s="2">
        <f t="shared" si="18"/>
        <v>0</v>
      </c>
      <c r="AT32" s="2">
        <f t="shared" si="18"/>
        <v>1750.4058060962548</v>
      </c>
      <c r="AU32">
        <v>0.40169823960061485</v>
      </c>
      <c r="AV32" s="2">
        <f t="shared" si="19"/>
        <v>590787.97702419385</v>
      </c>
      <c r="AW32">
        <v>0.46445747509233998</v>
      </c>
      <c r="AX32" s="2">
        <f t="shared" si="20"/>
        <v>64668.397650137296</v>
      </c>
      <c r="AY32">
        <v>0.41318504781317905</v>
      </c>
      <c r="AZ32" s="2">
        <f t="shared" si="3"/>
        <v>67022.682806111538</v>
      </c>
      <c r="BA32">
        <v>0.97370132270155296</v>
      </c>
      <c r="BB32" s="2">
        <f t="shared" si="4"/>
        <v>41263.43931535678</v>
      </c>
      <c r="BC32">
        <v>1</v>
      </c>
      <c r="BD32" s="2">
        <f t="shared" si="21"/>
        <v>5945.3013961445486</v>
      </c>
      <c r="BE32">
        <v>0.73025409460983071</v>
      </c>
      <c r="BF32" s="2">
        <f t="shared" si="5"/>
        <v>746378.99296710757</v>
      </c>
      <c r="BG32">
        <v>0.80378142736551872</v>
      </c>
      <c r="BH32" s="2">
        <f t="shared" si="6"/>
        <v>47255.739000980044</v>
      </c>
      <c r="BI32">
        <v>0.56694165654587503</v>
      </c>
      <c r="BJ32" s="2">
        <f t="shared" si="7"/>
        <v>106010.83040638178</v>
      </c>
      <c r="BK32">
        <v>1</v>
      </c>
      <c r="BL32" s="2">
        <f t="shared" si="8"/>
        <v>19781.368900601217</v>
      </c>
      <c r="BM32">
        <v>0</v>
      </c>
      <c r="BO32">
        <v>0.55386347942788716</v>
      </c>
      <c r="BP32" s="2">
        <f t="shared" si="9"/>
        <v>120632.64153398755</v>
      </c>
      <c r="BQ32">
        <v>0</v>
      </c>
      <c r="BR32">
        <v>0</v>
      </c>
      <c r="BS32">
        <v>0.11775982978488223</v>
      </c>
      <c r="BT32" s="2">
        <f t="shared" si="10"/>
        <v>286.28818025050629</v>
      </c>
      <c r="BU32">
        <v>0.3128746300718343</v>
      </c>
      <c r="BV32" s="2">
        <f t="shared" si="11"/>
        <v>5704.766344353714</v>
      </c>
      <c r="BW32">
        <v>0</v>
      </c>
      <c r="BX32" s="2">
        <v>0</v>
      </c>
      <c r="BY32">
        <v>2.8607413848663183E-2</v>
      </c>
      <c r="BZ32" s="2">
        <f t="shared" si="12"/>
        <v>50.074583298098439</v>
      </c>
    </row>
    <row r="33" spans="1:78" x14ac:dyDescent="0.35">
      <c r="A33">
        <v>2024</v>
      </c>
      <c r="B33">
        <v>5</v>
      </c>
      <c r="C33" s="1">
        <v>45413</v>
      </c>
      <c r="D33">
        <v>18.050582414201624</v>
      </c>
      <c r="E33">
        <f t="shared" si="13"/>
        <v>18050.582414201624</v>
      </c>
      <c r="F33">
        <v>14585.453032053838</v>
      </c>
      <c r="G33">
        <v>1380.5501102975779</v>
      </c>
      <c r="H33">
        <v>1607.0022746589191</v>
      </c>
      <c r="I33">
        <v>418.57471506406756</v>
      </c>
      <c r="J33">
        <v>59.002282127222323</v>
      </c>
      <c r="K33">
        <v>12.815597619269662</v>
      </c>
      <c r="L33">
        <f t="shared" si="14"/>
        <v>12815.597619269662</v>
      </c>
      <c r="M33">
        <v>10131.561357116052</v>
      </c>
      <c r="N33">
        <v>583.0959207329397</v>
      </c>
      <c r="O33">
        <v>1905.2834635219219</v>
      </c>
      <c r="P33">
        <v>195.65687789874681</v>
      </c>
      <c r="Q33">
        <v>0</v>
      </c>
      <c r="R33">
        <v>2.4695463330725631</v>
      </c>
      <c r="S33">
        <f t="shared" si="15"/>
        <v>2469.5463330725629</v>
      </c>
      <c r="T33">
        <v>2245.0510158595703</v>
      </c>
      <c r="U33">
        <v>0</v>
      </c>
      <c r="V33">
        <v>24.348732886441706</v>
      </c>
      <c r="W33">
        <v>182.61549664831279</v>
      </c>
      <c r="X33">
        <v>0</v>
      </c>
      <c r="Y33">
        <v>17.53108767823803</v>
      </c>
      <c r="Z33">
        <v>0.19173780402686502</v>
      </c>
      <c r="AA33">
        <v>29.8</v>
      </c>
      <c r="AB33" s="2">
        <f t="shared" si="22"/>
        <v>2227762.9842864773</v>
      </c>
      <c r="AC33" s="2">
        <f t="shared" si="16"/>
        <v>1800104.3749310882</v>
      </c>
      <c r="AD33" s="2">
        <f t="shared" si="16"/>
        <v>170384.44317751334</v>
      </c>
      <c r="AE33" s="2">
        <f t="shared" si="16"/>
        <v>198332.66877486819</v>
      </c>
      <c r="AF33" s="2">
        <f t="shared" si="16"/>
        <v>51659.566155845445</v>
      </c>
      <c r="AG33" s="2">
        <f t="shared" si="16"/>
        <v>7281.9312471623207</v>
      </c>
      <c r="AH33" s="2">
        <f t="shared" si="17"/>
        <v>1581672.7318037413</v>
      </c>
      <c r="AI33" s="2">
        <f t="shared" si="17"/>
        <v>1250414.9088647959</v>
      </c>
      <c r="AJ33" s="2">
        <f t="shared" si="17"/>
        <v>71964.409717620714</v>
      </c>
      <c r="AK33" s="2">
        <f t="shared" si="17"/>
        <v>235145.87381223886</v>
      </c>
      <c r="AL33" s="2">
        <f t="shared" si="17"/>
        <v>24147.53940908593</v>
      </c>
      <c r="AM33" s="2">
        <f t="shared" si="17"/>
        <v>0</v>
      </c>
      <c r="AN33" s="2">
        <f t="shared" si="18"/>
        <v>304785.94997970836</v>
      </c>
      <c r="AO33" s="2">
        <f t="shared" si="18"/>
        <v>277079.23413217568</v>
      </c>
      <c r="AP33" s="2">
        <f t="shared" si="18"/>
        <v>0</v>
      </c>
      <c r="AQ33" s="2">
        <f t="shared" si="18"/>
        <v>3005.0667947432457</v>
      </c>
      <c r="AR33" s="2">
        <f t="shared" si="18"/>
        <v>22538.000960574343</v>
      </c>
      <c r="AS33" s="2">
        <f t="shared" si="18"/>
        <v>0</v>
      </c>
      <c r="AT33" s="2">
        <f t="shared" si="18"/>
        <v>2163.6480922151372</v>
      </c>
      <c r="AU33">
        <v>0.44931953557622678</v>
      </c>
      <c r="AV33" s="2">
        <f t="shared" si="19"/>
        <v>808822.06173277053</v>
      </c>
      <c r="AW33">
        <v>0.49780945051488334</v>
      </c>
      <c r="AX33" s="2">
        <f t="shared" si="20"/>
        <v>84818.986034482281</v>
      </c>
      <c r="AY33">
        <v>0.46492608103373978</v>
      </c>
      <c r="AZ33" s="2">
        <f t="shared" si="3"/>
        <v>92210.030434462242</v>
      </c>
      <c r="BA33">
        <v>0.97706704623504137</v>
      </c>
      <c r="BB33" s="2">
        <f t="shared" si="4"/>
        <v>50474.859713675622</v>
      </c>
      <c r="BC33">
        <v>1</v>
      </c>
      <c r="BD33" s="2">
        <f t="shared" si="21"/>
        <v>7281.9312471623207</v>
      </c>
      <c r="BE33">
        <v>0.76552669075127555</v>
      </c>
      <c r="BF33" s="2">
        <f t="shared" si="5"/>
        <v>957225.98724932503</v>
      </c>
      <c r="BG33">
        <v>0.84199299224920965</v>
      </c>
      <c r="BH33" s="2">
        <f t="shared" si="6"/>
        <v>60593.528673587563</v>
      </c>
      <c r="BI33">
        <v>0.55102412969040337</v>
      </c>
      <c r="BJ33" s="2">
        <f t="shared" si="7"/>
        <v>129571.05046767833</v>
      </c>
      <c r="BK33">
        <v>1</v>
      </c>
      <c r="BL33" s="2">
        <f t="shared" si="8"/>
        <v>24147.53940908593</v>
      </c>
      <c r="BM33">
        <v>0</v>
      </c>
      <c r="BO33">
        <v>0.53355525889296351</v>
      </c>
      <c r="BP33" s="2">
        <f t="shared" si="9"/>
        <v>147837.08250125704</v>
      </c>
      <c r="BQ33">
        <v>0</v>
      </c>
      <c r="BR33">
        <v>0</v>
      </c>
      <c r="BS33">
        <v>0.30539210168138525</v>
      </c>
      <c r="BT33" s="2">
        <f t="shared" si="10"/>
        <v>917.72366413958378</v>
      </c>
      <c r="BU33">
        <v>0.67465564195693073</v>
      </c>
      <c r="BV33" s="2">
        <f t="shared" si="11"/>
        <v>15205.389506482205</v>
      </c>
      <c r="BW33">
        <v>0</v>
      </c>
      <c r="BX33" s="2">
        <v>0</v>
      </c>
      <c r="BY33">
        <v>0.2602883840665467</v>
      </c>
      <c r="BZ33" s="2">
        <f t="shared" si="12"/>
        <v>563.17246561134471</v>
      </c>
    </row>
    <row r="34" spans="1:78" x14ac:dyDescent="0.35">
      <c r="A34">
        <v>2024</v>
      </c>
      <c r="B34">
        <v>6</v>
      </c>
      <c r="C34" s="1">
        <v>45444</v>
      </c>
      <c r="D34">
        <v>18.38395220060216</v>
      </c>
      <c r="E34">
        <f t="shared" si="13"/>
        <v>18383.952200602158</v>
      </c>
      <c r="F34">
        <v>14857.850336706328</v>
      </c>
      <c r="G34">
        <v>1406.059862441027</v>
      </c>
      <c r="H34">
        <v>1635.2755498990414</v>
      </c>
      <c r="I34">
        <v>424.61865719683834</v>
      </c>
      <c r="J34">
        <v>60.14779435892163</v>
      </c>
      <c r="K34">
        <v>13.098463344581596</v>
      </c>
      <c r="L34">
        <f t="shared" si="14"/>
        <v>13098.463344581596</v>
      </c>
      <c r="M34">
        <v>10313.546683299464</v>
      </c>
      <c r="N34">
        <v>593.89194522795617</v>
      </c>
      <c r="O34">
        <v>1992.2970788997336</v>
      </c>
      <c r="P34">
        <v>198.727637154441</v>
      </c>
      <c r="Q34">
        <v>0</v>
      </c>
      <c r="R34">
        <v>2.6078267382901315</v>
      </c>
      <c r="S34">
        <f t="shared" si="15"/>
        <v>2607.8267382901313</v>
      </c>
      <c r="T34">
        <v>2376.7150606544433</v>
      </c>
      <c r="U34">
        <v>0</v>
      </c>
      <c r="V34">
        <v>25.066342476755757</v>
      </c>
      <c r="W34">
        <v>187.99756857566817</v>
      </c>
      <c r="X34">
        <v>0</v>
      </c>
      <c r="Y34">
        <v>18.047766583264146</v>
      </c>
      <c r="Z34">
        <v>0.22638324752784192</v>
      </c>
      <c r="AA34">
        <v>30.85</v>
      </c>
      <c r="AB34" s="2">
        <f t="shared" si="22"/>
        <v>2773269.5766134746</v>
      </c>
      <c r="AC34" s="2">
        <f t="shared" si="16"/>
        <v>2241347.4460249241</v>
      </c>
      <c r="AD34" s="2">
        <f t="shared" si="16"/>
        <v>212107.98400995106</v>
      </c>
      <c r="AE34" s="2">
        <f t="shared" si="16"/>
        <v>246685.7987025411</v>
      </c>
      <c r="AF34" s="2">
        <f t="shared" si="16"/>
        <v>64054.888242577501</v>
      </c>
      <c r="AG34" s="2">
        <f t="shared" si="16"/>
        <v>9073.4596334806211</v>
      </c>
      <c r="AH34" s="2">
        <f t="shared" si="17"/>
        <v>1975939.096095185</v>
      </c>
      <c r="AI34" s="2">
        <f t="shared" si="17"/>
        <v>1555826.7847781042</v>
      </c>
      <c r="AJ34" s="2">
        <f t="shared" si="17"/>
        <v>89590.227690133965</v>
      </c>
      <c r="AK34" s="2">
        <f t="shared" si="17"/>
        <v>300543.47488498973</v>
      </c>
      <c r="AL34" s="2">
        <f t="shared" si="17"/>
        <v>29978.608741957069</v>
      </c>
      <c r="AM34" s="2">
        <f t="shared" si="17"/>
        <v>0</v>
      </c>
      <c r="AN34" s="2">
        <f t="shared" si="18"/>
        <v>393397.81106166512</v>
      </c>
      <c r="AO34" s="2">
        <f t="shared" si="18"/>
        <v>358533.98105420021</v>
      </c>
      <c r="AP34" s="2">
        <f t="shared" si="18"/>
        <v>0</v>
      </c>
      <c r="AQ34" s="2">
        <f t="shared" si="18"/>
        <v>3781.326465017888</v>
      </c>
      <c r="AR34" s="2">
        <f t="shared" si="18"/>
        <v>28359.948487634163</v>
      </c>
      <c r="AS34" s="2">
        <f t="shared" si="18"/>
        <v>0</v>
      </c>
      <c r="AT34" s="2">
        <f t="shared" si="18"/>
        <v>2722.5550548128795</v>
      </c>
      <c r="AU34">
        <v>0.56548613316511886</v>
      </c>
      <c r="AV34" s="2">
        <f t="shared" si="19"/>
        <v>1267450.9003321494</v>
      </c>
      <c r="AW34">
        <v>0.53107514098850939</v>
      </c>
      <c r="AX34" s="2">
        <f t="shared" si="20"/>
        <v>112645.27751287326</v>
      </c>
      <c r="AY34">
        <v>0.56607762256508409</v>
      </c>
      <c r="AZ34" s="2">
        <f t="shared" si="3"/>
        <v>139643.31045010337</v>
      </c>
      <c r="BA34">
        <v>0.98242334745620319</v>
      </c>
      <c r="BB34" s="2">
        <f t="shared" si="4"/>
        <v>62929.017728205981</v>
      </c>
      <c r="BC34">
        <v>1</v>
      </c>
      <c r="BD34" s="2">
        <f t="shared" si="21"/>
        <v>9073.4596334806211</v>
      </c>
      <c r="BE34">
        <v>0.80697840938793775</v>
      </c>
      <c r="BF34" s="2">
        <f t="shared" si="5"/>
        <v>1255518.6240633838</v>
      </c>
      <c r="BG34">
        <v>0.87723974461598997</v>
      </c>
      <c r="BH34" s="2">
        <f t="shared" si="6"/>
        <v>78592.108458981515</v>
      </c>
      <c r="BI34">
        <v>0.63316446140999671</v>
      </c>
      <c r="BJ34" s="2">
        <f t="shared" si="7"/>
        <v>190293.44740584338</v>
      </c>
      <c r="BK34">
        <v>0.99883139438126278</v>
      </c>
      <c r="BL34" s="2">
        <f t="shared" si="8"/>
        <v>29943.575571339294</v>
      </c>
      <c r="BM34">
        <v>0</v>
      </c>
      <c r="BO34">
        <v>0.67028879981482403</v>
      </c>
      <c r="BP34" s="2">
        <f t="shared" si="9"/>
        <v>240321.31185365072</v>
      </c>
      <c r="BQ34">
        <v>0</v>
      </c>
      <c r="BR34">
        <v>0</v>
      </c>
      <c r="BS34">
        <v>0.28647217140079106</v>
      </c>
      <c r="BT34" s="2">
        <f t="shared" si="10"/>
        <v>1083.2448032089519</v>
      </c>
      <c r="BU34">
        <v>0.7019613566124554</v>
      </c>
      <c r="BV34" s="2">
        <f t="shared" si="11"/>
        <v>19907.58791383903</v>
      </c>
      <c r="BW34">
        <v>0</v>
      </c>
      <c r="BX34" s="2">
        <v>0</v>
      </c>
      <c r="BY34">
        <v>0.20148652717043852</v>
      </c>
      <c r="BZ34" s="2">
        <f t="shared" si="12"/>
        <v>548.55816302457004</v>
      </c>
    </row>
    <row r="35" spans="1:78" x14ac:dyDescent="0.35">
      <c r="A35">
        <v>2024</v>
      </c>
      <c r="B35">
        <v>7</v>
      </c>
      <c r="C35" s="1">
        <v>45474</v>
      </c>
      <c r="D35">
        <v>18.687301787050686</v>
      </c>
      <c r="E35">
        <f t="shared" si="13"/>
        <v>18687.301787050685</v>
      </c>
      <c r="F35">
        <v>15105.718059238174</v>
      </c>
      <c r="G35">
        <v>1429.2724422211943</v>
      </c>
      <c r="H35">
        <v>1661.0027954429188</v>
      </c>
      <c r="I35">
        <v>430.11833779564364</v>
      </c>
      <c r="J35">
        <v>61.190152352756783</v>
      </c>
      <c r="K35">
        <v>13.359567086488433</v>
      </c>
      <c r="L35">
        <f t="shared" si="14"/>
        <v>13359.567086488432</v>
      </c>
      <c r="M35">
        <v>10477.139039685715</v>
      </c>
      <c r="N35">
        <v>603.5968325602646</v>
      </c>
      <c r="O35">
        <v>2077.3431746255205</v>
      </c>
      <c r="P35">
        <v>201.4880396169319</v>
      </c>
      <c r="Q35">
        <v>0</v>
      </c>
      <c r="R35">
        <v>2.7443914440412294</v>
      </c>
      <c r="S35">
        <f t="shared" si="15"/>
        <v>2744.3914440412295</v>
      </c>
      <c r="T35">
        <v>2507.1565332039122</v>
      </c>
      <c r="U35">
        <v>0</v>
      </c>
      <c r="V35">
        <v>25.73046755285436</v>
      </c>
      <c r="W35">
        <v>192.97850664640771</v>
      </c>
      <c r="X35">
        <v>0</v>
      </c>
      <c r="Y35">
        <v>18.525936638055143</v>
      </c>
      <c r="Z35">
        <v>0.24790411594272338</v>
      </c>
      <c r="AA35">
        <v>31.15</v>
      </c>
      <c r="AB35" s="2">
        <f t="shared" si="22"/>
        <v>3117038.3009873629</v>
      </c>
      <c r="AC35" s="2">
        <f t="shared" si="16"/>
        <v>2519630.8322686465</v>
      </c>
      <c r="AD35" s="2">
        <f t="shared" si="16"/>
        <v>238402.36518448894</v>
      </c>
      <c r="AE35" s="2">
        <f t="shared" si="16"/>
        <v>277054.94300040294</v>
      </c>
      <c r="AF35" s="2">
        <f t="shared" si="16"/>
        <v>71743.655030769223</v>
      </c>
      <c r="AG35" s="2">
        <f t="shared" si="16"/>
        <v>10206.50550305567</v>
      </c>
      <c r="AH35" s="2">
        <f t="shared" si="17"/>
        <v>2228373.1898657787</v>
      </c>
      <c r="AI35" s="2">
        <f t="shared" si="17"/>
        <v>1747584.7526634561</v>
      </c>
      <c r="AJ35" s="2">
        <f t="shared" si="17"/>
        <v>100679.83419354504</v>
      </c>
      <c r="AK35" s="2">
        <f t="shared" si="17"/>
        <v>346500.43721610849</v>
      </c>
      <c r="AL35" s="2">
        <f t="shared" si="17"/>
        <v>33608.165792668828</v>
      </c>
      <c r="AM35" s="2">
        <f t="shared" si="17"/>
        <v>0</v>
      </c>
      <c r="AN35" s="2">
        <f t="shared" si="18"/>
        <v>457763.95872764569</v>
      </c>
      <c r="AO35" s="2">
        <f t="shared" si="18"/>
        <v>418193.22177279787</v>
      </c>
      <c r="AP35" s="2">
        <f t="shared" si="18"/>
        <v>0</v>
      </c>
      <c r="AQ35" s="2">
        <f t="shared" si="18"/>
        <v>4291.8369799184156</v>
      </c>
      <c r="AR35" s="2">
        <f t="shared" si="18"/>
        <v>32188.777349388118</v>
      </c>
      <c r="AS35" s="2">
        <f t="shared" si="18"/>
        <v>0</v>
      </c>
      <c r="AT35" s="2">
        <f t="shared" si="18"/>
        <v>3090.1226255412598</v>
      </c>
      <c r="AU35">
        <v>0.68233821873361633</v>
      </c>
      <c r="AV35" s="2">
        <f t="shared" si="19"/>
        <v>1719240.4139564876</v>
      </c>
      <c r="AW35">
        <v>0.63690747168903583</v>
      </c>
      <c r="AX35" s="2">
        <f t="shared" si="20"/>
        <v>151840.24765433907</v>
      </c>
      <c r="AY35">
        <v>0.64160325612426372</v>
      </c>
      <c r="AZ35" s="2">
        <f t="shared" si="3"/>
        <v>177759.35355438082</v>
      </c>
      <c r="BA35">
        <v>0.98731627896301988</v>
      </c>
      <c r="BB35" s="2">
        <f t="shared" si="4"/>
        <v>70833.678524185612</v>
      </c>
      <c r="BC35">
        <v>1</v>
      </c>
      <c r="BD35" s="2">
        <f t="shared" si="21"/>
        <v>10206.50550305567</v>
      </c>
      <c r="BE35">
        <v>0.83582537969577175</v>
      </c>
      <c r="BF35" s="2">
        <f t="shared" si="5"/>
        <v>1460675.6894454747</v>
      </c>
      <c r="BG35">
        <v>0.89005536759886783</v>
      </c>
      <c r="BH35" s="2">
        <f t="shared" si="6"/>
        <v>89610.6268329288</v>
      </c>
      <c r="BI35">
        <v>0.67130669657684172</v>
      </c>
      <c r="BJ35" s="2">
        <f t="shared" si="7"/>
        <v>232608.06386997714</v>
      </c>
      <c r="BK35">
        <v>1</v>
      </c>
      <c r="BL35" s="2">
        <f t="shared" si="8"/>
        <v>33608.165792668828</v>
      </c>
      <c r="BM35">
        <v>0</v>
      </c>
      <c r="BO35">
        <v>0.72478178035635388</v>
      </c>
      <c r="BP35" s="2">
        <f t="shared" si="9"/>
        <v>303098.82780944795</v>
      </c>
      <c r="BQ35">
        <v>0</v>
      </c>
      <c r="BR35">
        <v>0</v>
      </c>
      <c r="BS35">
        <v>0.4957676653010501</v>
      </c>
      <c r="BT35" s="2">
        <f t="shared" si="10"/>
        <v>2127.7539993868627</v>
      </c>
      <c r="BU35">
        <v>0.73072767579671039</v>
      </c>
      <c r="BV35" s="2">
        <f t="shared" si="11"/>
        <v>23521.230459256174</v>
      </c>
      <c r="BW35">
        <v>0</v>
      </c>
      <c r="BX35" s="2">
        <v>0</v>
      </c>
      <c r="BY35">
        <v>0.22904260034391674</v>
      </c>
      <c r="BZ35" s="2">
        <f t="shared" si="12"/>
        <v>707.76972153554141</v>
      </c>
    </row>
    <row r="36" spans="1:78" x14ac:dyDescent="0.35">
      <c r="A36">
        <v>2024</v>
      </c>
      <c r="B36">
        <v>8</v>
      </c>
      <c r="C36" s="1">
        <v>45505</v>
      </c>
      <c r="D36">
        <v>19.06275675067193</v>
      </c>
      <c r="E36">
        <f t="shared" si="13"/>
        <v>19062.756750671932</v>
      </c>
      <c r="F36">
        <v>15412.503269778963</v>
      </c>
      <c r="G36">
        <v>1458.0025895042425</v>
      </c>
      <c r="H36">
        <v>1692.845337748116</v>
      </c>
      <c r="I36">
        <v>436.92527761490476</v>
      </c>
      <c r="J36">
        <v>62.480276025703013</v>
      </c>
      <c r="K36">
        <v>13.669188070086891</v>
      </c>
      <c r="L36">
        <f t="shared" si="14"/>
        <v>13669.188070086891</v>
      </c>
      <c r="M36">
        <v>10677.007798609089</v>
      </c>
      <c r="N36">
        <v>615.45376664598643</v>
      </c>
      <c r="O36">
        <v>2171.8659469231088</v>
      </c>
      <c r="P36">
        <v>204.86055790870617</v>
      </c>
      <c r="Q36">
        <v>0</v>
      </c>
      <c r="R36">
        <v>2.9029610784899167</v>
      </c>
      <c r="S36">
        <f t="shared" si="15"/>
        <v>2902.9610784899169</v>
      </c>
      <c r="T36">
        <v>2658.0126637236713</v>
      </c>
      <c r="U36">
        <v>0</v>
      </c>
      <c r="V36">
        <v>26.567073185059197</v>
      </c>
      <c r="W36">
        <v>199.25304888794398</v>
      </c>
      <c r="X36">
        <v>0</v>
      </c>
      <c r="Y36">
        <v>19.128292693242624</v>
      </c>
      <c r="Z36">
        <v>0.24162649597896729</v>
      </c>
      <c r="AA36">
        <v>29.8</v>
      </c>
      <c r="AB36" s="2">
        <f t="shared" si="22"/>
        <v>2964833.2821050291</v>
      </c>
      <c r="AC36" s="2">
        <f t="shared" si="16"/>
        <v>2397108.8364846581</v>
      </c>
      <c r="AD36" s="2">
        <f t="shared" si="16"/>
        <v>226763.35114044431</v>
      </c>
      <c r="AE36" s="2">
        <f t="shared" si="16"/>
        <v>263288.47734129702</v>
      </c>
      <c r="AF36" s="2">
        <f t="shared" si="16"/>
        <v>67955.050877937058</v>
      </c>
      <c r="AG36" s="2">
        <f t="shared" si="16"/>
        <v>9717.5662606922615</v>
      </c>
      <c r="AH36" s="2">
        <f t="shared" si="17"/>
        <v>2125970.7743014726</v>
      </c>
      <c r="AI36" s="2">
        <f t="shared" si="17"/>
        <v>1660596.5490009922</v>
      </c>
      <c r="AJ36" s="2">
        <f t="shared" si="17"/>
        <v>95721.612294329068</v>
      </c>
      <c r="AK36" s="2">
        <f t="shared" si="17"/>
        <v>337790.62115353363</v>
      </c>
      <c r="AL36" s="2">
        <f t="shared" si="17"/>
        <v>31861.991852617415</v>
      </c>
      <c r="AM36" s="2">
        <f t="shared" si="17"/>
        <v>0</v>
      </c>
      <c r="AN36" s="2">
        <f t="shared" si="18"/>
        <v>451497.95146281976</v>
      </c>
      <c r="AO36" s="2">
        <f t="shared" si="18"/>
        <v>413401.08950332203</v>
      </c>
      <c r="AP36" s="2">
        <f t="shared" si="18"/>
        <v>0</v>
      </c>
      <c r="AQ36" s="2">
        <f t="shared" si="18"/>
        <v>4131.9806897502986</v>
      </c>
      <c r="AR36" s="2">
        <f t="shared" si="18"/>
        <v>30989.855173127235</v>
      </c>
      <c r="AS36" s="2">
        <f t="shared" si="18"/>
        <v>0</v>
      </c>
      <c r="AT36" s="2">
        <f t="shared" si="18"/>
        <v>2975.0260966202154</v>
      </c>
      <c r="AU36">
        <v>0.69152075451490491</v>
      </c>
      <c r="AV36" s="2">
        <f t="shared" si="19"/>
        <v>1657650.5112602166</v>
      </c>
      <c r="AW36">
        <v>0.65812187388405041</v>
      </c>
      <c r="AX36" s="2">
        <f t="shared" si="20"/>
        <v>149237.92158077614</v>
      </c>
      <c r="AY36">
        <v>0.66748566659941377</v>
      </c>
      <c r="AZ36" s="2">
        <f t="shared" si="3"/>
        <v>175741.2848061003</v>
      </c>
      <c r="BA36">
        <v>0.98361406008404373</v>
      </c>
      <c r="BB36" s="2">
        <f t="shared" si="4"/>
        <v>66841.543497265433</v>
      </c>
      <c r="BC36">
        <v>1</v>
      </c>
      <c r="BD36" s="2">
        <f t="shared" si="21"/>
        <v>9717.5662606922615</v>
      </c>
      <c r="BE36">
        <v>0.84040352570151888</v>
      </c>
      <c r="BF36" s="2">
        <f t="shared" si="5"/>
        <v>1395571.194548209</v>
      </c>
      <c r="BG36">
        <v>0.89834960737883729</v>
      </c>
      <c r="BH36" s="2">
        <f t="shared" si="6"/>
        <v>85991.4728222798</v>
      </c>
      <c r="BI36">
        <v>0.71915715523877943</v>
      </c>
      <c r="BJ36" s="2">
        <f t="shared" si="7"/>
        <v>242924.54217511552</v>
      </c>
      <c r="BK36">
        <v>1</v>
      </c>
      <c r="BL36" s="2">
        <f t="shared" si="8"/>
        <v>31861.991852617415</v>
      </c>
      <c r="BM36">
        <v>0</v>
      </c>
      <c r="BO36">
        <v>0.73771891616680629</v>
      </c>
      <c r="BP36" s="2">
        <f t="shared" si="9"/>
        <v>304973.80369056761</v>
      </c>
      <c r="BQ36">
        <v>0</v>
      </c>
      <c r="BR36">
        <v>0</v>
      </c>
      <c r="BS36">
        <v>0.44636731136190372</v>
      </c>
      <c r="BT36" s="2">
        <f t="shared" si="10"/>
        <v>1844.3811110831452</v>
      </c>
      <c r="BU36">
        <v>0.62370625151247328</v>
      </c>
      <c r="BV36" s="2">
        <f t="shared" si="11"/>
        <v>19328.566404945617</v>
      </c>
      <c r="BW36">
        <v>0</v>
      </c>
      <c r="BX36" s="2">
        <v>0</v>
      </c>
      <c r="BY36">
        <v>0.25881647877988095</v>
      </c>
      <c r="BZ36" s="2">
        <f t="shared" si="12"/>
        <v>769.98577860549801</v>
      </c>
    </row>
    <row r="37" spans="1:78" x14ac:dyDescent="0.35">
      <c r="A37">
        <v>2024</v>
      </c>
      <c r="B37">
        <v>9</v>
      </c>
      <c r="C37" s="1">
        <v>45536</v>
      </c>
      <c r="D37">
        <v>19.463512769535324</v>
      </c>
      <c r="E37">
        <f t="shared" si="13"/>
        <v>19463.512769535326</v>
      </c>
      <c r="F37">
        <v>15739.962037234554</v>
      </c>
      <c r="G37">
        <v>1488.6687960059853</v>
      </c>
      <c r="H37">
        <v>1726.8336764869093</v>
      </c>
      <c r="I37">
        <v>444.19092161198807</v>
      </c>
      <c r="J37">
        <v>63.85733819588895</v>
      </c>
      <c r="K37">
        <v>13.994534446918122</v>
      </c>
      <c r="L37">
        <f t="shared" si="14"/>
        <v>13994.534446918122</v>
      </c>
      <c r="M37">
        <v>10887.414647489772</v>
      </c>
      <c r="N37">
        <v>627.93585815343965</v>
      </c>
      <c r="O37">
        <v>2270.7730488847828</v>
      </c>
      <c r="P37">
        <v>208.41089239012823</v>
      </c>
      <c r="Q37">
        <v>0</v>
      </c>
      <c r="R37">
        <v>3.0740809757135685</v>
      </c>
      <c r="S37">
        <f t="shared" si="15"/>
        <v>3074.0809757135685</v>
      </c>
      <c r="T37">
        <v>2820.741381258561</v>
      </c>
      <c r="U37">
        <v>0</v>
      </c>
      <c r="V37">
        <v>27.47717944197478</v>
      </c>
      <c r="W37">
        <v>206.07884581481085</v>
      </c>
      <c r="X37">
        <v>0</v>
      </c>
      <c r="Y37">
        <v>19.783569198221844</v>
      </c>
      <c r="Z37">
        <v>0.21977858329354982</v>
      </c>
      <c r="AA37">
        <v>31.7</v>
      </c>
      <c r="AB37" s="2">
        <f t="shared" si="22"/>
        <v>2929001.5890335338</v>
      </c>
      <c r="AC37" s="2">
        <f t="shared" si="16"/>
        <v>2368656.386145663</v>
      </c>
      <c r="AD37" s="2">
        <f t="shared" si="16"/>
        <v>224024.99079565005</v>
      </c>
      <c r="AE37" s="2">
        <f t="shared" si="16"/>
        <v>259865.65951977074</v>
      </c>
      <c r="AF37" s="2">
        <f t="shared" si="16"/>
        <v>66844.866630251359</v>
      </c>
      <c r="AG37" s="2">
        <f t="shared" si="16"/>
        <v>9609.6859421988029</v>
      </c>
      <c r="AH37" s="2">
        <f t="shared" si="17"/>
        <v>2105992.5881912787</v>
      </c>
      <c r="AI37" s="2">
        <f t="shared" si="17"/>
        <v>1638412.098605253</v>
      </c>
      <c r="AJ37" s="2">
        <f t="shared" si="17"/>
        <v>94496.052594439796</v>
      </c>
      <c r="AK37" s="2">
        <f t="shared" si="17"/>
        <v>341721.35047114827</v>
      </c>
      <c r="AL37" s="2">
        <f t="shared" si="17"/>
        <v>31363.086520437799</v>
      </c>
      <c r="AM37" s="2">
        <f t="shared" si="17"/>
        <v>0</v>
      </c>
      <c r="AN37" s="2">
        <f t="shared" si="18"/>
        <v>462608.58300851111</v>
      </c>
      <c r="AO37" s="2">
        <f t="shared" si="18"/>
        <v>424484.32026569976</v>
      </c>
      <c r="AP37" s="2">
        <f t="shared" si="18"/>
        <v>0</v>
      </c>
      <c r="AQ37" s="2">
        <f t="shared" si="18"/>
        <v>4134.9525751422252</v>
      </c>
      <c r="AR37" s="2">
        <f t="shared" si="18"/>
        <v>31012.144313566689</v>
      </c>
      <c r="AS37" s="2">
        <f t="shared" si="18"/>
        <v>0</v>
      </c>
      <c r="AT37" s="2">
        <f t="shared" si="18"/>
        <v>2977.1658541024026</v>
      </c>
      <c r="AU37">
        <v>0.64202294957421802</v>
      </c>
      <c r="AV37" s="2">
        <f t="shared" si="19"/>
        <v>1520731.7595610465</v>
      </c>
      <c r="AW37">
        <v>0.65553222797378974</v>
      </c>
      <c r="AX37" s="2">
        <f t="shared" si="20"/>
        <v>146855.60133808022</v>
      </c>
      <c r="AY37">
        <v>0.59751806115501827</v>
      </c>
      <c r="AZ37" s="2">
        <f t="shared" si="3"/>
        <v>155274.42503702352</v>
      </c>
      <c r="BA37">
        <v>0.99344289071005609</v>
      </c>
      <c r="BB37" s="2">
        <f t="shared" si="4"/>
        <v>66406.557534285079</v>
      </c>
      <c r="BC37">
        <v>1</v>
      </c>
      <c r="BD37" s="2">
        <f t="shared" si="21"/>
        <v>9609.6859421988029</v>
      </c>
      <c r="BE37">
        <v>0.82736401990748154</v>
      </c>
      <c r="BF37" s="2">
        <f t="shared" si="5"/>
        <v>1355563.2201670951</v>
      </c>
      <c r="BG37">
        <v>0.88296695483626719</v>
      </c>
      <c r="BH37" s="2">
        <f t="shared" si="6"/>
        <v>83436.891803360253</v>
      </c>
      <c r="BI37">
        <v>0.69079237442318142</v>
      </c>
      <c r="BJ37" s="2">
        <f t="shared" si="7"/>
        <v>236058.50308306067</v>
      </c>
      <c r="BK37">
        <v>1</v>
      </c>
      <c r="BL37" s="2">
        <f t="shared" si="8"/>
        <v>31363.086520437799</v>
      </c>
      <c r="BM37">
        <v>0</v>
      </c>
      <c r="BO37">
        <v>0.72557793650340563</v>
      </c>
      <c r="BP37" s="2">
        <f t="shared" si="9"/>
        <v>307996.45717643719</v>
      </c>
      <c r="BQ37">
        <v>0</v>
      </c>
      <c r="BR37">
        <v>0</v>
      </c>
      <c r="BS37">
        <v>0.53332606700095375</v>
      </c>
      <c r="BT37" s="2">
        <f t="shared" si="10"/>
        <v>2205.2779941360686</v>
      </c>
      <c r="BU37">
        <v>0.56718398050688656</v>
      </c>
      <c r="BV37" s="2">
        <f t="shared" si="11"/>
        <v>17589.591455822763</v>
      </c>
      <c r="BW37">
        <v>0</v>
      </c>
      <c r="BX37" s="2">
        <v>0</v>
      </c>
      <c r="BY37">
        <v>0.15132959032148863</v>
      </c>
      <c r="BZ37" s="2">
        <f t="shared" si="12"/>
        <v>450.53328902044137</v>
      </c>
    </row>
    <row r="38" spans="1:78" x14ac:dyDescent="0.35">
      <c r="A38">
        <v>2024</v>
      </c>
      <c r="B38">
        <v>10</v>
      </c>
      <c r="C38" s="1">
        <v>45566</v>
      </c>
      <c r="D38">
        <v>19.891569173447774</v>
      </c>
      <c r="E38">
        <f t="shared" si="13"/>
        <v>19891.569173447773</v>
      </c>
      <c r="F38">
        <v>16089.728019100994</v>
      </c>
      <c r="G38">
        <v>1521.424052218985</v>
      </c>
      <c r="H38">
        <v>1763.1373759216644</v>
      </c>
      <c r="I38">
        <v>451.95151732386347</v>
      </c>
      <c r="J38">
        <v>65.328208882261777</v>
      </c>
      <c r="K38">
        <v>14.33661124537762</v>
      </c>
      <c r="L38">
        <f t="shared" si="14"/>
        <v>14336.61124537762</v>
      </c>
      <c r="M38">
        <v>11109.006278674518</v>
      </c>
      <c r="N38">
        <v>641.08147120001092</v>
      </c>
      <c r="O38">
        <v>2374.3735403724941</v>
      </c>
      <c r="P38">
        <v>212.14995513059964</v>
      </c>
      <c r="Q38">
        <v>0</v>
      </c>
      <c r="R38">
        <v>3.2591821860230019</v>
      </c>
      <c r="S38">
        <f t="shared" si="15"/>
        <v>3259.182186023002</v>
      </c>
      <c r="T38">
        <v>2996.7048722859918</v>
      </c>
      <c r="U38">
        <v>0</v>
      </c>
      <c r="V38">
        <v>28.468255286009807</v>
      </c>
      <c r="W38">
        <v>213.51191464507355</v>
      </c>
      <c r="X38">
        <v>0</v>
      </c>
      <c r="Y38">
        <v>20.497143805927063</v>
      </c>
      <c r="Z38">
        <v>0.18573867297188557</v>
      </c>
      <c r="AA38">
        <v>29.05</v>
      </c>
      <c r="AB38" s="2">
        <f t="shared" si="22"/>
        <v>2318308.7299836897</v>
      </c>
      <c r="AC38" s="2">
        <f t="shared" si="16"/>
        <v>1875214.3988487408</v>
      </c>
      <c r="AD38" s="2">
        <f t="shared" si="16"/>
        <v>177317.86926969129</v>
      </c>
      <c r="AE38" s="2">
        <f t="shared" si="16"/>
        <v>205488.9051295117</v>
      </c>
      <c r="AF38" s="2">
        <f t="shared" si="16"/>
        <v>52673.730212289745</v>
      </c>
      <c r="AG38" s="2">
        <f t="shared" si="16"/>
        <v>7613.826523455451</v>
      </c>
      <c r="AH38" s="2">
        <f t="shared" si="17"/>
        <v>1670893.3678750298</v>
      </c>
      <c r="AI38" s="2">
        <f t="shared" si="17"/>
        <v>1294724.7154172522</v>
      </c>
      <c r="AJ38" s="2">
        <f t="shared" si="17"/>
        <v>74716.316161605646</v>
      </c>
      <c r="AK38" s="2">
        <f t="shared" si="17"/>
        <v>276726.83129672584</v>
      </c>
      <c r="AL38" s="2">
        <f t="shared" si="17"/>
        <v>24725.504999446417</v>
      </c>
      <c r="AM38" s="2">
        <f t="shared" si="17"/>
        <v>0</v>
      </c>
      <c r="AN38" s="2">
        <f t="shared" si="18"/>
        <v>379848.8921904806</v>
      </c>
      <c r="AO38" s="2">
        <f t="shared" si="18"/>
        <v>349257.86930268153</v>
      </c>
      <c r="AP38" s="2">
        <f t="shared" si="18"/>
        <v>0</v>
      </c>
      <c r="AQ38" s="2">
        <f t="shared" si="18"/>
        <v>3317.8983609326528</v>
      </c>
      <c r="AR38" s="2">
        <f t="shared" si="18"/>
        <v>24884.237706994896</v>
      </c>
      <c r="AS38" s="2">
        <f t="shared" si="18"/>
        <v>0</v>
      </c>
      <c r="AT38" s="2">
        <f t="shared" si="18"/>
        <v>2388.8868198715104</v>
      </c>
      <c r="AU38">
        <v>0.54835728112218129</v>
      </c>
      <c r="AV38" s="2">
        <f t="shared" si="19"/>
        <v>1028287.4692738611</v>
      </c>
      <c r="AW38">
        <v>0.61898698377487582</v>
      </c>
      <c r="AX38" s="2">
        <f t="shared" si="20"/>
        <v>109757.45306863396</v>
      </c>
      <c r="AY38">
        <v>0.50770164142252905</v>
      </c>
      <c r="AZ38" s="2">
        <f t="shared" si="3"/>
        <v>104327.05442837144</v>
      </c>
      <c r="BA38">
        <v>0.97774122079044257</v>
      </c>
      <c r="BB38" s="2">
        <f t="shared" si="4"/>
        <v>51501.277281350594</v>
      </c>
      <c r="BC38">
        <v>1</v>
      </c>
      <c r="BD38" s="2">
        <f t="shared" si="21"/>
        <v>7613.826523455451</v>
      </c>
      <c r="BE38">
        <v>0.78200518365858773</v>
      </c>
      <c r="BF38" s="2">
        <f t="shared" si="5"/>
        <v>1012481.438867181</v>
      </c>
      <c r="BG38">
        <v>0.84671136970221528</v>
      </c>
      <c r="BH38" s="2">
        <f t="shared" si="6"/>
        <v>63263.154396296879</v>
      </c>
      <c r="BI38">
        <v>0.65906409747168404</v>
      </c>
      <c r="BJ38" s="2">
        <f t="shared" si="7"/>
        <v>182380.71931477558</v>
      </c>
      <c r="BK38">
        <v>1</v>
      </c>
      <c r="BL38" s="2">
        <f t="shared" si="8"/>
        <v>24725.504999446417</v>
      </c>
      <c r="BM38">
        <v>0</v>
      </c>
      <c r="BO38">
        <v>0.71264305077607726</v>
      </c>
      <c r="BP38" s="2">
        <f t="shared" si="9"/>
        <v>248896.19348741544</v>
      </c>
      <c r="BQ38">
        <v>0</v>
      </c>
      <c r="BR38">
        <v>0</v>
      </c>
      <c r="BS38">
        <v>0.48367051893357654</v>
      </c>
      <c r="BT38" s="2">
        <f t="shared" si="10"/>
        <v>1604.7696220011592</v>
      </c>
      <c r="BU38">
        <v>0.6144759086658742</v>
      </c>
      <c r="BV38" s="2">
        <f t="shared" si="11"/>
        <v>15290.764576463298</v>
      </c>
      <c r="BW38">
        <v>0</v>
      </c>
      <c r="BX38" s="2">
        <v>0</v>
      </c>
      <c r="BY38">
        <v>0.12580156545517265</v>
      </c>
      <c r="BZ38" s="2">
        <f t="shared" si="12"/>
        <v>300.52570163506505</v>
      </c>
    </row>
    <row r="39" spans="1:78" x14ac:dyDescent="0.35">
      <c r="A39">
        <v>2024</v>
      </c>
      <c r="B39">
        <v>11</v>
      </c>
      <c r="C39" s="1">
        <v>45597</v>
      </c>
      <c r="D39">
        <v>20.349359806491687</v>
      </c>
      <c r="E39">
        <f t="shared" si="13"/>
        <v>20349.359806491688</v>
      </c>
      <c r="F39">
        <v>16463.789915599609</v>
      </c>
      <c r="G39">
        <v>1556.45459805409</v>
      </c>
      <c r="H39">
        <v>1801.962851709832</v>
      </c>
      <c r="I39">
        <v>460.25118996341592</v>
      </c>
      <c r="J39">
        <v>66.901251164741225</v>
      </c>
      <c r="K39">
        <v>14.696728976424984</v>
      </c>
      <c r="L39">
        <f t="shared" si="14"/>
        <v>14696.728976424984</v>
      </c>
      <c r="M39">
        <v>11342.65299275279</v>
      </c>
      <c r="N39">
        <v>654.94223514878615</v>
      </c>
      <c r="O39">
        <v>2483.0413172335193</v>
      </c>
      <c r="P39">
        <v>216.09243128988783</v>
      </c>
      <c r="Q39">
        <v>0</v>
      </c>
      <c r="R39">
        <v>3.4599247945936478</v>
      </c>
      <c r="S39">
        <f t="shared" si="15"/>
        <v>3459.9247945936477</v>
      </c>
      <c r="T39">
        <v>3187.4824271541024</v>
      </c>
      <c r="U39">
        <v>0</v>
      </c>
      <c r="V39">
        <v>29.549063713616587</v>
      </c>
      <c r="W39">
        <v>221.6179778521244</v>
      </c>
      <c r="X39">
        <v>0</v>
      </c>
      <c r="Y39">
        <v>21.275325873803943</v>
      </c>
      <c r="Z39">
        <v>0.13843813883324207</v>
      </c>
      <c r="AA39">
        <v>29.9</v>
      </c>
      <c r="AB39" s="2">
        <f t="shared" si="22"/>
        <v>1819413.6233462258</v>
      </c>
      <c r="AC39" s="2">
        <f t="shared" si="16"/>
        <v>1472009.1417714437</v>
      </c>
      <c r="AD39" s="2">
        <f t="shared" si="16"/>
        <v>139160.87418711308</v>
      </c>
      <c r="AE39" s="2">
        <f t="shared" si="16"/>
        <v>161111.49403917845</v>
      </c>
      <c r="AF39" s="2">
        <f t="shared" si="16"/>
        <v>41150.546903869385</v>
      </c>
      <c r="AG39" s="2">
        <f t="shared" si="16"/>
        <v>5981.5664446213814</v>
      </c>
      <c r="AH39" s="2">
        <f t="shared" si="17"/>
        <v>1314018.1889065942</v>
      </c>
      <c r="AI39" s="2">
        <f t="shared" si="17"/>
        <v>1014133.9863340479</v>
      </c>
      <c r="AJ39" s="2">
        <f t="shared" si="17"/>
        <v>58557.656676471503</v>
      </c>
      <c r="AK39" s="2">
        <f t="shared" si="17"/>
        <v>222005.96199911062</v>
      </c>
      <c r="AL39" s="2">
        <f t="shared" si="17"/>
        <v>19320.583896964021</v>
      </c>
      <c r="AM39" s="2">
        <f t="shared" si="17"/>
        <v>0</v>
      </c>
      <c r="AN39" s="2">
        <f t="shared" si="18"/>
        <v>309348.027009129</v>
      </c>
      <c r="AO39" s="2">
        <f t="shared" si="18"/>
        <v>284989.25800559123</v>
      </c>
      <c r="AP39" s="2">
        <f t="shared" si="18"/>
        <v>0</v>
      </c>
      <c r="AQ39" s="2">
        <f t="shared" si="18"/>
        <v>2641.948915785003</v>
      </c>
      <c r="AR39" s="2">
        <f t="shared" si="18"/>
        <v>19814.616868387522</v>
      </c>
      <c r="AS39" s="2">
        <f t="shared" si="18"/>
        <v>0</v>
      </c>
      <c r="AT39" s="2">
        <f t="shared" si="18"/>
        <v>1902.2032193652026</v>
      </c>
      <c r="AU39">
        <v>0.52193927948215768</v>
      </c>
      <c r="AV39" s="2">
        <f t="shared" si="19"/>
        <v>768299.39084733662</v>
      </c>
      <c r="AW39">
        <v>0.5918763862301778</v>
      </c>
      <c r="AX39" s="2">
        <f t="shared" si="20"/>
        <v>82366.035318500915</v>
      </c>
      <c r="AY39">
        <v>0.41080966046835338</v>
      </c>
      <c r="AZ39" s="2">
        <f t="shared" si="3"/>
        <v>66186.158163784043</v>
      </c>
      <c r="BA39">
        <v>0.99266225510436923</v>
      </c>
      <c r="BB39" s="2">
        <f t="shared" si="4"/>
        <v>40848.594688373101</v>
      </c>
      <c r="BC39">
        <v>1</v>
      </c>
      <c r="BD39" s="2">
        <f t="shared" si="21"/>
        <v>5981.5664446213814</v>
      </c>
      <c r="BE39">
        <v>0.76689909008824431</v>
      </c>
      <c r="BF39" s="2">
        <f t="shared" si="5"/>
        <v>777738.43134714535</v>
      </c>
      <c r="BG39">
        <v>0.78105902453759068</v>
      </c>
      <c r="BH39" s="2">
        <f t="shared" si="6"/>
        <v>45736.986202931963</v>
      </c>
      <c r="BI39">
        <v>0.62898984018300474</v>
      </c>
      <c r="BJ39" s="2">
        <f t="shared" si="7"/>
        <v>139639.49455749482</v>
      </c>
      <c r="BK39">
        <v>1</v>
      </c>
      <c r="BL39" s="2">
        <f t="shared" si="8"/>
        <v>19320.583896964021</v>
      </c>
      <c r="BM39">
        <v>0</v>
      </c>
      <c r="BO39">
        <v>0.63582369382454351</v>
      </c>
      <c r="BP39" s="2">
        <f t="shared" si="9"/>
        <v>181202.92272543086</v>
      </c>
      <c r="BQ39">
        <v>0</v>
      </c>
      <c r="BR39">
        <v>0</v>
      </c>
      <c r="BS39">
        <v>0.44841388521946168</v>
      </c>
      <c r="BT39" s="2">
        <f t="shared" si="10"/>
        <v>1184.6865778784975</v>
      </c>
      <c r="BU39">
        <v>0.51671935509609657</v>
      </c>
      <c r="BV39" s="2">
        <f t="shared" si="11"/>
        <v>10238.596049709437</v>
      </c>
      <c r="BW39">
        <v>0</v>
      </c>
      <c r="BX39" s="2">
        <v>0</v>
      </c>
      <c r="BY39">
        <v>0.13938114598477033</v>
      </c>
      <c r="BZ39" s="2">
        <f t="shared" si="12"/>
        <v>265.13126461104139</v>
      </c>
    </row>
    <row r="40" spans="1:78" x14ac:dyDescent="0.35">
      <c r="A40">
        <v>2024</v>
      </c>
      <c r="B40">
        <v>12</v>
      </c>
      <c r="C40" s="1">
        <v>45627</v>
      </c>
      <c r="D40">
        <v>20.767547505049176</v>
      </c>
      <c r="E40">
        <f t="shared" si="13"/>
        <v>20767.547505049177</v>
      </c>
      <c r="F40">
        <v>16805.492153093397</v>
      </c>
      <c r="G40">
        <v>1588.4546921682695</v>
      </c>
      <c r="H40">
        <v>1837.4295808067022</v>
      </c>
      <c r="I40">
        <v>467.83286758935816</v>
      </c>
      <c r="J40">
        <v>68.338211391449448</v>
      </c>
      <c r="K40">
        <v>15.029103936464553</v>
      </c>
      <c r="L40">
        <f t="shared" si="14"/>
        <v>15029.103936464553</v>
      </c>
      <c r="M40">
        <v>11553.301500410629</v>
      </c>
      <c r="N40">
        <v>667.43866272460457</v>
      </c>
      <c r="O40">
        <v>2588.7169298889894</v>
      </c>
      <c r="P40">
        <v>219.64684344032986</v>
      </c>
      <c r="Q40">
        <v>0</v>
      </c>
      <c r="R40">
        <v>3.6576112863874997</v>
      </c>
      <c r="S40">
        <f t="shared" si="15"/>
        <v>3657.6112863874996</v>
      </c>
      <c r="T40">
        <v>3375.8987339582873</v>
      </c>
      <c r="U40">
        <v>0</v>
      </c>
      <c r="V40">
        <v>30.55450677106424</v>
      </c>
      <c r="W40">
        <v>229.15880078298181</v>
      </c>
      <c r="X40">
        <v>0</v>
      </c>
      <c r="Y40">
        <v>21.999244875166255</v>
      </c>
      <c r="Z40">
        <v>9.5857398804362226E-2</v>
      </c>
      <c r="AA40">
        <v>31.5</v>
      </c>
      <c r="AB40" s="2">
        <f t="shared" si="22"/>
        <v>1354487.9859317769</v>
      </c>
      <c r="AC40" s="2">
        <f t="shared" si="16"/>
        <v>1096077.2914327737</v>
      </c>
      <c r="AD40" s="2">
        <f t="shared" si="16"/>
        <v>103601.19779265122</v>
      </c>
      <c r="AE40" s="2">
        <f t="shared" si="16"/>
        <v>119839.68215761863</v>
      </c>
      <c r="AF40" s="2">
        <f t="shared" si="16"/>
        <v>30512.702495069938</v>
      </c>
      <c r="AG40" s="2">
        <f t="shared" si="16"/>
        <v>4457.1120536635162</v>
      </c>
      <c r="AH40" s="2">
        <f t="shared" si="17"/>
        <v>980218.81092661107</v>
      </c>
      <c r="AI40" s="2">
        <f t="shared" si="17"/>
        <v>753522.19978546351</v>
      </c>
      <c r="AJ40" s="2">
        <f t="shared" si="17"/>
        <v>43531.26674139309</v>
      </c>
      <c r="AK40" s="2">
        <f t="shared" si="17"/>
        <v>168839.67544363768</v>
      </c>
      <c r="AL40" s="2">
        <f t="shared" si="17"/>
        <v>14325.668956116839</v>
      </c>
      <c r="AM40" s="2">
        <f t="shared" si="17"/>
        <v>0</v>
      </c>
      <c r="AN40" s="2">
        <f t="shared" si="18"/>
        <v>238554.43419189658</v>
      </c>
      <c r="AO40" s="2">
        <f t="shared" si="18"/>
        <v>220180.75440814882</v>
      </c>
      <c r="AP40" s="2">
        <f t="shared" si="18"/>
        <v>0</v>
      </c>
      <c r="AQ40" s="2">
        <f t="shared" si="18"/>
        <v>1992.8069179769834</v>
      </c>
      <c r="AR40" s="2">
        <f t="shared" si="18"/>
        <v>14946.051884827375</v>
      </c>
      <c r="AS40" s="2">
        <f t="shared" si="18"/>
        <v>0</v>
      </c>
      <c r="AT40" s="2">
        <f t="shared" si="18"/>
        <v>1434.8209809434281</v>
      </c>
      <c r="AU40">
        <v>0.51707362904165377</v>
      </c>
      <c r="AV40" s="2">
        <f t="shared" si="19"/>
        <v>566752.66279129067</v>
      </c>
      <c r="AW40">
        <v>0.57876206746996395</v>
      </c>
      <c r="AX40" s="2">
        <f t="shared" si="20"/>
        <v>59960.443426839483</v>
      </c>
      <c r="AY40">
        <v>0.37608075486182302</v>
      </c>
      <c r="AZ40" s="2">
        <f t="shared" si="3"/>
        <v>45069.398128238157</v>
      </c>
      <c r="BA40">
        <v>0.99727749409470434</v>
      </c>
      <c r="BB40" s="2">
        <f t="shared" si="4"/>
        <v>30429.631482340581</v>
      </c>
      <c r="BC40">
        <v>1</v>
      </c>
      <c r="BD40" s="2">
        <f t="shared" si="21"/>
        <v>4457.1120536635162</v>
      </c>
      <c r="BE40">
        <v>0.77761942985226828</v>
      </c>
      <c r="BF40" s="2">
        <f t="shared" si="5"/>
        <v>585953.50337819918</v>
      </c>
      <c r="BG40">
        <v>0.81268817947791394</v>
      </c>
      <c r="BH40" s="2">
        <f t="shared" si="6"/>
        <v>35377.345918430212</v>
      </c>
      <c r="BI40">
        <v>0.56137307270430381</v>
      </c>
      <c r="BJ40" s="2">
        <f t="shared" si="7"/>
        <v>94782.04739819227</v>
      </c>
      <c r="BK40">
        <v>1</v>
      </c>
      <c r="BL40" s="2">
        <f t="shared" si="8"/>
        <v>14325.668956116839</v>
      </c>
      <c r="BM40">
        <v>0</v>
      </c>
      <c r="BO40">
        <v>0.64448583140921989</v>
      </c>
      <c r="BP40" s="2">
        <f t="shared" si="9"/>
        <v>141903.37656504504</v>
      </c>
      <c r="BQ40">
        <v>0</v>
      </c>
      <c r="BR40">
        <v>0</v>
      </c>
      <c r="BS40">
        <v>0.52222096499872439</v>
      </c>
      <c r="BT40" s="2">
        <f t="shared" si="10"/>
        <v>1040.6855517620741</v>
      </c>
      <c r="BU40">
        <v>0.56556267373771862</v>
      </c>
      <c r="BV40" s="2">
        <f t="shared" si="11"/>
        <v>8452.9290658056398</v>
      </c>
      <c r="BW40">
        <v>0</v>
      </c>
      <c r="BX40" s="2">
        <v>0</v>
      </c>
      <c r="BY40">
        <v>9.4703740445852613E-2</v>
      </c>
      <c r="BZ40" s="2">
        <f t="shared" si="12"/>
        <v>135.88291376553005</v>
      </c>
    </row>
    <row r="41" spans="1:78" x14ac:dyDescent="0.35">
      <c r="A41">
        <v>2025</v>
      </c>
      <c r="B41">
        <v>1</v>
      </c>
      <c r="C41" s="1">
        <v>45658</v>
      </c>
      <c r="D41">
        <v>20.770268477043565</v>
      </c>
      <c r="E41">
        <f t="shared" si="13"/>
        <v>20770.268477043566</v>
      </c>
      <c r="F41">
        <v>16807.715466265567</v>
      </c>
      <c r="G41">
        <v>1588.6629033619581</v>
      </c>
      <c r="H41">
        <v>1837.6603479405474</v>
      </c>
      <c r="I41">
        <v>467.88219838641862</v>
      </c>
      <c r="J41">
        <v>68.347561089079065</v>
      </c>
      <c r="K41">
        <v>15.088788328069386</v>
      </c>
      <c r="L41">
        <f t="shared" si="14"/>
        <v>15088.788328069386</v>
      </c>
      <c r="M41">
        <v>11555.181790404535</v>
      </c>
      <c r="N41">
        <v>667.55020829400655</v>
      </c>
      <c r="O41">
        <v>2646.3777585488447</v>
      </c>
      <c r="P41">
        <v>219.67857082199993</v>
      </c>
      <c r="Q41">
        <v>0</v>
      </c>
      <c r="R41">
        <v>3.7403022941235404</v>
      </c>
      <c r="S41">
        <f t="shared" si="15"/>
        <v>3740.3022941235404</v>
      </c>
      <c r="T41">
        <v>3458.545621180454</v>
      </c>
      <c r="U41">
        <v>0</v>
      </c>
      <c r="V41">
        <v>30.559292076256661</v>
      </c>
      <c r="W41">
        <v>229.19469057192495</v>
      </c>
      <c r="X41">
        <v>0</v>
      </c>
      <c r="Y41">
        <v>22.002690294904799</v>
      </c>
      <c r="Z41">
        <v>7.0871486458905286E-2</v>
      </c>
      <c r="AA41">
        <v>31.75</v>
      </c>
      <c r="AB41" s="2">
        <f t="shared" si="22"/>
        <v>1009511.1796071499</v>
      </c>
      <c r="AC41" s="2">
        <f t="shared" si="16"/>
        <v>816916.57888797054</v>
      </c>
      <c r="AD41" s="2">
        <f t="shared" si="16"/>
        <v>77214.840209871501</v>
      </c>
      <c r="AE41" s="2">
        <f t="shared" si="16"/>
        <v>89317.028694990047</v>
      </c>
      <c r="AF41" s="2">
        <f t="shared" si="16"/>
        <v>22740.78982331439</v>
      </c>
      <c r="AG41" s="2">
        <f t="shared" si="16"/>
        <v>3321.941991003529</v>
      </c>
      <c r="AH41" s="2">
        <f t="shared" si="17"/>
        <v>733370.41939286864</v>
      </c>
      <c r="AI41" s="2">
        <f t="shared" si="17"/>
        <v>561624.18953318917</v>
      </c>
      <c r="AJ41" s="2">
        <f t="shared" si="17"/>
        <v>32445.386970645639</v>
      </c>
      <c r="AK41" s="2">
        <f t="shared" si="17"/>
        <v>128623.65913428178</v>
      </c>
      <c r="AL41" s="2">
        <f t="shared" si="17"/>
        <v>10677.183754752137</v>
      </c>
      <c r="AM41" s="2">
        <f t="shared" si="17"/>
        <v>0</v>
      </c>
      <c r="AN41" s="2">
        <f t="shared" si="18"/>
        <v>181792.40124899152</v>
      </c>
      <c r="AO41" s="2">
        <f t="shared" si="18"/>
        <v>168097.99418923995</v>
      </c>
      <c r="AP41" s="2">
        <f t="shared" si="18"/>
        <v>0</v>
      </c>
      <c r="AQ41" s="2">
        <f t="shared" si="18"/>
        <v>1485.2936073483274</v>
      </c>
      <c r="AR41" s="2">
        <f t="shared" si="18"/>
        <v>11139.702055112455</v>
      </c>
      <c r="AS41" s="2">
        <f t="shared" si="18"/>
        <v>0</v>
      </c>
      <c r="AT41" s="2">
        <f t="shared" si="18"/>
        <v>1069.4113972907958</v>
      </c>
      <c r="AU41">
        <v>0.49166543069832219</v>
      </c>
      <c r="AV41" s="2">
        <f t="shared" si="19"/>
        <v>401649.64160355396</v>
      </c>
      <c r="AW41">
        <v>0.54632595298378461</v>
      </c>
      <c r="AX41" s="2">
        <f t="shared" si="20"/>
        <v>42184.4711621487</v>
      </c>
      <c r="AY41">
        <v>0.33257437856217587</v>
      </c>
      <c r="AZ41" s="2">
        <f t="shared" si="3"/>
        <v>29704.555313256344</v>
      </c>
      <c r="BA41">
        <v>0.98201159356424916</v>
      </c>
      <c r="BB41" s="2">
        <f t="shared" si="4"/>
        <v>22331.719253302625</v>
      </c>
      <c r="BC41">
        <v>1</v>
      </c>
      <c r="BD41" s="2">
        <f t="shared" si="21"/>
        <v>3321.941991003529</v>
      </c>
      <c r="BE41">
        <v>0.79139291484418206</v>
      </c>
      <c r="BF41" s="2">
        <f t="shared" si="5"/>
        <v>444465.40440167196</v>
      </c>
      <c r="BG41">
        <v>0.86868038141760651</v>
      </c>
      <c r="BH41" s="2">
        <f t="shared" si="6"/>
        <v>28184.671128902293</v>
      </c>
      <c r="BI41">
        <v>0.63361641495583487</v>
      </c>
      <c r="BJ41" s="2">
        <f t="shared" si="7"/>
        <v>81498.061779164942</v>
      </c>
      <c r="BK41">
        <v>1</v>
      </c>
      <c r="BL41" s="2">
        <f t="shared" si="8"/>
        <v>10677.183754752137</v>
      </c>
      <c r="BM41">
        <v>0</v>
      </c>
      <c r="BO41">
        <v>0.66836225426780327</v>
      </c>
      <c r="BP41" s="2">
        <f t="shared" si="9"/>
        <v>112350.35433421651</v>
      </c>
      <c r="BQ41">
        <v>0</v>
      </c>
      <c r="BR41">
        <v>0</v>
      </c>
      <c r="BS41">
        <v>0.39991162334816588</v>
      </c>
      <c r="BT41" s="2">
        <f t="shared" si="10"/>
        <v>593.98617766332291</v>
      </c>
      <c r="BU41">
        <v>0.5490174191508248</v>
      </c>
      <c r="BV41" s="2">
        <f t="shared" si="11"/>
        <v>6115.8904724069789</v>
      </c>
      <c r="BW41">
        <v>0</v>
      </c>
      <c r="BX41" s="2">
        <v>0</v>
      </c>
      <c r="BY41">
        <v>9.1697311342950963E-2</v>
      </c>
      <c r="BZ41" s="2">
        <f t="shared" si="12"/>
        <v>98.062149851074324</v>
      </c>
    </row>
    <row r="42" spans="1:78" x14ac:dyDescent="0.35">
      <c r="A42">
        <v>2025</v>
      </c>
      <c r="B42">
        <v>2</v>
      </c>
      <c r="C42" s="1">
        <v>45689</v>
      </c>
      <c r="D42">
        <v>20.971157957595906</v>
      </c>
      <c r="E42">
        <f t="shared" si="13"/>
        <v>20971.157957595908</v>
      </c>
      <c r="F42">
        <v>16971.862774353496</v>
      </c>
      <c r="G42">
        <v>1604.035144837253</v>
      </c>
      <c r="H42">
        <v>1854.6978954574581</v>
      </c>
      <c r="I42">
        <v>471.52429327645149</v>
      </c>
      <c r="J42">
        <v>69.037849671248111</v>
      </c>
      <c r="K42">
        <v>15.278937887253575</v>
      </c>
      <c r="L42">
        <f t="shared" si="14"/>
        <v>15278.937887253574</v>
      </c>
      <c r="M42">
        <v>11655.749470244855</v>
      </c>
      <c r="N42">
        <v>673.5162449945085</v>
      </c>
      <c r="O42">
        <v>2728.2966559484926</v>
      </c>
      <c r="P42">
        <v>221.37551606571762</v>
      </c>
      <c r="Q42">
        <v>0</v>
      </c>
      <c r="R42">
        <v>3.8824610053286066</v>
      </c>
      <c r="S42">
        <f t="shared" si="15"/>
        <v>3882.4610053286065</v>
      </c>
      <c r="T42">
        <v>3596.2047729116416</v>
      </c>
      <c r="U42">
        <v>0</v>
      </c>
      <c r="V42">
        <v>31.047313711167543</v>
      </c>
      <c r="W42">
        <v>232.85485283375658</v>
      </c>
      <c r="X42">
        <v>0</v>
      </c>
      <c r="Y42">
        <v>22.354065872040636</v>
      </c>
      <c r="Z42">
        <v>7.3661770240176672E-2</v>
      </c>
      <c r="AA42">
        <v>29.65</v>
      </c>
      <c r="AB42" s="2">
        <f t="shared" si="22"/>
        <v>989334.17620386742</v>
      </c>
      <c r="AC42" s="2">
        <f t="shared" si="16"/>
        <v>800663.65006937215</v>
      </c>
      <c r="AD42" s="2">
        <f t="shared" si="16"/>
        <v>75671.872379599256</v>
      </c>
      <c r="AE42" s="2">
        <f t="shared" si="16"/>
        <v>87497.124298986586</v>
      </c>
      <c r="AF42" s="2">
        <f t="shared" si="16"/>
        <v>22244.603716782411</v>
      </c>
      <c r="AG42" s="2">
        <f t="shared" si="16"/>
        <v>3256.9257391269321</v>
      </c>
      <c r="AH42" s="2">
        <f t="shared" si="17"/>
        <v>720798.32017482643</v>
      </c>
      <c r="AI42" s="2">
        <f t="shared" si="17"/>
        <v>549870.98583207175</v>
      </c>
      <c r="AJ42" s="2">
        <f t="shared" si="17"/>
        <v>31773.764746272092</v>
      </c>
      <c r="AK42" s="2">
        <f t="shared" si="17"/>
        <v>128709.97061823662</v>
      </c>
      <c r="AL42" s="2">
        <f t="shared" si="17"/>
        <v>10443.598978245936</v>
      </c>
      <c r="AM42" s="2">
        <f t="shared" si="17"/>
        <v>0</v>
      </c>
      <c r="AN42" s="2">
        <f t="shared" si="18"/>
        <v>183158.76348445314</v>
      </c>
      <c r="AO42" s="2">
        <f t="shared" si="18"/>
        <v>169654.35545633649</v>
      </c>
      <c r="AP42" s="2">
        <f t="shared" si="18"/>
        <v>0</v>
      </c>
      <c r="AQ42" s="2">
        <f t="shared" si="18"/>
        <v>1464.6863371059278</v>
      </c>
      <c r="AR42" s="2">
        <f t="shared" si="18"/>
        <v>10985.147528294459</v>
      </c>
      <c r="AS42" s="2">
        <f t="shared" si="18"/>
        <v>0</v>
      </c>
      <c r="AT42" s="2">
        <f t="shared" si="18"/>
        <v>1054.5741627162681</v>
      </c>
      <c r="AU42">
        <v>0.5314472744307801</v>
      </c>
      <c r="AV42" s="2">
        <f t="shared" si="19"/>
        <v>425510.51456516772</v>
      </c>
      <c r="AW42">
        <v>0.53569563082216487</v>
      </c>
      <c r="AX42" s="2">
        <f t="shared" si="20"/>
        <v>40537.091409883775</v>
      </c>
      <c r="AY42">
        <v>0.52356057658730915</v>
      </c>
      <c r="AZ42" s="2">
        <f t="shared" si="3"/>
        <v>45810.044847708872</v>
      </c>
      <c r="BA42">
        <v>0.99062827195031589</v>
      </c>
      <c r="BB42" s="2">
        <f t="shared" si="4"/>
        <v>22036.133340175733</v>
      </c>
      <c r="BC42">
        <v>1</v>
      </c>
      <c r="BD42" s="2">
        <f t="shared" si="21"/>
        <v>3256.9257391269321</v>
      </c>
      <c r="BE42">
        <v>0.79941252131914531</v>
      </c>
      <c r="BF42" s="2">
        <f t="shared" si="5"/>
        <v>439573.75118426053</v>
      </c>
      <c r="BG42">
        <v>0.85690349988627579</v>
      </c>
      <c r="BH42" s="2">
        <f t="shared" si="6"/>
        <v>27227.050215643721</v>
      </c>
      <c r="BI42">
        <v>0.69173913946440857</v>
      </c>
      <c r="BJ42" s="2">
        <f t="shared" si="7"/>
        <v>89033.724315948304</v>
      </c>
      <c r="BK42">
        <v>1</v>
      </c>
      <c r="BL42" s="2">
        <f t="shared" si="8"/>
        <v>10443.598978245936</v>
      </c>
      <c r="BM42">
        <v>0</v>
      </c>
      <c r="BO42">
        <v>0.72735644646810871</v>
      </c>
      <c r="BP42" s="2">
        <f t="shared" si="9"/>
        <v>123399.18911255829</v>
      </c>
      <c r="BQ42">
        <v>0</v>
      </c>
      <c r="BR42">
        <v>0</v>
      </c>
      <c r="BS42">
        <v>0.3477294391132511</v>
      </c>
      <c r="BT42" s="2">
        <f t="shared" si="10"/>
        <v>509.31455847868648</v>
      </c>
      <c r="BU42">
        <v>0.61650116370522223</v>
      </c>
      <c r="BV42" s="2">
        <f t="shared" si="11"/>
        <v>6772.3562346670797</v>
      </c>
      <c r="BW42">
        <v>0</v>
      </c>
      <c r="BX42" s="2">
        <v>0</v>
      </c>
      <c r="BY42">
        <v>0.14549012614336318</v>
      </c>
      <c r="BZ42" s="2">
        <f t="shared" si="12"/>
        <v>153.43012796112146</v>
      </c>
    </row>
    <row r="43" spans="1:78" x14ac:dyDescent="0.35">
      <c r="A43">
        <v>2025</v>
      </c>
      <c r="B43">
        <v>3</v>
      </c>
      <c r="C43" s="1">
        <v>45717</v>
      </c>
      <c r="D43">
        <v>21.432964987437703</v>
      </c>
      <c r="E43">
        <f t="shared" si="13"/>
        <v>21432.964987437703</v>
      </c>
      <c r="F43">
        <v>17349.206478942669</v>
      </c>
      <c r="G43">
        <v>1639.3730289225632</v>
      </c>
      <c r="H43">
        <v>1893.8640040707121</v>
      </c>
      <c r="I43">
        <v>479.89678256231963</v>
      </c>
      <c r="J43">
        <v>70.624692939440763</v>
      </c>
      <c r="K43">
        <v>15.639664443236143</v>
      </c>
      <c r="L43">
        <f t="shared" si="14"/>
        <v>15639.664443236143</v>
      </c>
      <c r="M43">
        <v>11884.077734607919</v>
      </c>
      <c r="N43">
        <v>687.0614993656435</v>
      </c>
      <c r="O43">
        <v>2843.2969587713255</v>
      </c>
      <c r="P43">
        <v>225.22825049125495</v>
      </c>
      <c r="Q43">
        <v>0</v>
      </c>
      <c r="R43">
        <v>4.1090582417131154</v>
      </c>
      <c r="S43">
        <f t="shared" si="15"/>
        <v>4109.0582417131154</v>
      </c>
      <c r="T43">
        <v>3812.3011413126105</v>
      </c>
      <c r="U43">
        <v>0</v>
      </c>
      <c r="V43">
        <v>32.186236485955021</v>
      </c>
      <c r="W43">
        <v>241.39677364466266</v>
      </c>
      <c r="X43">
        <v>0</v>
      </c>
      <c r="Y43">
        <v>23.174090269887618</v>
      </c>
      <c r="Z43">
        <v>0.10610411405443582</v>
      </c>
      <c r="AA43">
        <v>28.5</v>
      </c>
      <c r="AB43" s="2">
        <f t="shared" si="22"/>
        <v>1399951.8188113002</v>
      </c>
      <c r="AC43" s="2">
        <f t="shared" si="16"/>
        <v>1133210.1358521469</v>
      </c>
      <c r="AD43" s="2">
        <f t="shared" si="16"/>
        <v>107080.06357942097</v>
      </c>
      <c r="AE43" s="2">
        <f t="shared" si="16"/>
        <v>123702.82686665315</v>
      </c>
      <c r="AF43" s="2">
        <f t="shared" si="16"/>
        <v>31345.750528850534</v>
      </c>
      <c r="AG43" s="2">
        <f t="shared" si="16"/>
        <v>4613.0419842289712</v>
      </c>
      <c r="AH43" s="2">
        <f t="shared" si="17"/>
        <v>1021546.7946567278</v>
      </c>
      <c r="AI43" s="2">
        <f t="shared" si="17"/>
        <v>776240.53644517204</v>
      </c>
      <c r="AJ43" s="2">
        <f t="shared" si="17"/>
        <v>44877.271821043571</v>
      </c>
      <c r="AK43" s="2">
        <f t="shared" si="17"/>
        <v>185717.59675740596</v>
      </c>
      <c r="AL43" s="2">
        <f t="shared" si="17"/>
        <v>14711.389633106215</v>
      </c>
      <c r="AM43" s="2">
        <f t="shared" si="17"/>
        <v>0</v>
      </c>
      <c r="AN43" s="2">
        <f t="shared" si="18"/>
        <v>268394.20315665554</v>
      </c>
      <c r="AO43" s="2">
        <f t="shared" si="18"/>
        <v>249010.71409229338</v>
      </c>
      <c r="AP43" s="2">
        <f t="shared" si="18"/>
        <v>0</v>
      </c>
      <c r="AQ43" s="2">
        <f t="shared" si="18"/>
        <v>2102.3307011238749</v>
      </c>
      <c r="AR43" s="2">
        <f t="shared" si="18"/>
        <v>15767.480258429059</v>
      </c>
      <c r="AS43" s="2">
        <f t="shared" si="18"/>
        <v>0</v>
      </c>
      <c r="AT43" s="2">
        <f t="shared" si="18"/>
        <v>1513.6781048091898</v>
      </c>
      <c r="AU43">
        <v>0.42187735669171961</v>
      </c>
      <c r="AV43" s="2">
        <f t="shared" si="19"/>
        <v>478075.69668956823</v>
      </c>
      <c r="AW43">
        <v>0.50075492175872172</v>
      </c>
      <c r="AX43" s="2">
        <f t="shared" si="20"/>
        <v>53620.86885963189</v>
      </c>
      <c r="AY43">
        <v>0.41944289279398794</v>
      </c>
      <c r="AZ43" s="2">
        <f t="shared" si="3"/>
        <v>51886.27154774285</v>
      </c>
      <c r="BA43">
        <v>0.98510881920567384</v>
      </c>
      <c r="BB43" s="2">
        <f t="shared" si="4"/>
        <v>30878.975290591578</v>
      </c>
      <c r="BC43">
        <v>1</v>
      </c>
      <c r="BD43" s="2">
        <f t="shared" si="21"/>
        <v>4613.0419842289712</v>
      </c>
      <c r="BE43">
        <v>0.73965000222822685</v>
      </c>
      <c r="BF43" s="2">
        <f t="shared" si="5"/>
        <v>574146.31451131147</v>
      </c>
      <c r="BG43">
        <v>0.82640898530843165</v>
      </c>
      <c r="BH43" s="2">
        <f t="shared" si="6"/>
        <v>37086.980669039287</v>
      </c>
      <c r="BI43">
        <v>0.60325258982884611</v>
      </c>
      <c r="BJ43" s="2">
        <f t="shared" si="7"/>
        <v>112034.62122069446</v>
      </c>
      <c r="BK43">
        <v>1</v>
      </c>
      <c r="BL43" s="2">
        <f t="shared" si="8"/>
        <v>14711.389633106215</v>
      </c>
      <c r="BM43">
        <v>0</v>
      </c>
      <c r="BO43">
        <v>0.62583665558713497</v>
      </c>
      <c r="BP43" s="2">
        <f t="shared" si="9"/>
        <v>155840.03251288514</v>
      </c>
      <c r="BQ43">
        <v>0</v>
      </c>
      <c r="BR43">
        <v>0</v>
      </c>
      <c r="BS43">
        <v>9.9619910458250374E-2</v>
      </c>
      <c r="BT43" s="2">
        <f t="shared" si="10"/>
        <v>209.43399619959115</v>
      </c>
      <c r="BU43">
        <v>0.61596652697118959</v>
      </c>
      <c r="BV43" s="2">
        <f t="shared" si="11"/>
        <v>9712.2400538713428</v>
      </c>
      <c r="BW43">
        <v>0</v>
      </c>
      <c r="BX43" s="2">
        <v>0</v>
      </c>
      <c r="BY43">
        <v>0.24728976464409427</v>
      </c>
      <c r="BZ43" s="2">
        <f t="shared" si="12"/>
        <v>374.31710228518318</v>
      </c>
    </row>
    <row r="44" spans="1:78" x14ac:dyDescent="0.35">
      <c r="A44">
        <v>2025</v>
      </c>
      <c r="B44">
        <v>4</v>
      </c>
      <c r="C44" s="1">
        <v>45748</v>
      </c>
      <c r="D44">
        <v>22.00823899335947</v>
      </c>
      <c r="E44">
        <f t="shared" si="13"/>
        <v>22008.238993359471</v>
      </c>
      <c r="F44">
        <v>17819.264339739497</v>
      </c>
      <c r="G44">
        <v>1683.3935067951486</v>
      </c>
      <c r="H44">
        <v>1942.653309434972</v>
      </c>
      <c r="I44">
        <v>490.32641039338216</v>
      </c>
      <c r="J44">
        <v>72.601426996468618</v>
      </c>
      <c r="K44">
        <v>16.072150025978235</v>
      </c>
      <c r="L44">
        <f t="shared" si="14"/>
        <v>16072.150025978235</v>
      </c>
      <c r="M44">
        <v>12164.498698058362</v>
      </c>
      <c r="N44">
        <v>703.69708012271997</v>
      </c>
      <c r="O44">
        <v>2973.9942681766065</v>
      </c>
      <c r="P44">
        <v>229.95997962054895</v>
      </c>
      <c r="Q44">
        <v>0</v>
      </c>
      <c r="R44">
        <v>4.3812732219847774</v>
      </c>
      <c r="S44">
        <f t="shared" si="15"/>
        <v>4381.2732219847776</v>
      </c>
      <c r="T44">
        <v>4071.1787943231247</v>
      </c>
      <c r="U44">
        <v>0</v>
      </c>
      <c r="V44">
        <v>33.632801264821389</v>
      </c>
      <c r="W44">
        <v>252.2460094861604</v>
      </c>
      <c r="X44">
        <v>0</v>
      </c>
      <c r="Y44">
        <v>24.215616910671404</v>
      </c>
      <c r="Z44">
        <v>0.15156665708648775</v>
      </c>
      <c r="AA44">
        <v>31.35</v>
      </c>
      <c r="AB44" s="2">
        <f t="shared" si="22"/>
        <v>2258812.913353371</v>
      </c>
      <c r="AC44" s="2">
        <f t="shared" si="16"/>
        <v>1828878.0128753381</v>
      </c>
      <c r="AD44" s="2">
        <f t="shared" si="16"/>
        <v>172774.88637557114</v>
      </c>
      <c r="AE44" s="2">
        <f t="shared" si="16"/>
        <v>199383.98446347259</v>
      </c>
      <c r="AF44" s="2">
        <f t="shared" si="16"/>
        <v>50324.591071959818</v>
      </c>
      <c r="AG44" s="2">
        <f t="shared" si="16"/>
        <v>7451.4385670287766</v>
      </c>
      <c r="AH44" s="2">
        <f t="shared" si="17"/>
        <v>1649563.1492817905</v>
      </c>
      <c r="AI44" s="2">
        <f t="shared" si="17"/>
        <v>1248501.8338784489</v>
      </c>
      <c r="AJ44" s="2">
        <f t="shared" si="17"/>
        <v>72223.863624430203</v>
      </c>
      <c r="AK44" s="2">
        <f t="shared" si="17"/>
        <v>305235.53743773646</v>
      </c>
      <c r="AL44" s="2">
        <f t="shared" si="17"/>
        <v>23601.914341174826</v>
      </c>
      <c r="AM44" s="2">
        <f t="shared" si="17"/>
        <v>0</v>
      </c>
      <c r="AN44" s="2">
        <f t="shared" si="18"/>
        <v>449671.44048801909</v>
      </c>
      <c r="AO44" s="2">
        <f t="shared" si="18"/>
        <v>417844.93688759889</v>
      </c>
      <c r="AP44" s="2">
        <f t="shared" si="18"/>
        <v>0</v>
      </c>
      <c r="AQ44" s="2">
        <f t="shared" si="18"/>
        <v>3451.8984382234562</v>
      </c>
      <c r="AR44" s="2">
        <f t="shared" si="18"/>
        <v>25889.238286675922</v>
      </c>
      <c r="AS44" s="2">
        <f t="shared" si="18"/>
        <v>0</v>
      </c>
      <c r="AT44" s="2">
        <f t="shared" si="18"/>
        <v>2485.3668755208887</v>
      </c>
      <c r="AU44">
        <v>0.40169823960061485</v>
      </c>
      <c r="AV44" s="2">
        <f t="shared" si="19"/>
        <v>734657.07821629394</v>
      </c>
      <c r="AW44">
        <v>0.46445747509233998</v>
      </c>
      <c r="AX44" s="2">
        <f t="shared" si="20"/>
        <v>80246.587485363707</v>
      </c>
      <c r="AY44">
        <v>0.41318504781317905</v>
      </c>
      <c r="AZ44" s="2">
        <f t="shared" si="3"/>
        <v>82382.481153722067</v>
      </c>
      <c r="BA44">
        <v>0.97370132270155296</v>
      </c>
      <c r="BB44" s="2">
        <f t="shared" si="4"/>
        <v>49001.120891182036</v>
      </c>
      <c r="BC44">
        <v>1</v>
      </c>
      <c r="BD44" s="2">
        <f t="shared" si="21"/>
        <v>7451.4385670287766</v>
      </c>
      <c r="BE44">
        <v>0.73025409460983071</v>
      </c>
      <c r="BF44" s="2">
        <f t="shared" si="5"/>
        <v>911723.57631762</v>
      </c>
      <c r="BG44">
        <v>0.80378142736551872</v>
      </c>
      <c r="BH44" s="2">
        <f t="shared" si="6"/>
        <v>58052.200193897072</v>
      </c>
      <c r="BI44">
        <v>0.56694165654587503</v>
      </c>
      <c r="BJ44" s="2">
        <f t="shared" si="7"/>
        <v>173050.74123162078</v>
      </c>
      <c r="BK44">
        <v>1</v>
      </c>
      <c r="BL44" s="2">
        <f t="shared" si="8"/>
        <v>23601.914341174826</v>
      </c>
      <c r="BM44">
        <v>0</v>
      </c>
      <c r="BO44">
        <v>0.55386347942788716</v>
      </c>
      <c r="BP44" s="2">
        <f t="shared" si="9"/>
        <v>231429.05060589145</v>
      </c>
      <c r="BQ44">
        <v>0</v>
      </c>
      <c r="BR44">
        <v>0</v>
      </c>
      <c r="BS44">
        <v>0.11775982978488223</v>
      </c>
      <c r="BT44" s="2">
        <f t="shared" si="10"/>
        <v>406.49497251989499</v>
      </c>
      <c r="BU44">
        <v>0.3128746300718343</v>
      </c>
      <c r="BV44" s="2">
        <f t="shared" si="11"/>
        <v>8100.0858517852985</v>
      </c>
      <c r="BW44">
        <v>0</v>
      </c>
      <c r="BX44" s="2">
        <v>0</v>
      </c>
      <c r="BY44">
        <v>2.8607413848663183E-2</v>
      </c>
      <c r="BZ44" s="2">
        <f t="shared" si="12"/>
        <v>71.099918773785021</v>
      </c>
    </row>
    <row r="45" spans="1:78" x14ac:dyDescent="0.35">
      <c r="A45">
        <v>2025</v>
      </c>
      <c r="B45">
        <v>5</v>
      </c>
      <c r="C45" s="1">
        <v>45778</v>
      </c>
      <c r="D45">
        <v>22.626220067692252</v>
      </c>
      <c r="E45">
        <f t="shared" si="13"/>
        <v>22626.220067692251</v>
      </c>
      <c r="F45">
        <v>18324.21825530595</v>
      </c>
      <c r="G45">
        <v>1730.6819674735589</v>
      </c>
      <c r="H45">
        <v>1995.0646247987611</v>
      </c>
      <c r="I45">
        <v>501.53031070103441</v>
      </c>
      <c r="J45">
        <v>74.724909412947611</v>
      </c>
      <c r="K45">
        <v>16.529209155138741</v>
      </c>
      <c r="L45">
        <f t="shared" si="14"/>
        <v>16529.209155138742</v>
      </c>
      <c r="M45">
        <v>12461.124319793393</v>
      </c>
      <c r="N45">
        <v>721.29397952807869</v>
      </c>
      <c r="O45">
        <v>3111.8257151075213</v>
      </c>
      <c r="P45">
        <v>234.96514070975064</v>
      </c>
      <c r="Q45">
        <v>0</v>
      </c>
      <c r="R45">
        <v>4.67968797292483</v>
      </c>
      <c r="S45">
        <f t="shared" si="15"/>
        <v>4679.6879729248303</v>
      </c>
      <c r="T45">
        <v>4354.9601702813234</v>
      </c>
      <c r="U45">
        <v>0</v>
      </c>
      <c r="V45">
        <v>35.21993521079245</v>
      </c>
      <c r="W45">
        <v>264.14951408094339</v>
      </c>
      <c r="X45">
        <v>0</v>
      </c>
      <c r="Y45">
        <v>25.358353351770567</v>
      </c>
      <c r="Z45">
        <v>0.19173780402686502</v>
      </c>
      <c r="AA45">
        <v>29.8</v>
      </c>
      <c r="AB45" s="2">
        <f t="shared" si="22"/>
        <v>2792478.0699301395</v>
      </c>
      <c r="AC45" s="2">
        <f t="shared" si="16"/>
        <v>2261534.5149771827</v>
      </c>
      <c r="AD45" s="2">
        <f t="shared" si="16"/>
        <v>213596.94309233283</v>
      </c>
      <c r="AE45" s="2">
        <f t="shared" si="16"/>
        <v>246226.46629336759</v>
      </c>
      <c r="AF45" s="2">
        <f t="shared" si="16"/>
        <v>61897.762412276068</v>
      </c>
      <c r="AG45" s="2">
        <f t="shared" si="16"/>
        <v>9222.3831549807528</v>
      </c>
      <c r="AH45" s="2">
        <f t="shared" si="17"/>
        <v>2039998.4593503177</v>
      </c>
      <c r="AI45" s="2">
        <f t="shared" si="17"/>
        <v>1537924.4206761278</v>
      </c>
      <c r="AJ45" s="2">
        <f t="shared" si="17"/>
        <v>89020.508674396362</v>
      </c>
      <c r="AK45" s="2">
        <f t="shared" si="17"/>
        <v>384054.65167778375</v>
      </c>
      <c r="AL45" s="2">
        <f t="shared" si="17"/>
        <v>28998.87832200999</v>
      </c>
      <c r="AM45" s="2">
        <f t="shared" si="17"/>
        <v>0</v>
      </c>
      <c r="AN45" s="2">
        <f t="shared" si="18"/>
        <v>577556.74608539569</v>
      </c>
      <c r="AO45" s="2">
        <f t="shared" si="18"/>
        <v>537479.55843029113</v>
      </c>
      <c r="AP45" s="2">
        <f t="shared" si="18"/>
        <v>0</v>
      </c>
      <c r="AQ45" s="2">
        <f t="shared" si="18"/>
        <v>4346.766556952768</v>
      </c>
      <c r="AR45" s="2">
        <f t="shared" si="18"/>
        <v>32600.749177145764</v>
      </c>
      <c r="AS45" s="2">
        <f t="shared" si="18"/>
        <v>0</v>
      </c>
      <c r="AT45" s="2">
        <f t="shared" si="18"/>
        <v>3129.6719210059932</v>
      </c>
      <c r="AU45">
        <v>0.44931953557622678</v>
      </c>
      <c r="AV45" s="2">
        <f t="shared" si="19"/>
        <v>1016151.637959155</v>
      </c>
      <c r="AW45">
        <v>0.49780945051488334</v>
      </c>
      <c r="AX45" s="2">
        <f t="shared" si="20"/>
        <v>106330.57687245302</v>
      </c>
      <c r="AY45">
        <v>0.46492608103373978</v>
      </c>
      <c r="AZ45" s="2">
        <f t="shared" si="3"/>
        <v>114477.10602056161</v>
      </c>
      <c r="BA45">
        <v>0.97706704623504137</v>
      </c>
      <c r="BB45" s="2">
        <f t="shared" si="4"/>
        <v>60478.263888720947</v>
      </c>
      <c r="BC45">
        <v>1</v>
      </c>
      <c r="BD45" s="2">
        <f t="shared" si="21"/>
        <v>9222.3831549807528</v>
      </c>
      <c r="BE45">
        <v>0.76552669075127555</v>
      </c>
      <c r="BF45" s="2">
        <f t="shared" si="5"/>
        <v>1177322.1923857688</v>
      </c>
      <c r="BG45">
        <v>0.84199299224920965</v>
      </c>
      <c r="BH45" s="2">
        <f t="shared" si="6"/>
        <v>74954.644470301719</v>
      </c>
      <c r="BI45">
        <v>0.55102412969040337</v>
      </c>
      <c r="BJ45" s="2">
        <f t="shared" si="7"/>
        <v>211623.3801943018</v>
      </c>
      <c r="BK45">
        <v>1</v>
      </c>
      <c r="BL45" s="2">
        <f t="shared" si="8"/>
        <v>28998.87832200999</v>
      </c>
      <c r="BM45">
        <v>0</v>
      </c>
      <c r="BO45">
        <v>0.53355525889296351</v>
      </c>
      <c r="BP45" s="2">
        <f t="shared" si="9"/>
        <v>286775.0449479497</v>
      </c>
      <c r="BQ45">
        <v>0</v>
      </c>
      <c r="BR45">
        <v>0</v>
      </c>
      <c r="BS45">
        <v>0.30539210168138525</v>
      </c>
      <c r="BT45" s="2">
        <f t="shared" si="10"/>
        <v>1327.4681743461647</v>
      </c>
      <c r="BU45">
        <v>0.67465564195693073</v>
      </c>
      <c r="BV45" s="2">
        <f t="shared" si="11"/>
        <v>21994.279364384158</v>
      </c>
      <c r="BW45">
        <v>0</v>
      </c>
      <c r="BX45" s="2">
        <v>0</v>
      </c>
      <c r="BY45">
        <v>0.2602883840665467</v>
      </c>
      <c r="BZ45" s="2">
        <f t="shared" si="12"/>
        <v>814.61724697709496</v>
      </c>
    </row>
    <row r="46" spans="1:78" x14ac:dyDescent="0.35">
      <c r="A46">
        <v>2025</v>
      </c>
      <c r="B46">
        <v>6</v>
      </c>
      <c r="C46" s="1">
        <v>45809</v>
      </c>
      <c r="D46">
        <v>23.290975125770274</v>
      </c>
      <c r="E46">
        <f t="shared" si="13"/>
        <v>23290.975125770274</v>
      </c>
      <c r="F46">
        <v>18867.391312557767</v>
      </c>
      <c r="G46">
        <v>1781.5496149312685</v>
      </c>
      <c r="H46">
        <v>2051.4428674920628</v>
      </c>
      <c r="I46">
        <v>513.58221602476124</v>
      </c>
      <c r="J46">
        <v>77.009114764411137</v>
      </c>
      <c r="K46">
        <v>17.012870907739337</v>
      </c>
      <c r="L46">
        <f t="shared" si="14"/>
        <v>17012.870907739336</v>
      </c>
      <c r="M46">
        <v>12775.278603101988</v>
      </c>
      <c r="N46">
        <v>739.93074222176836</v>
      </c>
      <c r="O46">
        <v>3257.3954878700224</v>
      </c>
      <c r="P46">
        <v>240.26607454555665</v>
      </c>
      <c r="Q46">
        <v>0</v>
      </c>
      <c r="R46">
        <v>5.0076315021333944</v>
      </c>
      <c r="S46">
        <f t="shared" si="15"/>
        <v>5007.631502133394</v>
      </c>
      <c r="T46">
        <v>4666.8229284546014</v>
      </c>
      <c r="U46">
        <v>0</v>
      </c>
      <c r="V46">
        <v>36.964053544337673</v>
      </c>
      <c r="W46">
        <v>277.23040158253252</v>
      </c>
      <c r="X46">
        <v>0</v>
      </c>
      <c r="Y46">
        <v>26.614118551923127</v>
      </c>
      <c r="Z46">
        <v>0.22638324752784192</v>
      </c>
      <c r="AA46">
        <v>30.85</v>
      </c>
      <c r="AB46" s="2">
        <f t="shared" si="22"/>
        <v>3513507.4341546758</v>
      </c>
      <c r="AC46" s="2">
        <f t="shared" si="16"/>
        <v>2846197.6916728476</v>
      </c>
      <c r="AD46" s="2">
        <f t="shared" si="16"/>
        <v>268751.64232392347</v>
      </c>
      <c r="AE46" s="2">
        <f t="shared" si="16"/>
        <v>309465.77920225973</v>
      </c>
      <c r="AF46" s="2">
        <f t="shared" si="16"/>
        <v>77475.284925106971</v>
      </c>
      <c r="AG46" s="2">
        <f t="shared" si="16"/>
        <v>11617.036030537636</v>
      </c>
      <c r="AH46" s="2">
        <f t="shared" si="17"/>
        <v>2566438.2056944515</v>
      </c>
      <c r="AI46" s="2">
        <f t="shared" si="17"/>
        <v>1927185.7920509258</v>
      </c>
      <c r="AJ46" s="2">
        <f t="shared" si="17"/>
        <v>111620.58048309352</v>
      </c>
      <c r="AK46" s="2">
        <f t="shared" si="17"/>
        <v>491387.0372885351</v>
      </c>
      <c r="AL46" s="2">
        <f t="shared" si="17"/>
        <v>36244.795871897026</v>
      </c>
      <c r="AM46" s="2">
        <f t="shared" si="17"/>
        <v>0</v>
      </c>
      <c r="AN46" s="2">
        <f t="shared" si="18"/>
        <v>755414.93712668028</v>
      </c>
      <c r="AO46" s="2">
        <f t="shared" si="18"/>
        <v>704003.02969137544</v>
      </c>
      <c r="AP46" s="2">
        <f t="shared" si="18"/>
        <v>0</v>
      </c>
      <c r="AQ46" s="2">
        <f t="shared" si="18"/>
        <v>5576.1287890786307</v>
      </c>
      <c r="AR46" s="2">
        <f t="shared" si="18"/>
        <v>41820.965918089722</v>
      </c>
      <c r="AS46" s="2">
        <f t="shared" si="18"/>
        <v>0</v>
      </c>
      <c r="AT46" s="2">
        <f t="shared" si="18"/>
        <v>4014.8127281366142</v>
      </c>
      <c r="AU46">
        <v>0.56548613316511886</v>
      </c>
      <c r="AV46" s="2">
        <f t="shared" si="19"/>
        <v>1609485.3268875659</v>
      </c>
      <c r="AW46">
        <v>0.53107514098850939</v>
      </c>
      <c r="AX46" s="2">
        <f t="shared" si="20"/>
        <v>142727.3163380711</v>
      </c>
      <c r="AY46">
        <v>0.56607762256508409</v>
      </c>
      <c r="AZ46" s="2">
        <f t="shared" si="3"/>
        <v>175181.65255606643</v>
      </c>
      <c r="BA46">
        <v>0.98242334745620319</v>
      </c>
      <c r="BB46" s="2">
        <f t="shared" si="4"/>
        <v>76113.528761246707</v>
      </c>
      <c r="BC46">
        <v>1</v>
      </c>
      <c r="BD46" s="2">
        <f t="shared" si="21"/>
        <v>11617.036030537636</v>
      </c>
      <c r="BE46">
        <v>0.80697840938793775</v>
      </c>
      <c r="BF46" s="2">
        <f t="shared" si="5"/>
        <v>1555197.3250642892</v>
      </c>
      <c r="BG46">
        <v>0.87723974461598997</v>
      </c>
      <c r="BH46" s="2">
        <f t="shared" si="6"/>
        <v>97918.009516877515</v>
      </c>
      <c r="BI46">
        <v>0.63316446140999671</v>
      </c>
      <c r="BJ46" s="2">
        <f t="shared" si="7"/>
        <v>311128.80880864931</v>
      </c>
      <c r="BK46">
        <v>0.99883139438126278</v>
      </c>
      <c r="BL46" s="2">
        <f t="shared" si="8"/>
        <v>36202.439999791146</v>
      </c>
      <c r="BM46">
        <v>0</v>
      </c>
      <c r="BO46">
        <v>0.67028879981482403</v>
      </c>
      <c r="BP46" s="2">
        <f t="shared" si="9"/>
        <v>471885.34583783196</v>
      </c>
      <c r="BQ46">
        <v>0</v>
      </c>
      <c r="BR46">
        <v>0</v>
      </c>
      <c r="BS46">
        <v>0.28647217140079106</v>
      </c>
      <c r="BT46" s="2">
        <f t="shared" si="10"/>
        <v>1597.4057222178189</v>
      </c>
      <c r="BU46">
        <v>0.7019613566124554</v>
      </c>
      <c r="BV46" s="2">
        <f t="shared" si="11"/>
        <v>29356.701970705522</v>
      </c>
      <c r="BW46">
        <v>0</v>
      </c>
      <c r="BX46" s="2">
        <v>0</v>
      </c>
      <c r="BY46">
        <v>0.20148652717043852</v>
      </c>
      <c r="BZ46" s="2">
        <f t="shared" si="12"/>
        <v>808.93067383192033</v>
      </c>
    </row>
    <row r="47" spans="1:78" x14ac:dyDescent="0.35">
      <c r="A47">
        <v>2025</v>
      </c>
      <c r="B47">
        <v>7</v>
      </c>
      <c r="C47" s="1">
        <v>45839</v>
      </c>
      <c r="D47">
        <v>23.901539226966307</v>
      </c>
      <c r="E47">
        <f t="shared" si="13"/>
        <v>23901.539226966306</v>
      </c>
      <c r="F47">
        <v>19366.284800414367</v>
      </c>
      <c r="G47">
        <v>1828.2705222377435</v>
      </c>
      <c r="H47">
        <v>2103.2251452780674</v>
      </c>
      <c r="I47">
        <v>524.65164776847178</v>
      </c>
      <c r="J47">
        <v>79.10711126765824</v>
      </c>
      <c r="K47">
        <v>17.459693418708284</v>
      </c>
      <c r="L47">
        <f t="shared" si="14"/>
        <v>17459.693418708284</v>
      </c>
      <c r="M47">
        <v>13059.684866197447</v>
      </c>
      <c r="N47">
        <v>756.80274529645669</v>
      </c>
      <c r="O47">
        <v>3398.1407569321905</v>
      </c>
      <c r="P47">
        <v>245.06505028219155</v>
      </c>
      <c r="Q47">
        <v>0</v>
      </c>
      <c r="R47">
        <v>5.329953495239943</v>
      </c>
      <c r="S47">
        <f t="shared" si="15"/>
        <v>5329.9534952399426</v>
      </c>
      <c r="T47">
        <v>4974.0774826365205</v>
      </c>
      <c r="U47">
        <v>0</v>
      </c>
      <c r="V47">
        <v>38.598266009047997</v>
      </c>
      <c r="W47">
        <v>289.48699506785999</v>
      </c>
      <c r="X47">
        <v>0</v>
      </c>
      <c r="Y47">
        <v>27.790751526514562</v>
      </c>
      <c r="Z47">
        <v>0.24790411594272338</v>
      </c>
      <c r="AA47">
        <v>31.15</v>
      </c>
      <c r="AB47" s="2">
        <f t="shared" si="22"/>
        <v>3986772.0911229588</v>
      </c>
      <c r="AC47" s="2">
        <f t="shared" si="16"/>
        <v>3230292.5354665732</v>
      </c>
      <c r="AD47" s="2">
        <f t="shared" si="16"/>
        <v>304955.16727461293</v>
      </c>
      <c r="AE47" s="2">
        <f t="shared" si="16"/>
        <v>350817.54488356865</v>
      </c>
      <c r="AF47" s="2">
        <f t="shared" si="16"/>
        <v>87511.792735304101</v>
      </c>
      <c r="AG47" s="2">
        <f t="shared" si="16"/>
        <v>13195.05076289968</v>
      </c>
      <c r="AH47" s="2">
        <f t="shared" si="17"/>
        <v>2912273.4640761595</v>
      </c>
      <c r="AI47" s="2">
        <f t="shared" si="17"/>
        <v>2178352.8938870481</v>
      </c>
      <c r="AJ47" s="2">
        <f t="shared" si="17"/>
        <v>126234.55061961326</v>
      </c>
      <c r="AK47" s="2">
        <f t="shared" si="17"/>
        <v>566809.21687921893</v>
      </c>
      <c r="AL47" s="2">
        <f t="shared" si="17"/>
        <v>40876.802690279859</v>
      </c>
      <c r="AM47" s="2">
        <f t="shared" si="17"/>
        <v>0</v>
      </c>
      <c r="AN47" s="2">
        <f t="shared" si="18"/>
        <v>889035.2056419811</v>
      </c>
      <c r="AO47" s="2">
        <f t="shared" si="18"/>
        <v>829675.15600355761</v>
      </c>
      <c r="AP47" s="2">
        <f t="shared" si="18"/>
        <v>0</v>
      </c>
      <c r="AQ47" s="2">
        <f t="shared" si="18"/>
        <v>6438.1832579635065</v>
      </c>
      <c r="AR47" s="2">
        <f t="shared" si="18"/>
        <v>48286.374434726305</v>
      </c>
      <c r="AS47" s="2">
        <f t="shared" si="18"/>
        <v>0</v>
      </c>
      <c r="AT47" s="2">
        <f t="shared" si="18"/>
        <v>4635.4919457337255</v>
      </c>
      <c r="AU47">
        <v>0.68233821873361633</v>
      </c>
      <c r="AV47" s="2">
        <f t="shared" si="19"/>
        <v>2204152.0546387588</v>
      </c>
      <c r="AW47">
        <v>0.63690747168903583</v>
      </c>
      <c r="AX47" s="2">
        <f t="shared" si="20"/>
        <v>194228.22456738073</v>
      </c>
      <c r="AY47">
        <v>0.64160325612426372</v>
      </c>
      <c r="AZ47" s="2">
        <f t="shared" si="3"/>
        <v>225085.6791028177</v>
      </c>
      <c r="BA47">
        <v>0.98731627896301988</v>
      </c>
      <c r="BB47" s="2">
        <f t="shared" si="4"/>
        <v>86401.817568803483</v>
      </c>
      <c r="BC47">
        <v>1</v>
      </c>
      <c r="BD47" s="2">
        <f t="shared" si="21"/>
        <v>13195.05076289968</v>
      </c>
      <c r="BE47">
        <v>0.83582537969577175</v>
      </c>
      <c r="BF47" s="2">
        <f t="shared" si="5"/>
        <v>1820722.6346445251</v>
      </c>
      <c r="BG47">
        <v>0.89005536759886783</v>
      </c>
      <c r="BH47" s="2">
        <f t="shared" si="6"/>
        <v>112355.73935541777</v>
      </c>
      <c r="BI47">
        <v>0.67130669657684172</v>
      </c>
      <c r="BJ47" s="2">
        <f t="shared" si="7"/>
        <v>380502.82297249511</v>
      </c>
      <c r="BK47">
        <v>1</v>
      </c>
      <c r="BL47" s="2">
        <f t="shared" si="8"/>
        <v>40876.802690279859</v>
      </c>
      <c r="BM47">
        <v>0</v>
      </c>
      <c r="BO47">
        <v>0.72478178035635388</v>
      </c>
      <c r="BP47" s="2">
        <f t="shared" si="9"/>
        <v>601333.43668569415</v>
      </c>
      <c r="BQ47">
        <v>0</v>
      </c>
      <c r="BR47">
        <v>0</v>
      </c>
      <c r="BS47">
        <v>0.4957676653010501</v>
      </c>
      <c r="BT47" s="2">
        <f t="shared" si="10"/>
        <v>3191.8430825808759</v>
      </c>
      <c r="BU47">
        <v>0.73072767579671039</v>
      </c>
      <c r="BV47" s="2">
        <f t="shared" si="11"/>
        <v>35284.190163337247</v>
      </c>
      <c r="BW47">
        <v>0</v>
      </c>
      <c r="BX47" s="2">
        <v>0</v>
      </c>
      <c r="BY47">
        <v>0.22904260034391674</v>
      </c>
      <c r="BZ47" s="2">
        <f t="shared" si="12"/>
        <v>1061.7251291241346</v>
      </c>
    </row>
    <row r="48" spans="1:78" x14ac:dyDescent="0.35">
      <c r="A48">
        <v>2025</v>
      </c>
      <c r="B48">
        <v>8</v>
      </c>
      <c r="C48" s="1">
        <v>45870</v>
      </c>
      <c r="D48">
        <v>24.664669432432774</v>
      </c>
      <c r="E48">
        <f t="shared" si="13"/>
        <v>24664.669432432773</v>
      </c>
      <c r="F48">
        <v>19989.840442071141</v>
      </c>
      <c r="G48">
        <v>1886.6659233471873</v>
      </c>
      <c r="H48">
        <v>2167.9466384168645</v>
      </c>
      <c r="I48">
        <v>538.48707914156944</v>
      </c>
      <c r="J48">
        <v>81.729349456006659</v>
      </c>
      <c r="K48">
        <v>17.998348298331567</v>
      </c>
      <c r="L48">
        <f t="shared" si="14"/>
        <v>17998.348298331566</v>
      </c>
      <c r="M48">
        <v>13409.795389225439</v>
      </c>
      <c r="N48">
        <v>777.57256153297988</v>
      </c>
      <c r="O48">
        <v>3560.0076499456932</v>
      </c>
      <c r="P48">
        <v>250.97269762745393</v>
      </c>
      <c r="Q48">
        <v>0</v>
      </c>
      <c r="R48">
        <v>5.7238112173869657</v>
      </c>
      <c r="S48">
        <f t="shared" si="15"/>
        <v>5723.8112173869658</v>
      </c>
      <c r="T48">
        <v>5348.7093596978148</v>
      </c>
      <c r="U48">
        <v>0</v>
      </c>
      <c r="V48">
        <v>40.683498664766887</v>
      </c>
      <c r="W48">
        <v>305.12623998575168</v>
      </c>
      <c r="X48">
        <v>0</v>
      </c>
      <c r="Y48">
        <v>29.292119038632162</v>
      </c>
      <c r="Z48">
        <v>0.24162649597896729</v>
      </c>
      <c r="AA48">
        <v>29.8</v>
      </c>
      <c r="AB48" s="2">
        <f t="shared" si="22"/>
        <v>3836099.5621904293</v>
      </c>
      <c r="AC48" s="2">
        <f t="shared" si="16"/>
        <v>3109022.741138035</v>
      </c>
      <c r="AD48" s="2">
        <f t="shared" si="16"/>
        <v>293433.42072263447</v>
      </c>
      <c r="AE48" s="2">
        <f t="shared" si="16"/>
        <v>337181.05054136383</v>
      </c>
      <c r="AF48" s="2">
        <f t="shared" si="16"/>
        <v>83750.972385784378</v>
      </c>
      <c r="AG48" s="2">
        <f t="shared" si="16"/>
        <v>12711.37740261098</v>
      </c>
      <c r="AH48" s="2">
        <f t="shared" si="17"/>
        <v>2799285.6833747779</v>
      </c>
      <c r="AI48" s="2">
        <f t="shared" si="17"/>
        <v>2085627.3935716429</v>
      </c>
      <c r="AJ48" s="2">
        <f t="shared" si="17"/>
        <v>120935.97163502486</v>
      </c>
      <c r="AK48" s="2">
        <f t="shared" si="17"/>
        <v>553688.49863414746</v>
      </c>
      <c r="AL48" s="2">
        <f t="shared" si="17"/>
        <v>39033.819533962698</v>
      </c>
      <c r="AM48" s="2">
        <f t="shared" si="17"/>
        <v>0</v>
      </c>
      <c r="AN48" s="2">
        <f t="shared" si="18"/>
        <v>890225.17675450118</v>
      </c>
      <c r="AO48" s="2">
        <f t="shared" si="18"/>
        <v>831885.53121414559</v>
      </c>
      <c r="AP48" s="2">
        <f t="shared" si="18"/>
        <v>0</v>
      </c>
      <c r="AQ48" s="2">
        <f t="shared" si="18"/>
        <v>6327.5103622945153</v>
      </c>
      <c r="AR48" s="2">
        <f t="shared" si="18"/>
        <v>47456.327717208871</v>
      </c>
      <c r="AS48" s="2">
        <f t="shared" si="18"/>
        <v>0</v>
      </c>
      <c r="AT48" s="2">
        <f t="shared" si="18"/>
        <v>4555.8074608520519</v>
      </c>
      <c r="AU48">
        <v>0.69152075451490491</v>
      </c>
      <c r="AV48" s="2">
        <f t="shared" si="19"/>
        <v>2149953.7517557717</v>
      </c>
      <c r="AW48">
        <v>0.65812187388405041</v>
      </c>
      <c r="AX48" s="2">
        <f t="shared" si="20"/>
        <v>193114.95270618715</v>
      </c>
      <c r="AY48">
        <v>0.66748566659941377</v>
      </c>
      <c r="AZ48" s="2">
        <f t="shared" si="3"/>
        <v>225063.51828529287</v>
      </c>
      <c r="BA48">
        <v>0.98361406008404373</v>
      </c>
      <c r="BB48" s="2">
        <f t="shared" si="4"/>
        <v>82378.633984368003</v>
      </c>
      <c r="BC48">
        <v>1</v>
      </c>
      <c r="BD48" s="2">
        <f t="shared" si="21"/>
        <v>12711.37740261098</v>
      </c>
      <c r="BE48">
        <v>0.84040352570151888</v>
      </c>
      <c r="BF48" s="2">
        <f t="shared" si="5"/>
        <v>1752768.6148572781</v>
      </c>
      <c r="BG48">
        <v>0.89834960737883729</v>
      </c>
      <c r="BH48" s="2">
        <f t="shared" si="6"/>
        <v>108642.78263630279</v>
      </c>
      <c r="BI48">
        <v>0.71915715523877943</v>
      </c>
      <c r="BJ48" s="2">
        <f t="shared" si="7"/>
        <v>398189.04556616431</v>
      </c>
      <c r="BK48">
        <v>1</v>
      </c>
      <c r="BL48" s="2">
        <f t="shared" si="8"/>
        <v>39033.819533962698</v>
      </c>
      <c r="BM48">
        <v>0</v>
      </c>
      <c r="BO48">
        <v>0.73771891616680629</v>
      </c>
      <c r="BP48" s="2">
        <f t="shared" si="9"/>
        <v>613697.69246214745</v>
      </c>
      <c r="BQ48">
        <v>0</v>
      </c>
      <c r="BR48">
        <v>0</v>
      </c>
      <c r="BS48">
        <v>0.44636731136190372</v>
      </c>
      <c r="BT48" s="2">
        <f t="shared" si="10"/>
        <v>2824.3937880319882</v>
      </c>
      <c r="BU48">
        <v>0.62370625151247328</v>
      </c>
      <c r="BV48" s="2">
        <f t="shared" si="11"/>
        <v>29598.808271047834</v>
      </c>
      <c r="BW48">
        <v>0</v>
      </c>
      <c r="BX48" s="2">
        <v>0</v>
      </c>
      <c r="BY48">
        <v>0.25881647877988095</v>
      </c>
      <c r="BZ48" s="2">
        <f t="shared" si="12"/>
        <v>1179.1180450168383</v>
      </c>
    </row>
    <row r="49" spans="1:78" x14ac:dyDescent="0.35">
      <c r="A49">
        <v>2025</v>
      </c>
      <c r="B49">
        <v>9</v>
      </c>
      <c r="C49" s="1">
        <v>45901</v>
      </c>
      <c r="D49">
        <v>25.487920924801326</v>
      </c>
      <c r="E49">
        <f t="shared" si="13"/>
        <v>25487.920924801325</v>
      </c>
      <c r="F49">
        <v>20662.521340942116</v>
      </c>
      <c r="G49">
        <v>1949.6618587281293</v>
      </c>
      <c r="H49">
        <v>2237.767051019021</v>
      </c>
      <c r="I49">
        <v>553.41250005123356</v>
      </c>
      <c r="J49">
        <v>84.558174060825095</v>
      </c>
      <c r="K49">
        <v>18.569780141935272</v>
      </c>
      <c r="L49">
        <f t="shared" si="14"/>
        <v>18569.780141935273</v>
      </c>
      <c r="M49">
        <v>13781.373055314894</v>
      </c>
      <c r="N49">
        <v>799.61588595387207</v>
      </c>
      <c r="O49">
        <v>3731.5486263337007</v>
      </c>
      <c r="P49">
        <v>257.24257433280695</v>
      </c>
      <c r="Q49">
        <v>0</v>
      </c>
      <c r="R49">
        <v>6.1593857213776939</v>
      </c>
      <c r="S49">
        <f t="shared" si="15"/>
        <v>6159.3857213776937</v>
      </c>
      <c r="T49">
        <v>5763.0745986161537</v>
      </c>
      <c r="U49">
        <v>0</v>
      </c>
      <c r="V49">
        <v>42.983852794093288</v>
      </c>
      <c r="W49">
        <v>322.37889595569965</v>
      </c>
      <c r="X49">
        <v>0</v>
      </c>
      <c r="Y49">
        <v>30.948374011747173</v>
      </c>
      <c r="Z49">
        <v>0.21977858329354982</v>
      </c>
      <c r="AA49">
        <v>31.7</v>
      </c>
      <c r="AB49" s="2">
        <f t="shared" si="22"/>
        <v>3835595.4433237924</v>
      </c>
      <c r="AC49" s="2">
        <f t="shared" si="16"/>
        <v>3109436.5419887993</v>
      </c>
      <c r="AD49" s="2">
        <f t="shared" si="16"/>
        <v>293398.35773278552</v>
      </c>
      <c r="AE49" s="2">
        <f t="shared" si="16"/>
        <v>336754.38375033258</v>
      </c>
      <c r="AF49" s="2">
        <f t="shared" si="16"/>
        <v>83281.271537901455</v>
      </c>
      <c r="AG49" s="2">
        <f t="shared" si="16"/>
        <v>12724.888313973335</v>
      </c>
      <c r="AH49" s="2">
        <f t="shared" si="17"/>
        <v>2794506.6333999848</v>
      </c>
      <c r="AI49" s="2">
        <f t="shared" si="17"/>
        <v>2073914.614285988</v>
      </c>
      <c r="AJ49" s="2">
        <f t="shared" si="17"/>
        <v>120331.62915181539</v>
      </c>
      <c r="AK49" s="2">
        <f t="shared" si="17"/>
        <v>561548.78030006541</v>
      </c>
      <c r="AL49" s="2">
        <f t="shared" si="17"/>
        <v>38711.609662116345</v>
      </c>
      <c r="AM49" s="2">
        <f t="shared" si="17"/>
        <v>0</v>
      </c>
      <c r="AN49" s="2">
        <f t="shared" si="18"/>
        <v>926906.1951460077</v>
      </c>
      <c r="AO49" s="2">
        <f t="shared" si="18"/>
        <v>867266.60582495178</v>
      </c>
      <c r="AP49" s="2">
        <f t="shared" si="18"/>
        <v>0</v>
      </c>
      <c r="AQ49" s="2">
        <f t="shared" si="18"/>
        <v>6468.5020955592117</v>
      </c>
      <c r="AR49" s="2">
        <f t="shared" si="18"/>
        <v>48513.765716694092</v>
      </c>
      <c r="AS49" s="2">
        <f t="shared" si="18"/>
        <v>0</v>
      </c>
      <c r="AT49" s="2">
        <f t="shared" si="18"/>
        <v>4657.3215088026336</v>
      </c>
      <c r="AU49">
        <v>0.64202294957421802</v>
      </c>
      <c r="AV49" s="2">
        <f t="shared" si="19"/>
        <v>1996329.6202015057</v>
      </c>
      <c r="AW49">
        <v>0.65553222797378974</v>
      </c>
      <c r="AX49" s="2">
        <f t="shared" si="20"/>
        <v>192332.07912842388</v>
      </c>
      <c r="AY49">
        <v>0.59751806115501827</v>
      </c>
      <c r="AZ49" s="2">
        <f t="shared" si="3"/>
        <v>201216.8264639517</v>
      </c>
      <c r="BA49">
        <v>0.99344289071005609</v>
      </c>
      <c r="BB49" s="2">
        <f t="shared" si="4"/>
        <v>82735.187138621943</v>
      </c>
      <c r="BC49">
        <v>1</v>
      </c>
      <c r="BD49" s="2">
        <f t="shared" si="21"/>
        <v>12724.888313973335</v>
      </c>
      <c r="BE49">
        <v>0.82736401990748154</v>
      </c>
      <c r="BF49" s="2">
        <f t="shared" si="5"/>
        <v>1715882.3322205292</v>
      </c>
      <c r="BG49">
        <v>0.88296695483626719</v>
      </c>
      <c r="BH49" s="2">
        <f t="shared" si="6"/>
        <v>106248.85216266543</v>
      </c>
      <c r="BI49">
        <v>0.69079237442318142</v>
      </c>
      <c r="BJ49" s="2">
        <f t="shared" si="7"/>
        <v>387913.61529792362</v>
      </c>
      <c r="BK49">
        <v>1</v>
      </c>
      <c r="BL49" s="2">
        <f t="shared" si="8"/>
        <v>38711.609662116345</v>
      </c>
      <c r="BM49">
        <v>0</v>
      </c>
      <c r="BO49">
        <v>0.72557793650340563</v>
      </c>
      <c r="BP49" s="2">
        <f t="shared" si="9"/>
        <v>629269.51425278094</v>
      </c>
      <c r="BQ49">
        <v>0</v>
      </c>
      <c r="BR49">
        <v>0</v>
      </c>
      <c r="BS49">
        <v>0.53332606700095375</v>
      </c>
      <c r="BT49" s="2">
        <f t="shared" si="10"/>
        <v>3449.8207820120219</v>
      </c>
      <c r="BU49">
        <v>0.56718398050688656</v>
      </c>
      <c r="BV49" s="2">
        <f t="shared" si="11"/>
        <v>27516.230748573082</v>
      </c>
      <c r="BW49">
        <v>0</v>
      </c>
      <c r="BX49" s="2">
        <v>0</v>
      </c>
      <c r="BY49">
        <v>0.15132959032148863</v>
      </c>
      <c r="BZ49" s="2">
        <f t="shared" si="12"/>
        <v>704.79055592255986</v>
      </c>
    </row>
    <row r="50" spans="1:78" x14ac:dyDescent="0.35">
      <c r="A50">
        <v>2025</v>
      </c>
      <c r="B50">
        <v>10</v>
      </c>
      <c r="C50" s="1">
        <v>45931</v>
      </c>
      <c r="D50">
        <v>26.376872792158814</v>
      </c>
      <c r="E50">
        <f t="shared" si="13"/>
        <v>26376.872792158814</v>
      </c>
      <c r="F50">
        <v>21388.88618416473</v>
      </c>
      <c r="G50">
        <v>2017.6852451561369</v>
      </c>
      <c r="H50">
        <v>2313.1595486187334</v>
      </c>
      <c r="I50">
        <v>569.52905849265153</v>
      </c>
      <c r="J50">
        <v>87.612755726562725</v>
      </c>
      <c r="K50">
        <v>19.176456146733663</v>
      </c>
      <c r="L50">
        <f t="shared" si="14"/>
        <v>19176.456146733664</v>
      </c>
      <c r="M50">
        <v>14175.98321516925</v>
      </c>
      <c r="N50">
        <v>823.0255807963913</v>
      </c>
      <c r="O50">
        <v>3913.5462571678886</v>
      </c>
      <c r="P50">
        <v>263.9010936001377</v>
      </c>
      <c r="Q50">
        <v>0</v>
      </c>
      <c r="R50">
        <v>6.6421059086270935</v>
      </c>
      <c r="S50">
        <f t="shared" si="15"/>
        <v>6642.1059086270934</v>
      </c>
      <c r="T50">
        <v>6222.3663828947892</v>
      </c>
      <c r="U50">
        <v>0</v>
      </c>
      <c r="V50">
        <v>45.524894331052522</v>
      </c>
      <c r="W50">
        <v>341.43670748289389</v>
      </c>
      <c r="X50">
        <v>0</v>
      </c>
      <c r="Y50">
        <v>32.777923918357814</v>
      </c>
      <c r="Z50">
        <v>0.18573867297188557</v>
      </c>
      <c r="AA50">
        <v>29.05</v>
      </c>
      <c r="AB50" s="2">
        <f t="shared" si="22"/>
        <v>3074153.3727443009</v>
      </c>
      <c r="AC50" s="2">
        <f t="shared" si="16"/>
        <v>2492816.9885946685</v>
      </c>
      <c r="AD50" s="2">
        <f t="shared" si="16"/>
        <v>235155.77265008647</v>
      </c>
      <c r="AE50" s="2">
        <f t="shared" si="16"/>
        <v>269592.50568156393</v>
      </c>
      <c r="AF50" s="2">
        <f t="shared" si="16"/>
        <v>66377.075472022829</v>
      </c>
      <c r="AG50" s="2">
        <f t="shared" si="16"/>
        <v>10211.030345959052</v>
      </c>
      <c r="AH50" s="2">
        <f t="shared" si="17"/>
        <v>2234964.2357258224</v>
      </c>
      <c r="AI50" s="2">
        <f t="shared" si="17"/>
        <v>1652172.6042457216</v>
      </c>
      <c r="AJ50" s="2">
        <f t="shared" si="17"/>
        <v>95921.411343811807</v>
      </c>
      <c r="AK50" s="2">
        <f t="shared" si="17"/>
        <v>456113.25954606599</v>
      </c>
      <c r="AL50" s="2">
        <f t="shared" si="17"/>
        <v>30756.960590223709</v>
      </c>
      <c r="AM50" s="2">
        <f t="shared" si="17"/>
        <v>0</v>
      </c>
      <c r="AN50" s="2">
        <f t="shared" si="18"/>
        <v>774119.52667872142</v>
      </c>
      <c r="AO50" s="2">
        <f t="shared" si="18"/>
        <v>725200.01719510893</v>
      </c>
      <c r="AP50" s="2">
        <f t="shared" si="18"/>
        <v>0</v>
      </c>
      <c r="AQ50" s="2">
        <f t="shared" si="18"/>
        <v>5305.8036316282651</v>
      </c>
      <c r="AR50" s="2">
        <f t="shared" si="18"/>
        <v>39793.527237211987</v>
      </c>
      <c r="AS50" s="2">
        <f t="shared" si="18"/>
        <v>0</v>
      </c>
      <c r="AT50" s="2">
        <f t="shared" si="18"/>
        <v>3820.1786147723501</v>
      </c>
      <c r="AU50">
        <v>0.54835728112218129</v>
      </c>
      <c r="AV50" s="2">
        <f t="shared" si="19"/>
        <v>1366954.346200956</v>
      </c>
      <c r="AW50">
        <v>0.61898698377487582</v>
      </c>
      <c r="AX50" s="2">
        <f t="shared" si="20"/>
        <v>145558.36242992745</v>
      </c>
      <c r="AY50">
        <v>0.50770164142252905</v>
      </c>
      <c r="AZ50" s="2">
        <f t="shared" si="3"/>
        <v>136872.55764974249</v>
      </c>
      <c r="BA50">
        <v>0.97774122079044257</v>
      </c>
      <c r="BB50" s="2">
        <f t="shared" si="4"/>
        <v>64899.602804514943</v>
      </c>
      <c r="BC50">
        <v>1</v>
      </c>
      <c r="BD50" s="2">
        <f t="shared" si="21"/>
        <v>10211.030345959052</v>
      </c>
      <c r="BE50">
        <v>0.78200518365858773</v>
      </c>
      <c r="BF50" s="2">
        <f t="shared" si="5"/>
        <v>1292007.5408188626</v>
      </c>
      <c r="BG50">
        <v>0.84671136970221528</v>
      </c>
      <c r="BH50" s="2">
        <f t="shared" si="6"/>
        <v>81217.749582688499</v>
      </c>
      <c r="BI50">
        <v>0.65906409747168404</v>
      </c>
      <c r="BJ50" s="2">
        <f t="shared" si="7"/>
        <v>300607.87374759594</v>
      </c>
      <c r="BK50">
        <v>1</v>
      </c>
      <c r="BL50" s="2">
        <f t="shared" si="8"/>
        <v>30756.960590223709</v>
      </c>
      <c r="BM50">
        <v>0</v>
      </c>
      <c r="BO50">
        <v>0.71264305077607726</v>
      </c>
      <c r="BP50" s="2">
        <f t="shared" si="9"/>
        <v>516808.7526767861</v>
      </c>
      <c r="BQ50">
        <v>0</v>
      </c>
      <c r="BR50">
        <v>0</v>
      </c>
      <c r="BS50">
        <v>0.48367051893357654</v>
      </c>
      <c r="BT50" s="2">
        <f t="shared" si="10"/>
        <v>2566.2607958692979</v>
      </c>
      <c r="BU50">
        <v>0.6144759086658742</v>
      </c>
      <c r="BV50" s="2">
        <f t="shared" si="11"/>
        <v>24452.163808106052</v>
      </c>
      <c r="BW50">
        <v>0</v>
      </c>
      <c r="BX50" s="2">
        <v>0</v>
      </c>
      <c r="BY50">
        <v>0.12580156545517265</v>
      </c>
      <c r="BZ50" s="2">
        <f t="shared" si="12"/>
        <v>480.58445005673462</v>
      </c>
    </row>
    <row r="51" spans="1:78" x14ac:dyDescent="0.35">
      <c r="A51">
        <v>2025</v>
      </c>
      <c r="B51">
        <v>11</v>
      </c>
      <c r="C51" s="1">
        <v>45962</v>
      </c>
      <c r="D51">
        <v>27.196795639158424</v>
      </c>
      <c r="E51">
        <f t="shared" si="13"/>
        <v>27196.795639158423</v>
      </c>
      <c r="F51">
        <v>22058.847238395811</v>
      </c>
      <c r="G51">
        <v>2080.4264696370533</v>
      </c>
      <c r="H51">
        <v>2382.6976569733765</v>
      </c>
      <c r="I51">
        <v>584.39413158193372</v>
      </c>
      <c r="J51">
        <v>90.430142570250212</v>
      </c>
      <c r="K51">
        <v>19.737747645256299</v>
      </c>
      <c r="L51">
        <f t="shared" si="14"/>
        <v>19737.747645256299</v>
      </c>
      <c r="M51">
        <v>14534.442031110304</v>
      </c>
      <c r="N51">
        <v>844.2906478131348</v>
      </c>
      <c r="O51">
        <v>4089.0653590974703</v>
      </c>
      <c r="P51">
        <v>269.94960723538981</v>
      </c>
      <c r="Q51">
        <v>0</v>
      </c>
      <c r="R51">
        <v>7.1167851649516205</v>
      </c>
      <c r="S51">
        <f t="shared" si="15"/>
        <v>7116.7851649516206</v>
      </c>
      <c r="T51">
        <v>6674.9764144439878</v>
      </c>
      <c r="U51">
        <v>0</v>
      </c>
      <c r="V51">
        <v>47.918519577834367</v>
      </c>
      <c r="W51">
        <v>359.38889683375777</v>
      </c>
      <c r="X51">
        <v>0</v>
      </c>
      <c r="Y51">
        <v>34.501334096040743</v>
      </c>
      <c r="Z51">
        <v>0.13843813883324207</v>
      </c>
      <c r="AA51">
        <v>29.9</v>
      </c>
      <c r="AB51" s="2">
        <f t="shared" si="22"/>
        <v>2431635.2439481975</v>
      </c>
      <c r="AC51" s="2">
        <f t="shared" si="16"/>
        <v>1972256.9929717067</v>
      </c>
      <c r="AD51" s="2">
        <f t="shared" si="16"/>
        <v>186008.61635068431</v>
      </c>
      <c r="AE51" s="2">
        <f t="shared" si="16"/>
        <v>213034.34695913829</v>
      </c>
      <c r="AF51" s="2">
        <f t="shared" si="16"/>
        <v>52250.029215394097</v>
      </c>
      <c r="AG51" s="2">
        <f t="shared" si="16"/>
        <v>8085.2584512741159</v>
      </c>
      <c r="AH51" s="2">
        <f t="shared" si="17"/>
        <v>1764730.060377286</v>
      </c>
      <c r="AI51" s="2">
        <f t="shared" si="17"/>
        <v>1299508.2936565932</v>
      </c>
      <c r="AJ51" s="2">
        <f t="shared" si="17"/>
        <v>75487.087618598656</v>
      </c>
      <c r="AK51" s="2">
        <f t="shared" si="17"/>
        <v>365598.78501542396</v>
      </c>
      <c r="AL51" s="2">
        <f t="shared" si="17"/>
        <v>24135.894086670403</v>
      </c>
      <c r="AM51" s="2">
        <f t="shared" si="17"/>
        <v>0</v>
      </c>
      <c r="AN51" s="2">
        <f t="shared" si="18"/>
        <v>636303.84477307287</v>
      </c>
      <c r="AO51" s="2">
        <f t="shared" si="18"/>
        <v>596802.21586528153</v>
      </c>
      <c r="AP51" s="2">
        <f t="shared" si="18"/>
        <v>0</v>
      </c>
      <c r="AQ51" s="2">
        <f t="shared" si="18"/>
        <v>4284.3415301292216</v>
      </c>
      <c r="AR51" s="2">
        <f t="shared" si="18"/>
        <v>32132.561475969167</v>
      </c>
      <c r="AS51" s="2">
        <f t="shared" si="18"/>
        <v>0</v>
      </c>
      <c r="AT51" s="2">
        <f t="shared" si="18"/>
        <v>3084.7259016930393</v>
      </c>
      <c r="AU51">
        <v>0.52193927948215768</v>
      </c>
      <c r="AV51" s="2">
        <f t="shared" si="19"/>
        <v>1029398.3938652995</v>
      </c>
      <c r="AW51">
        <v>0.5918763862301778</v>
      </c>
      <c r="AX51" s="2">
        <f t="shared" si="20"/>
        <v>110094.1076533186</v>
      </c>
      <c r="AY51">
        <v>0.41080966046835338</v>
      </c>
      <c r="AZ51" s="2">
        <f t="shared" si="3"/>
        <v>87516.567742380998</v>
      </c>
      <c r="BA51">
        <v>0.99266225510436923</v>
      </c>
      <c r="BB51" s="2">
        <f t="shared" si="4"/>
        <v>51866.631830222279</v>
      </c>
      <c r="BC51">
        <v>1</v>
      </c>
      <c r="BD51" s="2">
        <f t="shared" si="21"/>
        <v>8085.2584512741159</v>
      </c>
      <c r="BE51">
        <v>0.76689909008824431</v>
      </c>
      <c r="BF51" s="2">
        <f t="shared" si="5"/>
        <v>996591.72796736832</v>
      </c>
      <c r="BG51">
        <v>0.78105902453759068</v>
      </c>
      <c r="BH51" s="2">
        <f t="shared" si="6"/>
        <v>58959.871020566308</v>
      </c>
      <c r="BI51">
        <v>0.62898984018300474</v>
      </c>
      <c r="BJ51" s="2">
        <f t="shared" si="7"/>
        <v>229957.92135795223</v>
      </c>
      <c r="BK51">
        <v>1</v>
      </c>
      <c r="BL51" s="2">
        <f t="shared" si="8"/>
        <v>24135.894086670403</v>
      </c>
      <c r="BM51">
        <v>0</v>
      </c>
      <c r="BO51">
        <v>0.63582369382454351</v>
      </c>
      <c r="BP51" s="2">
        <f t="shared" si="9"/>
        <v>379460.98937413591</v>
      </c>
      <c r="BQ51">
        <v>0</v>
      </c>
      <c r="BR51">
        <v>0</v>
      </c>
      <c r="BS51">
        <v>0.44841388521946168</v>
      </c>
      <c r="BT51" s="2">
        <f t="shared" si="10"/>
        <v>1921.1582311323375</v>
      </c>
      <c r="BU51">
        <v>0.51671935509609657</v>
      </c>
      <c r="BV51" s="2">
        <f t="shared" si="11"/>
        <v>16603.516443448465</v>
      </c>
      <c r="BW51">
        <v>0</v>
      </c>
      <c r="BX51" s="2">
        <v>0</v>
      </c>
      <c r="BY51">
        <v>0.13938114598477033</v>
      </c>
      <c r="BZ51" s="2">
        <f t="shared" si="12"/>
        <v>429.95263122687982</v>
      </c>
    </row>
    <row r="52" spans="1:78" x14ac:dyDescent="0.35">
      <c r="A52">
        <v>2025</v>
      </c>
      <c r="B52">
        <v>12</v>
      </c>
      <c r="C52" s="1">
        <v>45992</v>
      </c>
      <c r="D52">
        <v>28.225422312057951</v>
      </c>
      <c r="E52">
        <f t="shared" si="13"/>
        <v>28225.422312057952</v>
      </c>
      <c r="F52">
        <v>22899.340722273937</v>
      </c>
      <c r="G52">
        <v>2159.1378962397062</v>
      </c>
      <c r="H52">
        <v>2469.9360517788309</v>
      </c>
      <c r="I52">
        <v>603.04297242127677</v>
      </c>
      <c r="J52">
        <v>93.964669344199905</v>
      </c>
      <c r="K52">
        <v>20.41812278172279</v>
      </c>
      <c r="L52">
        <f t="shared" si="14"/>
        <v>20418.122781722788</v>
      </c>
      <c r="M52">
        <v>14976.896717658772</v>
      </c>
      <c r="N52">
        <v>870.5386521665074</v>
      </c>
      <c r="O52">
        <v>4293.2719729248147</v>
      </c>
      <c r="P52">
        <v>277.41543897269514</v>
      </c>
      <c r="Q52">
        <v>0</v>
      </c>
      <c r="R52">
        <v>7.7056486025394895</v>
      </c>
      <c r="S52">
        <f t="shared" si="15"/>
        <v>7705.6486025394897</v>
      </c>
      <c r="T52">
        <v>7235.538062863634</v>
      </c>
      <c r="U52">
        <v>0</v>
      </c>
      <c r="V52">
        <v>50.988127947489751</v>
      </c>
      <c r="W52">
        <v>382.41095960617315</v>
      </c>
      <c r="X52">
        <v>0</v>
      </c>
      <c r="Y52">
        <v>36.711452122192625</v>
      </c>
      <c r="Z52">
        <v>9.5857398804362226E-2</v>
      </c>
      <c r="AA52">
        <v>31.5</v>
      </c>
      <c r="AB52" s="2">
        <f t="shared" si="22"/>
        <v>1840900.8290573638</v>
      </c>
      <c r="AC52" s="2">
        <f t="shared" si="16"/>
        <v>1493526.4689553385</v>
      </c>
      <c r="AD52" s="2">
        <f t="shared" si="16"/>
        <v>140821.94056451099</v>
      </c>
      <c r="AE52" s="2">
        <f t="shared" si="16"/>
        <v>161092.62335096661</v>
      </c>
      <c r="AF52" s="2">
        <f t="shared" si="16"/>
        <v>39331.291330698368</v>
      </c>
      <c r="AG52" s="2">
        <f t="shared" si="16"/>
        <v>6128.504855849098</v>
      </c>
      <c r="AH52" s="2">
        <f t="shared" si="17"/>
        <v>1331698.0253156733</v>
      </c>
      <c r="AI52" s="2">
        <f t="shared" si="17"/>
        <v>976813.78437573172</v>
      </c>
      <c r="AJ52" s="2">
        <f t="shared" si="17"/>
        <v>56777.727141931209</v>
      </c>
      <c r="AK52" s="2">
        <f t="shared" si="17"/>
        <v>280013.09765876026</v>
      </c>
      <c r="AL52" s="2">
        <f t="shared" si="17"/>
        <v>18093.416139250377</v>
      </c>
      <c r="AM52" s="2">
        <f t="shared" si="17"/>
        <v>0</v>
      </c>
      <c r="AN52" s="2">
        <f t="shared" si="18"/>
        <v>502572.99054759089</v>
      </c>
      <c r="AO52" s="2">
        <f t="shared" si="18"/>
        <v>471911.73514918453</v>
      </c>
      <c r="AP52" s="2">
        <f t="shared" si="18"/>
        <v>0</v>
      </c>
      <c r="AQ52" s="2">
        <f t="shared" si="18"/>
        <v>3325.515769892233</v>
      </c>
      <c r="AR52" s="2">
        <f t="shared" si="18"/>
        <v>24941.368274191751</v>
      </c>
      <c r="AS52" s="2">
        <f t="shared" si="18"/>
        <v>0</v>
      </c>
      <c r="AT52" s="2">
        <f t="shared" si="18"/>
        <v>2394.371354322408</v>
      </c>
      <c r="AU52">
        <v>0.51707362904165377</v>
      </c>
      <c r="AV52" s="2">
        <f t="shared" si="19"/>
        <v>772263.15137250372</v>
      </c>
      <c r="AW52">
        <v>0.57876206746996395</v>
      </c>
      <c r="AX52" s="2">
        <f t="shared" si="20"/>
        <v>81502.39746624876</v>
      </c>
      <c r="AY52">
        <v>0.37608075486182302</v>
      </c>
      <c r="AZ52" s="2">
        <f t="shared" si="3"/>
        <v>60583.835392502857</v>
      </c>
      <c r="BA52">
        <v>0.99727749409470434</v>
      </c>
      <c r="BB52" s="2">
        <f t="shared" si="4"/>
        <v>39224.211657787637</v>
      </c>
      <c r="BC52">
        <v>1</v>
      </c>
      <c r="BD52" s="2">
        <f t="shared" si="21"/>
        <v>6128.504855849098</v>
      </c>
      <c r="BE52">
        <v>0.77761942985226828</v>
      </c>
      <c r="BF52" s="2">
        <f t="shared" si="5"/>
        <v>759589.37807809305</v>
      </c>
      <c r="BG52">
        <v>0.81268817947791394</v>
      </c>
      <c r="BH52" s="2">
        <f t="shared" si="6"/>
        <v>46142.587705869817</v>
      </c>
      <c r="BI52">
        <v>0.56137307270430381</v>
      </c>
      <c r="BJ52" s="2">
        <f t="shared" si="7"/>
        <v>157191.81303014854</v>
      </c>
      <c r="BK52">
        <v>1</v>
      </c>
      <c r="BL52" s="2">
        <f t="shared" si="8"/>
        <v>18093.416139250377</v>
      </c>
      <c r="BM52">
        <v>0</v>
      </c>
      <c r="BO52">
        <v>0.64448583140921989</v>
      </c>
      <c r="BP52" s="2">
        <f t="shared" si="9"/>
        <v>304140.4269793898</v>
      </c>
      <c r="BQ52">
        <v>0</v>
      </c>
      <c r="BR52">
        <v>0</v>
      </c>
      <c r="BS52">
        <v>0.52222096499872439</v>
      </c>
      <c r="BT52" s="2">
        <f t="shared" si="10"/>
        <v>1736.6540544715979</v>
      </c>
      <c r="BU52">
        <v>0.56556267373771862</v>
      </c>
      <c r="BV52" s="2">
        <f t="shared" si="11"/>
        <v>14105.906927828995</v>
      </c>
      <c r="BW52">
        <v>0</v>
      </c>
      <c r="BX52" s="2">
        <v>0</v>
      </c>
      <c r="BY52">
        <v>9.4703740445852613E-2</v>
      </c>
      <c r="BZ52" s="2">
        <f t="shared" si="12"/>
        <v>226.75592327073394</v>
      </c>
    </row>
    <row r="53" spans="1:78" x14ac:dyDescent="0.35">
      <c r="A53">
        <v>2026</v>
      </c>
      <c r="B53">
        <v>1</v>
      </c>
      <c r="C53" s="1">
        <v>46023</v>
      </c>
      <c r="D53">
        <v>29.340135301808171</v>
      </c>
      <c r="E53">
        <f t="shared" si="13"/>
        <v>29340.135301808172</v>
      </c>
      <c r="F53">
        <v>23810.175555711005</v>
      </c>
      <c r="G53">
        <v>2244.4367242668091</v>
      </c>
      <c r="H53">
        <v>2564.4754745418809</v>
      </c>
      <c r="I53">
        <v>623.2525447326791</v>
      </c>
      <c r="J53">
        <v>97.79500255579697</v>
      </c>
      <c r="K53">
        <v>21.142798725210358</v>
      </c>
      <c r="L53">
        <f t="shared" si="14"/>
        <v>21142.798725210359</v>
      </c>
      <c r="M53">
        <v>15448.161241130512</v>
      </c>
      <c r="N53">
        <v>898.49575972970445</v>
      </c>
      <c r="O53">
        <v>4510.7743261306196</v>
      </c>
      <c r="P53">
        <v>285.3673982195229</v>
      </c>
      <c r="Q53">
        <v>0</v>
      </c>
      <c r="R53">
        <v>8.362339698053491</v>
      </c>
      <c r="S53">
        <f t="shared" si="15"/>
        <v>8362.3396980534908</v>
      </c>
      <c r="T53">
        <v>7860.8255337881174</v>
      </c>
      <c r="U53">
        <v>0</v>
      </c>
      <c r="V53">
        <v>54.39416098322922</v>
      </c>
      <c r="W53">
        <v>407.95620737421916</v>
      </c>
      <c r="X53">
        <v>0</v>
      </c>
      <c r="Y53">
        <v>39.163795907925042</v>
      </c>
      <c r="Z53">
        <v>7.0871486458905286E-2</v>
      </c>
      <c r="AA53">
        <v>31.75</v>
      </c>
      <c r="AB53" s="2">
        <f t="shared" si="22"/>
        <v>1426038.1193964102</v>
      </c>
      <c r="AC53" s="2">
        <f t="shared" si="16"/>
        <v>1157261.8061468848</v>
      </c>
      <c r="AD53" s="2">
        <f t="shared" si="16"/>
        <v>109087.85158807466</v>
      </c>
      <c r="AE53" s="2">
        <f t="shared" si="16"/>
        <v>124642.90792580444</v>
      </c>
      <c r="AF53" s="2">
        <f t="shared" si="16"/>
        <v>30292.35815231032</v>
      </c>
      <c r="AG53" s="2">
        <f t="shared" si="16"/>
        <v>4753.1955833360198</v>
      </c>
      <c r="AH53" s="2">
        <f t="shared" si="17"/>
        <v>1027617.5151454633</v>
      </c>
      <c r="AI53" s="2">
        <f t="shared" si="17"/>
        <v>750837.26021797268</v>
      </c>
      <c r="AJ53" s="2">
        <f t="shared" si="17"/>
        <v>43670.18728136654</v>
      </c>
      <c r="AK53" s="2">
        <f t="shared" si="17"/>
        <v>219240.16610313635</v>
      </c>
      <c r="AL53" s="2">
        <f t="shared" si="17"/>
        <v>13869.901542987627</v>
      </c>
      <c r="AM53" s="2">
        <f t="shared" si="17"/>
        <v>0</v>
      </c>
      <c r="AN53" s="2">
        <f t="shared" si="18"/>
        <v>406440.36075836472</v>
      </c>
      <c r="AO53" s="2">
        <f t="shared" si="18"/>
        <v>382064.93411827076</v>
      </c>
      <c r="AP53" s="2">
        <f t="shared" si="18"/>
        <v>0</v>
      </c>
      <c r="AQ53" s="2">
        <f t="shared" si="18"/>
        <v>2643.7556008778674</v>
      </c>
      <c r="AR53" s="2">
        <f t="shared" si="18"/>
        <v>19828.167006584004</v>
      </c>
      <c r="AS53" s="2">
        <f t="shared" si="18"/>
        <v>0</v>
      </c>
      <c r="AT53" s="2">
        <f t="shared" si="18"/>
        <v>1903.5040326320648</v>
      </c>
      <c r="AU53">
        <v>0.49166543069832219</v>
      </c>
      <c r="AV53" s="2">
        <f t="shared" si="19"/>
        <v>568985.62434992637</v>
      </c>
      <c r="AW53">
        <v>0.54632595298378461</v>
      </c>
      <c r="AX53" s="2">
        <f t="shared" si="20"/>
        <v>59597.524477808547</v>
      </c>
      <c r="AY53">
        <v>0.33257437856217587</v>
      </c>
      <c r="AZ53" s="2">
        <f t="shared" si="3"/>
        <v>41453.037645606913</v>
      </c>
      <c r="BA53">
        <v>0.98201159356424916</v>
      </c>
      <c r="BB53" s="2">
        <f t="shared" si="4"/>
        <v>29747.446901969233</v>
      </c>
      <c r="BC53">
        <v>1</v>
      </c>
      <c r="BD53" s="2">
        <f t="shared" si="21"/>
        <v>4753.1955833360198</v>
      </c>
      <c r="BE53">
        <v>0.79139291484418206</v>
      </c>
      <c r="BF53" s="2">
        <f t="shared" si="5"/>
        <v>594207.287937521</v>
      </c>
      <c r="BG53">
        <v>0.86868038141760651</v>
      </c>
      <c r="BH53" s="2">
        <f t="shared" si="6"/>
        <v>37935.434944155793</v>
      </c>
      <c r="BI53">
        <v>0.63361641495583487</v>
      </c>
      <c r="BJ53" s="2">
        <f t="shared" si="7"/>
        <v>138914.16806059101</v>
      </c>
      <c r="BK53">
        <v>1</v>
      </c>
      <c r="BL53" s="2">
        <f t="shared" si="8"/>
        <v>13869.901542987627</v>
      </c>
      <c r="BM53">
        <v>0</v>
      </c>
      <c r="BO53">
        <v>0.66836225426780327</v>
      </c>
      <c r="BP53" s="2">
        <f t="shared" si="9"/>
        <v>255357.78064396718</v>
      </c>
      <c r="BQ53">
        <v>0</v>
      </c>
      <c r="BR53">
        <v>0</v>
      </c>
      <c r="BS53">
        <v>0.39991162334816588</v>
      </c>
      <c r="BT53" s="2">
        <f t="shared" si="10"/>
        <v>1057.2685940828737</v>
      </c>
      <c r="BU53">
        <v>0.5490174191508248</v>
      </c>
      <c r="BV53" s="2">
        <f t="shared" si="11"/>
        <v>10886.009076446286</v>
      </c>
      <c r="BW53">
        <v>0</v>
      </c>
      <c r="BX53" s="2">
        <v>0</v>
      </c>
      <c r="BY53">
        <v>9.1697311342950963E-2</v>
      </c>
      <c r="BZ53" s="2">
        <f t="shared" si="12"/>
        <v>174.54620192282513</v>
      </c>
    </row>
    <row r="54" spans="1:78" x14ac:dyDescent="0.35">
      <c r="A54">
        <v>2026</v>
      </c>
      <c r="B54">
        <v>2</v>
      </c>
      <c r="C54" s="1">
        <v>46054</v>
      </c>
      <c r="D54">
        <v>30.549414738276468</v>
      </c>
      <c r="E54">
        <f t="shared" si="13"/>
        <v>30549.414738276468</v>
      </c>
      <c r="F54">
        <v>24798.280874499189</v>
      </c>
      <c r="G54">
        <v>2336.9718607875875</v>
      </c>
      <c r="H54">
        <v>2667.0351297483357</v>
      </c>
      <c r="I54">
        <v>645.17659194547241</v>
      </c>
      <c r="J54">
        <v>101.95028129588216</v>
      </c>
      <c r="K54">
        <v>21.915321468468328</v>
      </c>
      <c r="L54">
        <f t="shared" si="14"/>
        <v>21915.321468468326</v>
      </c>
      <c r="M54">
        <v>15950.474687310887</v>
      </c>
      <c r="N54">
        <v>928.29480112974557</v>
      </c>
      <c r="O54">
        <v>4742.7087134705043</v>
      </c>
      <c r="P54">
        <v>293.84326655719019</v>
      </c>
      <c r="Q54">
        <v>0</v>
      </c>
      <c r="R54">
        <v>9.0961409611393034</v>
      </c>
      <c r="S54">
        <f t="shared" si="15"/>
        <v>9096.1409611393028</v>
      </c>
      <c r="T54">
        <v>8559.7311724136998</v>
      </c>
      <c r="U54">
        <v>0</v>
      </c>
      <c r="V54">
        <v>58.178935870456002</v>
      </c>
      <c r="W54">
        <v>436.34201902842</v>
      </c>
      <c r="X54">
        <v>0</v>
      </c>
      <c r="Y54">
        <v>41.888833826728323</v>
      </c>
      <c r="Z54">
        <v>7.3661770240176672E-2</v>
      </c>
      <c r="AA54">
        <v>29.65</v>
      </c>
      <c r="AB54" s="2">
        <f t="shared" si="22"/>
        <v>1441197.4829771302</v>
      </c>
      <c r="AC54" s="2">
        <f t="shared" si="16"/>
        <v>1169882.3131203617</v>
      </c>
      <c r="AD54" s="2">
        <f t="shared" si="16"/>
        <v>110248.85394401729</v>
      </c>
      <c r="AE54" s="2">
        <f t="shared" si="16"/>
        <v>125819.90028073905</v>
      </c>
      <c r="AF54" s="2">
        <f t="shared" si="16"/>
        <v>30436.814857292968</v>
      </c>
      <c r="AG54" s="2">
        <f t="shared" si="16"/>
        <v>4809.6007747193025</v>
      </c>
      <c r="AH54" s="2">
        <f t="shared" si="17"/>
        <v>1033875.9812448418</v>
      </c>
      <c r="AI54" s="2">
        <f t="shared" si="17"/>
        <v>752478.70273732778</v>
      </c>
      <c r="AJ54" s="2">
        <f t="shared" si="17"/>
        <v>43793.183676697299</v>
      </c>
      <c r="AK54" s="2">
        <f t="shared" si="17"/>
        <v>223741.76130396861</v>
      </c>
      <c r="AL54" s="2">
        <f t="shared" si="17"/>
        <v>13862.333526848201</v>
      </c>
      <c r="AM54" s="2">
        <f t="shared" si="17"/>
        <v>0</v>
      </c>
      <c r="AN54" s="2">
        <f t="shared" si="18"/>
        <v>429119.03780513268</v>
      </c>
      <c r="AO54" s="2">
        <f t="shared" si="18"/>
        <v>403813.39958002383</v>
      </c>
      <c r="AP54" s="2">
        <f t="shared" si="18"/>
        <v>0</v>
      </c>
      <c r="AQ54" s="2">
        <f t="shared" si="18"/>
        <v>2744.6462283198407</v>
      </c>
      <c r="AR54" s="2">
        <f t="shared" si="18"/>
        <v>20584.846712398805</v>
      </c>
      <c r="AS54" s="2">
        <f t="shared" si="18"/>
        <v>0</v>
      </c>
      <c r="AT54" s="2">
        <f t="shared" si="18"/>
        <v>1976.1452843902853</v>
      </c>
      <c r="AU54">
        <v>0.5314472744307801</v>
      </c>
      <c r="AV54" s="2">
        <f t="shared" si="19"/>
        <v>621730.76671259268</v>
      </c>
      <c r="AW54">
        <v>0.53569563082216487</v>
      </c>
      <c r="AX54" s="2">
        <f t="shared" si="20"/>
        <v>59059.829360961063</v>
      </c>
      <c r="AY54">
        <v>0.52356057658730915</v>
      </c>
      <c r="AZ54" s="2">
        <f t="shared" si="3"/>
        <v>65874.339537141481</v>
      </c>
      <c r="BA54">
        <v>0.99062827195031589</v>
      </c>
      <c r="BB54" s="2">
        <f t="shared" si="4"/>
        <v>30151.569305751833</v>
      </c>
      <c r="BC54">
        <v>1</v>
      </c>
      <c r="BD54" s="2">
        <f t="shared" si="21"/>
        <v>4809.6007747193025</v>
      </c>
      <c r="BE54">
        <v>0.79941252131914531</v>
      </c>
      <c r="BF54" s="2">
        <f t="shared" si="5"/>
        <v>601540.89699420682</v>
      </c>
      <c r="BG54">
        <v>0.85690349988627579</v>
      </c>
      <c r="BH54" s="2">
        <f t="shared" si="6"/>
        <v>37526.532363724436</v>
      </c>
      <c r="BI54">
        <v>0.69173913946440857</v>
      </c>
      <c r="BJ54" s="2">
        <f t="shared" si="7"/>
        <v>154770.93342665836</v>
      </c>
      <c r="BK54">
        <v>1</v>
      </c>
      <c r="BL54" s="2">
        <f t="shared" si="8"/>
        <v>13862.333526848201</v>
      </c>
      <c r="BM54">
        <v>0</v>
      </c>
      <c r="BO54">
        <v>0.72735644646810871</v>
      </c>
      <c r="BP54" s="2">
        <f t="shared" si="9"/>
        <v>293716.2793547326</v>
      </c>
      <c r="BQ54">
        <v>0</v>
      </c>
      <c r="BR54">
        <v>0</v>
      </c>
      <c r="BS54">
        <v>0.3477294391132511</v>
      </c>
      <c r="BT54" s="2">
        <f t="shared" si="10"/>
        <v>954.39429353795833</v>
      </c>
      <c r="BU54">
        <v>0.61650116370522223</v>
      </c>
      <c r="BV54" s="2">
        <f t="shared" si="11"/>
        <v>12690.581952887482</v>
      </c>
      <c r="BW54">
        <v>0</v>
      </c>
      <c r="BX54" s="2">
        <v>0</v>
      </c>
      <c r="BY54">
        <v>0.14549012614336318</v>
      </c>
      <c r="BZ54" s="2">
        <f t="shared" si="12"/>
        <v>287.50962670355489</v>
      </c>
    </row>
    <row r="55" spans="1:78" x14ac:dyDescent="0.35">
      <c r="A55">
        <v>2026</v>
      </c>
      <c r="B55">
        <v>3</v>
      </c>
      <c r="C55" s="1">
        <v>46082</v>
      </c>
      <c r="D55">
        <v>31.668746273792433</v>
      </c>
      <c r="E55">
        <f t="shared" si="13"/>
        <v>31668.746273792432</v>
      </c>
      <c r="F55">
        <v>25712.889533487716</v>
      </c>
      <c r="G55">
        <v>2422.6241040387258</v>
      </c>
      <c r="H55">
        <v>2761.9662539221636</v>
      </c>
      <c r="I55">
        <v>665.46989776988141</v>
      </c>
      <c r="J55">
        <v>105.79648457394339</v>
      </c>
      <c r="K55">
        <v>22.630578675626033</v>
      </c>
      <c r="L55">
        <f t="shared" si="14"/>
        <v>22630.578675626035</v>
      </c>
      <c r="M55">
        <v>16407.819879407798</v>
      </c>
      <c r="N55">
        <v>955.42616386159602</v>
      </c>
      <c r="O55">
        <v>4965.7722766740162</v>
      </c>
      <c r="P55">
        <v>301.56035568262564</v>
      </c>
      <c r="Q55">
        <v>0</v>
      </c>
      <c r="R55">
        <v>9.8184021381478512</v>
      </c>
      <c r="S55">
        <f t="shared" si="15"/>
        <v>9818.4021381478506</v>
      </c>
      <c r="T55">
        <v>9248.9578947339069</v>
      </c>
      <c r="U55">
        <v>0</v>
      </c>
      <c r="V55">
        <v>61.761848526458081</v>
      </c>
      <c r="W55">
        <v>463.21386394843563</v>
      </c>
      <c r="X55">
        <v>0</v>
      </c>
      <c r="Y55">
        <v>44.46853093904982</v>
      </c>
      <c r="Z55">
        <v>0.10610411405443582</v>
      </c>
      <c r="AA55">
        <v>28.5</v>
      </c>
      <c r="AB55" s="2">
        <f t="shared" si="22"/>
        <v>2068529.4345161663</v>
      </c>
      <c r="AC55" s="2">
        <f t="shared" si="16"/>
        <v>1679506.6147123664</v>
      </c>
      <c r="AD55" s="2">
        <f t="shared" si="16"/>
        <v>158240.21654180705</v>
      </c>
      <c r="AE55" s="2">
        <f t="shared" si="16"/>
        <v>180405.26277815836</v>
      </c>
      <c r="AF55" s="2">
        <f t="shared" si="16"/>
        <v>43466.95822501275</v>
      </c>
      <c r="AG55" s="2">
        <f t="shared" si="16"/>
        <v>6910.3822588215862</v>
      </c>
      <c r="AH55" s="2">
        <f t="shared" si="17"/>
        <v>1478177.1815642023</v>
      </c>
      <c r="AI55" s="2">
        <f t="shared" si="17"/>
        <v>1071720.9353147561</v>
      </c>
      <c r="AJ55" s="2">
        <f t="shared" si="17"/>
        <v>62406.232484488748</v>
      </c>
      <c r="AK55" s="2">
        <f t="shared" si="17"/>
        <v>324352.78714854131</v>
      </c>
      <c r="AL55" s="2">
        <f t="shared" si="17"/>
        <v>19697.226616416199</v>
      </c>
      <c r="AM55" s="2">
        <f t="shared" si="17"/>
        <v>0</v>
      </c>
      <c r="AN55" s="2">
        <f t="shared" si="18"/>
        <v>641315.37279966811</v>
      </c>
      <c r="AO55" s="2">
        <f t="shared" si="18"/>
        <v>604120.58874873398</v>
      </c>
      <c r="AP55" s="2">
        <f t="shared" ref="AP55:AT105" si="23">$Z55*(24*$AA55)*U55*0.9</f>
        <v>0</v>
      </c>
      <c r="AQ55" s="2">
        <f t="shared" si="23"/>
        <v>4034.1414371945784</v>
      </c>
      <c r="AR55" s="2">
        <f t="shared" si="23"/>
        <v>30256.060778959338</v>
      </c>
      <c r="AS55" s="2">
        <f t="shared" si="23"/>
        <v>0</v>
      </c>
      <c r="AT55" s="2">
        <f t="shared" si="23"/>
        <v>2904.5818347800964</v>
      </c>
      <c r="AU55">
        <v>0.42187735669171961</v>
      </c>
      <c r="AV55" s="2">
        <f t="shared" si="19"/>
        <v>708545.81116111146</v>
      </c>
      <c r="AW55">
        <v>0.50075492175872172</v>
      </c>
      <c r="AX55" s="2">
        <f t="shared" si="20"/>
        <v>79239.567253475776</v>
      </c>
      <c r="AY55">
        <v>0.41944289279398794</v>
      </c>
      <c r="AZ55" s="2">
        <f t="shared" si="3"/>
        <v>75669.705294930303</v>
      </c>
      <c r="BA55">
        <v>0.98510881920567384</v>
      </c>
      <c r="BB55" s="2">
        <f t="shared" si="4"/>
        <v>42819.683891504661</v>
      </c>
      <c r="BC55">
        <v>1</v>
      </c>
      <c r="BD55" s="2">
        <f t="shared" si="21"/>
        <v>6910.3822588215862</v>
      </c>
      <c r="BE55">
        <v>0.73965000222822685</v>
      </c>
      <c r="BF55" s="2">
        <f t="shared" si="5"/>
        <v>792698.39219359669</v>
      </c>
      <c r="BG55">
        <v>0.82640898530843165</v>
      </c>
      <c r="BH55" s="2">
        <f t="shared" si="6"/>
        <v>51573.071264428429</v>
      </c>
      <c r="BI55">
        <v>0.60325258982884611</v>
      </c>
      <c r="BJ55" s="2">
        <f t="shared" si="7"/>
        <v>195666.65886556203</v>
      </c>
      <c r="BK55">
        <v>1</v>
      </c>
      <c r="BL55" s="2">
        <f t="shared" si="8"/>
        <v>19697.226616416199</v>
      </c>
      <c r="BM55">
        <v>0</v>
      </c>
      <c r="BO55">
        <v>0.62583665558713497</v>
      </c>
      <c r="BP55" s="2">
        <f t="shared" si="9"/>
        <v>378080.80883383862</v>
      </c>
      <c r="BQ55">
        <v>0</v>
      </c>
      <c r="BR55">
        <v>0</v>
      </c>
      <c r="BS55">
        <v>9.9619910458250374E-2</v>
      </c>
      <c r="BT55" s="2">
        <f t="shared" si="10"/>
        <v>401.8808087492414</v>
      </c>
      <c r="BU55">
        <v>0.61596652697118959</v>
      </c>
      <c r="BV55" s="2">
        <f t="shared" si="11"/>
        <v>18636.720677844809</v>
      </c>
      <c r="BW55">
        <v>0</v>
      </c>
      <c r="BX55" s="2">
        <v>0</v>
      </c>
      <c r="BY55">
        <v>0.24728976464409427</v>
      </c>
      <c r="BZ55" s="2">
        <f t="shared" si="12"/>
        <v>718.27335831228152</v>
      </c>
    </row>
    <row r="56" spans="1:78" x14ac:dyDescent="0.35">
      <c r="A56">
        <v>2026</v>
      </c>
      <c r="B56">
        <v>4</v>
      </c>
      <c r="C56" s="1">
        <v>46113</v>
      </c>
      <c r="D56">
        <v>33.080067643015795</v>
      </c>
      <c r="E56">
        <f t="shared" si="13"/>
        <v>33080.067643015798</v>
      </c>
      <c r="F56">
        <v>26866.083832004671</v>
      </c>
      <c r="G56">
        <v>2530.6196687009215</v>
      </c>
      <c r="H56">
        <v>2881.6611967517365</v>
      </c>
      <c r="I56">
        <v>691.05693365105299</v>
      </c>
      <c r="J56">
        <v>110.64601190741803</v>
      </c>
      <c r="K56">
        <v>23.503372785997168</v>
      </c>
      <c r="L56">
        <f t="shared" si="14"/>
        <v>23503.37278599717</v>
      </c>
      <c r="M56">
        <v>16974.759386891616</v>
      </c>
      <c r="N56">
        <v>989.05905580047261</v>
      </c>
      <c r="O56">
        <v>5228.4276408376072</v>
      </c>
      <c r="P56">
        <v>311.12670246747604</v>
      </c>
      <c r="Q56">
        <v>0</v>
      </c>
      <c r="R56">
        <v>10.726950739850027</v>
      </c>
      <c r="S56">
        <f t="shared" si="15"/>
        <v>10726.950739850026</v>
      </c>
      <c r="T56">
        <v>10114.884915134391</v>
      </c>
      <c r="U56">
        <v>0</v>
      </c>
      <c r="V56">
        <v>66.384579687162088</v>
      </c>
      <c r="W56">
        <v>497.88434765371568</v>
      </c>
      <c r="X56">
        <v>0</v>
      </c>
      <c r="Y56">
        <v>47.796897374756711</v>
      </c>
      <c r="Z56">
        <v>0.15156665708648775</v>
      </c>
      <c r="AA56">
        <v>31.35</v>
      </c>
      <c r="AB56" s="2">
        <f t="shared" si="22"/>
        <v>3395168.6906522959</v>
      </c>
      <c r="AC56" s="2">
        <f t="shared" si="16"/>
        <v>2757397.2233433551</v>
      </c>
      <c r="AD56" s="2">
        <f t="shared" si="16"/>
        <v>259729.83972831329</v>
      </c>
      <c r="AE56" s="2">
        <f t="shared" si="16"/>
        <v>295758.94396167481</v>
      </c>
      <c r="AF56" s="2">
        <f t="shared" si="16"/>
        <v>70926.543739568253</v>
      </c>
      <c r="AG56" s="2">
        <f t="shared" si="16"/>
        <v>11356.139879385053</v>
      </c>
      <c r="AH56" s="2">
        <f t="shared" si="17"/>
        <v>2412265.7870258186</v>
      </c>
      <c r="AI56" s="2">
        <f t="shared" si="17"/>
        <v>1742202.350480939</v>
      </c>
      <c r="AJ56" s="2">
        <f t="shared" si="17"/>
        <v>101511.95504489444</v>
      </c>
      <c r="AK56" s="2">
        <f t="shared" si="17"/>
        <v>536619.03050131002</v>
      </c>
      <c r="AL56" s="2">
        <f t="shared" si="17"/>
        <v>31932.450998675326</v>
      </c>
      <c r="AM56" s="2">
        <f t="shared" si="17"/>
        <v>0</v>
      </c>
      <c r="AN56" s="2">
        <f t="shared" ref="AN56:AT119" si="24">$Z56*(24*$AA56)*S56*0.9</f>
        <v>1100959.2752691247</v>
      </c>
      <c r="AO56" s="2">
        <f t="shared" si="24"/>
        <v>1038139.9743197343</v>
      </c>
      <c r="AP56" s="2">
        <f t="shared" si="23"/>
        <v>0</v>
      </c>
      <c r="AQ56" s="2">
        <f t="shared" si="23"/>
        <v>6813.3732049230284</v>
      </c>
      <c r="AR56" s="2">
        <f t="shared" si="23"/>
        <v>51100.299036922719</v>
      </c>
      <c r="AS56" s="2">
        <f t="shared" si="23"/>
        <v>0</v>
      </c>
      <c r="AT56" s="2">
        <f t="shared" si="23"/>
        <v>4905.6287075445816</v>
      </c>
      <c r="AU56">
        <v>0.40169823960061485</v>
      </c>
      <c r="AV56" s="2">
        <f t="shared" si="19"/>
        <v>1107641.6104966491</v>
      </c>
      <c r="AW56">
        <v>0.46445747509233998</v>
      </c>
      <c r="AX56" s="2">
        <f t="shared" si="20"/>
        <v>120633.46556635053</v>
      </c>
      <c r="AY56">
        <v>0.41318504781317905</v>
      </c>
      <c r="AZ56" s="2">
        <f t="shared" si="3"/>
        <v>122203.17340197995</v>
      </c>
      <c r="BA56">
        <v>0.97370132270155296</v>
      </c>
      <c r="BB56" s="2">
        <f t="shared" si="4"/>
        <v>69061.269453867164</v>
      </c>
      <c r="BC56">
        <v>1</v>
      </c>
      <c r="BD56" s="2">
        <f t="shared" si="21"/>
        <v>11356.139879385053</v>
      </c>
      <c r="BE56">
        <v>0.73025409460983071</v>
      </c>
      <c r="BF56" s="2">
        <f t="shared" si="5"/>
        <v>1272250.400077577</v>
      </c>
      <c r="BG56">
        <v>0.80378142736551872</v>
      </c>
      <c r="BH56" s="2">
        <f t="shared" si="6"/>
        <v>81593.424120649623</v>
      </c>
      <c r="BI56">
        <v>0.56694165654587503</v>
      </c>
      <c r="BJ56" s="2">
        <f t="shared" si="7"/>
        <v>304231.68208645412</v>
      </c>
      <c r="BK56">
        <v>1</v>
      </c>
      <c r="BL56" s="2">
        <f t="shared" si="8"/>
        <v>31932.450998675326</v>
      </c>
      <c r="BM56">
        <v>0</v>
      </c>
      <c r="BO56">
        <v>0.55386347942788716</v>
      </c>
      <c r="BP56" s="2">
        <f t="shared" si="9"/>
        <v>574987.81830990547</v>
      </c>
      <c r="BQ56">
        <v>0</v>
      </c>
      <c r="BR56">
        <v>0</v>
      </c>
      <c r="BS56">
        <v>0.11775982978488223</v>
      </c>
      <c r="BT56" s="2">
        <f t="shared" si="10"/>
        <v>802.34166887261335</v>
      </c>
      <c r="BU56">
        <v>0.3128746300718343</v>
      </c>
      <c r="BV56" s="2">
        <f t="shared" si="11"/>
        <v>15987.987157737307</v>
      </c>
      <c r="BW56">
        <v>0</v>
      </c>
      <c r="BX56" s="2">
        <v>0</v>
      </c>
      <c r="BY56">
        <v>2.8607413848663183E-2</v>
      </c>
      <c r="BZ56" s="2">
        <f t="shared" si="12"/>
        <v>140.33735062461054</v>
      </c>
    </row>
    <row r="57" spans="1:78" x14ac:dyDescent="0.35">
      <c r="A57">
        <v>2026</v>
      </c>
      <c r="B57">
        <v>5</v>
      </c>
      <c r="C57" s="1">
        <v>46143</v>
      </c>
      <c r="D57">
        <v>34.389664420254491</v>
      </c>
      <c r="E57">
        <f t="shared" si="13"/>
        <v>34389.664420254492</v>
      </c>
      <c r="F57">
        <v>27936.158706374983</v>
      </c>
      <c r="G57">
        <v>2630.831177236013</v>
      </c>
      <c r="H57">
        <v>2992.728820894376</v>
      </c>
      <c r="I57">
        <v>714.79971857573128</v>
      </c>
      <c r="J57">
        <v>115.14599717338486</v>
      </c>
      <c r="K57">
        <v>24.312537254370469</v>
      </c>
      <c r="L57">
        <f t="shared" si="14"/>
        <v>24312.537254370469</v>
      </c>
      <c r="M57">
        <v>17492.037626225658</v>
      </c>
      <c r="N57">
        <v>1019.7458625870867</v>
      </c>
      <c r="O57">
        <v>5480.8986838603596</v>
      </c>
      <c r="P57">
        <v>319.85508169736687</v>
      </c>
      <c r="Q57">
        <v>0</v>
      </c>
      <c r="R57">
        <v>11.622212781021274</v>
      </c>
      <c r="S57">
        <f t="shared" si="15"/>
        <v>11622.212781021273</v>
      </c>
      <c r="T57">
        <v>10969.678153581786</v>
      </c>
      <c r="U57">
        <v>0</v>
      </c>
      <c r="V57">
        <v>70.773820763501917</v>
      </c>
      <c r="W57">
        <v>530.80365572626442</v>
      </c>
      <c r="X57">
        <v>0</v>
      </c>
      <c r="Y57">
        <v>50.957150949721388</v>
      </c>
      <c r="Z57">
        <v>0.19173780402686502</v>
      </c>
      <c r="AA57">
        <v>29.8</v>
      </c>
      <c r="AB57" s="2">
        <f t="shared" si="22"/>
        <v>4244296.3711354118</v>
      </c>
      <c r="AC57" s="2">
        <f t="shared" si="16"/>
        <v>3447818.9601378161</v>
      </c>
      <c r="AD57" s="2">
        <f t="shared" si="16"/>
        <v>324691.36895782722</v>
      </c>
      <c r="AE57" s="2">
        <f t="shared" si="16"/>
        <v>369355.97623433755</v>
      </c>
      <c r="AF57" s="2">
        <f t="shared" si="16"/>
        <v>88219.001341948519</v>
      </c>
      <c r="AG57" s="2">
        <f t="shared" si="16"/>
        <v>14211.064463482462</v>
      </c>
      <c r="AH57" s="2">
        <f t="shared" si="17"/>
        <v>3000599.6098363632</v>
      </c>
      <c r="AI57" s="2">
        <f t="shared" si="17"/>
        <v>2158828.6211082558</v>
      </c>
      <c r="AJ57" s="2">
        <f t="shared" si="17"/>
        <v>125854.78041215191</v>
      </c>
      <c r="AK57" s="2">
        <f t="shared" si="17"/>
        <v>676440.40110982955</v>
      </c>
      <c r="AL57" s="2">
        <f t="shared" si="17"/>
        <v>39475.807206126519</v>
      </c>
      <c r="AM57" s="2">
        <f t="shared" si="17"/>
        <v>0</v>
      </c>
      <c r="AN57" s="2">
        <f t="shared" si="24"/>
        <v>1434387.8128103921</v>
      </c>
      <c r="AO57" s="2">
        <f t="shared" si="24"/>
        <v>1353853.4313916995</v>
      </c>
      <c r="AP57" s="2">
        <f t="shared" si="23"/>
        <v>0</v>
      </c>
      <c r="AQ57" s="2">
        <f t="shared" si="23"/>
        <v>8734.7485269731624</v>
      </c>
      <c r="AR57" s="2">
        <f t="shared" si="23"/>
        <v>65510.613952298714</v>
      </c>
      <c r="AS57" s="2">
        <f t="shared" si="23"/>
        <v>0</v>
      </c>
      <c r="AT57" s="2">
        <f t="shared" si="23"/>
        <v>6289.0189394206782</v>
      </c>
      <c r="AU57">
        <v>0.44931953557622678</v>
      </c>
      <c r="AV57" s="2">
        <f t="shared" si="19"/>
        <v>1549172.4139200328</v>
      </c>
      <c r="AW57">
        <v>0.49780945051488334</v>
      </c>
      <c r="AX57" s="2">
        <f t="shared" si="20"/>
        <v>161634.43196782121</v>
      </c>
      <c r="AY57">
        <v>0.46492608103373978</v>
      </c>
      <c r="AZ57" s="2">
        <f t="shared" si="3"/>
        <v>171723.22653702169</v>
      </c>
      <c r="BA57">
        <v>0.97706704623504137</v>
      </c>
      <c r="BB57" s="2">
        <f t="shared" si="4"/>
        <v>86195.879062982785</v>
      </c>
      <c r="BC57">
        <v>1</v>
      </c>
      <c r="BD57" s="2">
        <f t="shared" si="21"/>
        <v>14211.064463482462</v>
      </c>
      <c r="BE57">
        <v>0.76552669075127555</v>
      </c>
      <c r="BF57" s="2">
        <f t="shared" si="5"/>
        <v>1652640.9302161424</v>
      </c>
      <c r="BG57">
        <v>0.84199299224920965</v>
      </c>
      <c r="BH57" s="2">
        <f t="shared" si="6"/>
        <v>105968.84314809501</v>
      </c>
      <c r="BI57">
        <v>0.55102412969040337</v>
      </c>
      <c r="BJ57" s="2">
        <f t="shared" si="7"/>
        <v>372734.98330897122</v>
      </c>
      <c r="BK57">
        <v>1</v>
      </c>
      <c r="BL57" s="2">
        <f t="shared" si="8"/>
        <v>39475.807206126519</v>
      </c>
      <c r="BM57">
        <v>0</v>
      </c>
      <c r="BO57">
        <v>0.53355525889296351</v>
      </c>
      <c r="BP57" s="2">
        <f t="shared" si="9"/>
        <v>722355.61808932526</v>
      </c>
      <c r="BQ57">
        <v>0</v>
      </c>
      <c r="BR57">
        <v>0</v>
      </c>
      <c r="BS57">
        <v>0.30539210168138525</v>
      </c>
      <c r="BT57" s="2">
        <f t="shared" si="10"/>
        <v>2667.5232103107182</v>
      </c>
      <c r="BU57">
        <v>0.67465564195693073</v>
      </c>
      <c r="BV57" s="2">
        <f t="shared" si="11"/>
        <v>44197.105310980754</v>
      </c>
      <c r="BW57">
        <v>0</v>
      </c>
      <c r="BX57" s="2">
        <v>0</v>
      </c>
      <c r="BY57">
        <v>0.2602883840665467</v>
      </c>
      <c r="BZ57" s="2">
        <f t="shared" si="12"/>
        <v>1636.9585771057157</v>
      </c>
    </row>
    <row r="58" spans="1:78" x14ac:dyDescent="0.35">
      <c r="A58">
        <v>2026</v>
      </c>
      <c r="B58">
        <v>6</v>
      </c>
      <c r="C58" s="1">
        <v>46174</v>
      </c>
      <c r="D58">
        <v>36.044048851167744</v>
      </c>
      <c r="E58">
        <f t="shared" si="13"/>
        <v>36044.048851167747</v>
      </c>
      <c r="F58">
        <v>29287.960453934607</v>
      </c>
      <c r="G58">
        <v>2757.4261432593371</v>
      </c>
      <c r="H58">
        <v>3133.0380758908241</v>
      </c>
      <c r="I58">
        <v>744.79344978262384</v>
      </c>
      <c r="J58">
        <v>120.83072830035962</v>
      </c>
      <c r="K58">
        <v>25</v>
      </c>
      <c r="L58">
        <f t="shared" si="14"/>
        <v>25000</v>
      </c>
      <c r="M58">
        <v>18000</v>
      </c>
      <c r="N58">
        <v>1027</v>
      </c>
      <c r="O58">
        <v>5679</v>
      </c>
      <c r="P58">
        <v>330</v>
      </c>
      <c r="Q58">
        <v>0</v>
      </c>
      <c r="R58">
        <v>12</v>
      </c>
      <c r="S58">
        <f t="shared" si="15"/>
        <v>12000</v>
      </c>
      <c r="T58">
        <v>11400</v>
      </c>
      <c r="U58">
        <v>0</v>
      </c>
      <c r="V58">
        <v>76</v>
      </c>
      <c r="W58">
        <v>500</v>
      </c>
      <c r="X58">
        <v>0</v>
      </c>
      <c r="Y58">
        <v>55</v>
      </c>
      <c r="Z58">
        <v>0.22638324752784192</v>
      </c>
      <c r="AA58">
        <v>30.85</v>
      </c>
      <c r="AB58" s="2">
        <f t="shared" si="22"/>
        <v>5437343.5595442429</v>
      </c>
      <c r="AC58" s="2">
        <f t="shared" si="16"/>
        <v>4418169.1075815009</v>
      </c>
      <c r="AD58" s="2">
        <f t="shared" si="16"/>
        <v>415965.29132670781</v>
      </c>
      <c r="AE58" s="2">
        <f t="shared" si="16"/>
        <v>472627.38084986119</v>
      </c>
      <c r="AF58" s="2">
        <f t="shared" si="16"/>
        <v>112354.13324646759</v>
      </c>
      <c r="AG58" s="2">
        <f t="shared" si="16"/>
        <v>18227.646539706526</v>
      </c>
      <c r="AH58" s="2">
        <f t="shared" si="17"/>
        <v>3771318.5205663191</v>
      </c>
      <c r="AI58" s="2">
        <f t="shared" si="17"/>
        <v>2715349.3348077498</v>
      </c>
      <c r="AJ58" s="2">
        <f t="shared" si="17"/>
        <v>154925.7648248644</v>
      </c>
      <c r="AK58" s="2">
        <f t="shared" si="17"/>
        <v>856692.71513184509</v>
      </c>
      <c r="AL58" s="2">
        <f t="shared" si="17"/>
        <v>49781.40447147542</v>
      </c>
      <c r="AM58" s="2">
        <f t="shared" si="17"/>
        <v>0</v>
      </c>
      <c r="AN58" s="2">
        <f t="shared" si="24"/>
        <v>1810232.8898718331</v>
      </c>
      <c r="AO58" s="2">
        <f t="shared" si="24"/>
        <v>1719721.2453782416</v>
      </c>
      <c r="AP58" s="2">
        <f t="shared" si="23"/>
        <v>0</v>
      </c>
      <c r="AQ58" s="2">
        <f t="shared" si="23"/>
        <v>11464.808302521611</v>
      </c>
      <c r="AR58" s="2">
        <f t="shared" si="23"/>
        <v>75426.370411326381</v>
      </c>
      <c r="AS58" s="2">
        <f t="shared" si="23"/>
        <v>0</v>
      </c>
      <c r="AT58" s="2">
        <f t="shared" si="23"/>
        <v>8296.9007452459027</v>
      </c>
      <c r="AU58">
        <v>0.56548613316511886</v>
      </c>
      <c r="AV58" s="2">
        <f t="shared" si="19"/>
        <v>2498413.3643158469</v>
      </c>
      <c r="AW58">
        <v>0.53107514098850939</v>
      </c>
      <c r="AX58" s="2">
        <f t="shared" si="20"/>
        <v>220908.82573765772</v>
      </c>
      <c r="AY58">
        <v>0.56607762256508409</v>
      </c>
      <c r="AZ58" s="2">
        <f t="shared" si="3"/>
        <v>267543.78411065199</v>
      </c>
      <c r="BA58">
        <v>0.98242334745620319</v>
      </c>
      <c r="BB58" s="2">
        <f t="shared" si="4"/>
        <v>110379.32368453499</v>
      </c>
      <c r="BC58">
        <v>1</v>
      </c>
      <c r="BD58" s="2">
        <f t="shared" si="21"/>
        <v>18227.646539706526</v>
      </c>
      <c r="BE58">
        <v>0.80697840938793775</v>
      </c>
      <c r="BF58" s="2">
        <f t="shared" si="5"/>
        <v>2191228.2871357528</v>
      </c>
      <c r="BG58">
        <v>0.87723974461598997</v>
      </c>
      <c r="BH58" s="2">
        <f t="shared" si="6"/>
        <v>135907.03836940095</v>
      </c>
      <c r="BI58">
        <v>0.63316446140999671</v>
      </c>
      <c r="BJ58" s="2">
        <f t="shared" si="7"/>
        <v>542427.38157032244</v>
      </c>
      <c r="BK58">
        <v>0.99883139438126278</v>
      </c>
      <c r="BL58" s="2">
        <f t="shared" si="8"/>
        <v>49723.229642501421</v>
      </c>
      <c r="BM58">
        <v>0</v>
      </c>
      <c r="BO58">
        <v>0.67028879981482403</v>
      </c>
      <c r="BP58" s="2">
        <f t="shared" si="9"/>
        <v>1152709.8895806361</v>
      </c>
      <c r="BQ58">
        <v>0</v>
      </c>
      <c r="BR58">
        <v>0</v>
      </c>
      <c r="BS58">
        <v>0.28647217140079106</v>
      </c>
      <c r="BT58" s="2">
        <f t="shared" si="10"/>
        <v>3284.3485291171833</v>
      </c>
      <c r="BU58">
        <v>0.7019613566124554</v>
      </c>
      <c r="BV58" s="2">
        <f t="shared" si="11"/>
        <v>52946.397298288233</v>
      </c>
      <c r="BW58">
        <v>0</v>
      </c>
      <c r="BX58" s="2">
        <v>0</v>
      </c>
      <c r="BY58">
        <v>0.20148652717043852</v>
      </c>
      <c r="BZ58" s="2">
        <f t="shared" si="12"/>
        <v>1671.7137174374202</v>
      </c>
    </row>
    <row r="59" spans="1:78" x14ac:dyDescent="0.35">
      <c r="A59">
        <v>2026</v>
      </c>
      <c r="B59">
        <v>7</v>
      </c>
      <c r="C59" s="1">
        <v>46204</v>
      </c>
      <c r="D59">
        <v>37.849319320042646</v>
      </c>
      <c r="E59">
        <f t="shared" si="13"/>
        <v>37849.319320042647</v>
      </c>
      <c r="F59">
        <v>30763.051568818777</v>
      </c>
      <c r="G59">
        <v>2895.5670429195015</v>
      </c>
      <c r="H59">
        <v>3286.1440588908567</v>
      </c>
      <c r="I59">
        <v>777.52272127926358</v>
      </c>
      <c r="J59">
        <v>127.03392813424361</v>
      </c>
      <c r="K59">
        <v>25</v>
      </c>
      <c r="L59">
        <f t="shared" si="14"/>
        <v>25000</v>
      </c>
      <c r="M59">
        <v>18000</v>
      </c>
      <c r="N59">
        <v>1027</v>
      </c>
      <c r="O59">
        <v>5679</v>
      </c>
      <c r="P59">
        <v>330</v>
      </c>
      <c r="Q59">
        <v>0</v>
      </c>
      <c r="R59">
        <v>12</v>
      </c>
      <c r="S59">
        <f t="shared" si="15"/>
        <v>12000</v>
      </c>
      <c r="T59">
        <v>11400</v>
      </c>
      <c r="U59">
        <v>0</v>
      </c>
      <c r="V59">
        <v>76</v>
      </c>
      <c r="W59">
        <v>500</v>
      </c>
      <c r="X59">
        <v>0</v>
      </c>
      <c r="Y59">
        <v>55</v>
      </c>
      <c r="Z59">
        <v>0.24790411594272338</v>
      </c>
      <c r="AA59">
        <v>31.15</v>
      </c>
      <c r="AB59" s="2">
        <f t="shared" si="22"/>
        <v>6313259.0960042337</v>
      </c>
      <c r="AC59" s="2">
        <f t="shared" si="16"/>
        <v>5131271.014293992</v>
      </c>
      <c r="AD59" s="2">
        <f t="shared" si="16"/>
        <v>482980.01919737097</v>
      </c>
      <c r="AE59" s="2">
        <f t="shared" si="16"/>
        <v>548128.18944374076</v>
      </c>
      <c r="AF59" s="2">
        <f t="shared" si="16"/>
        <v>129690.63858083522</v>
      </c>
      <c r="AG59" s="2">
        <f t="shared" si="16"/>
        <v>21189.234488292983</v>
      </c>
      <c r="AH59" s="2">
        <f t="shared" si="17"/>
        <v>4169995.1342725493</v>
      </c>
      <c r="AI59" s="2">
        <f t="shared" si="17"/>
        <v>3002396.4966762355</v>
      </c>
      <c r="AJ59" s="2">
        <f t="shared" si="17"/>
        <v>171303.4001159163</v>
      </c>
      <c r="AK59" s="2">
        <f t="shared" si="17"/>
        <v>947256.0947013523</v>
      </c>
      <c r="AL59" s="2">
        <f t="shared" si="17"/>
        <v>55043.93577239765</v>
      </c>
      <c r="AM59" s="2">
        <f t="shared" si="17"/>
        <v>0</v>
      </c>
      <c r="AN59" s="2">
        <f t="shared" si="24"/>
        <v>2001597.6644508236</v>
      </c>
      <c r="AO59" s="2">
        <f t="shared" si="24"/>
        <v>1901517.7812282823</v>
      </c>
      <c r="AP59" s="2">
        <f t="shared" si="23"/>
        <v>0</v>
      </c>
      <c r="AQ59" s="2">
        <f t="shared" si="23"/>
        <v>12676.78520818855</v>
      </c>
      <c r="AR59" s="2">
        <f t="shared" si="23"/>
        <v>83399.902685450987</v>
      </c>
      <c r="AS59" s="2">
        <f t="shared" si="23"/>
        <v>0</v>
      </c>
      <c r="AT59" s="2">
        <f t="shared" si="23"/>
        <v>9173.9892953996077</v>
      </c>
      <c r="AU59">
        <v>0.68233821873361633</v>
      </c>
      <c r="AV59" s="2">
        <f t="shared" si="19"/>
        <v>3501262.3237327994</v>
      </c>
      <c r="AW59">
        <v>0.63690747168903583</v>
      </c>
      <c r="AX59" s="2">
        <f t="shared" si="20"/>
        <v>307613.58290331956</v>
      </c>
      <c r="AY59">
        <v>0.64160325612426372</v>
      </c>
      <c r="AZ59" s="2">
        <f t="shared" si="3"/>
        <v>351680.83112060133</v>
      </c>
      <c r="BA59">
        <v>0.98731627896301988</v>
      </c>
      <c r="BB59" s="2">
        <f t="shared" si="4"/>
        <v>128045.67869996809</v>
      </c>
      <c r="BC59">
        <v>1</v>
      </c>
      <c r="BD59" s="2">
        <f t="shared" si="21"/>
        <v>21189.234488292983</v>
      </c>
      <c r="BE59">
        <v>0.83582537969577175</v>
      </c>
      <c r="BF59" s="2">
        <f t="shared" si="5"/>
        <v>2509479.1918316693</v>
      </c>
      <c r="BG59">
        <v>0.89005536759886783</v>
      </c>
      <c r="BH59" s="2">
        <f t="shared" si="6"/>
        <v>152469.51076110781</v>
      </c>
      <c r="BI59">
        <v>0.67130669657684172</v>
      </c>
      <c r="BJ59" s="2">
        <f t="shared" si="7"/>
        <v>635899.35974624474</v>
      </c>
      <c r="BK59">
        <v>1</v>
      </c>
      <c r="BL59" s="2">
        <f t="shared" si="8"/>
        <v>55043.93577239765</v>
      </c>
      <c r="BM59">
        <v>0</v>
      </c>
      <c r="BO59">
        <v>0.72478178035635388</v>
      </c>
      <c r="BP59" s="2">
        <f t="shared" si="9"/>
        <v>1378185.4428578983</v>
      </c>
      <c r="BQ59">
        <v>0</v>
      </c>
      <c r="BR59">
        <v>0</v>
      </c>
      <c r="BS59">
        <v>0.4957676653010501</v>
      </c>
      <c r="BT59" s="2">
        <f t="shared" si="10"/>
        <v>6284.7402061865241</v>
      </c>
      <c r="BU59">
        <v>0.73072767579671039</v>
      </c>
      <c r="BV59" s="2">
        <f t="shared" si="11"/>
        <v>60942.617051011424</v>
      </c>
      <c r="BW59">
        <v>0</v>
      </c>
      <c r="BX59" s="2">
        <v>0</v>
      </c>
      <c r="BY59">
        <v>0.22904260034391674</v>
      </c>
      <c r="BZ59" s="2">
        <f t="shared" si="12"/>
        <v>2101.2343637455829</v>
      </c>
    </row>
    <row r="60" spans="1:78" x14ac:dyDescent="0.35">
      <c r="A60">
        <v>2026</v>
      </c>
      <c r="B60">
        <v>8</v>
      </c>
      <c r="C60" s="1">
        <v>46235</v>
      </c>
      <c r="D60">
        <v>39.822405184603745</v>
      </c>
      <c r="E60">
        <f t="shared" si="13"/>
        <v>39822.405184603747</v>
      </c>
      <c r="F60">
        <v>32375.265072500337</v>
      </c>
      <c r="G60">
        <v>3046.549325705691</v>
      </c>
      <c r="H60">
        <v>3453.4825580495849</v>
      </c>
      <c r="I60">
        <v>813.29445967569904</v>
      </c>
      <c r="J60">
        <v>133.81376867243864</v>
      </c>
      <c r="K60">
        <v>25</v>
      </c>
      <c r="L60">
        <f t="shared" si="14"/>
        <v>25000</v>
      </c>
      <c r="M60">
        <v>18000</v>
      </c>
      <c r="N60">
        <v>1027</v>
      </c>
      <c r="O60">
        <v>5679</v>
      </c>
      <c r="P60">
        <v>330</v>
      </c>
      <c r="Q60">
        <v>0</v>
      </c>
      <c r="R60">
        <v>12</v>
      </c>
      <c r="S60">
        <f t="shared" si="15"/>
        <v>12000</v>
      </c>
      <c r="T60">
        <v>11400</v>
      </c>
      <c r="U60">
        <v>0</v>
      </c>
      <c r="V60">
        <v>76</v>
      </c>
      <c r="W60">
        <v>500</v>
      </c>
      <c r="X60">
        <v>0</v>
      </c>
      <c r="Y60">
        <v>55</v>
      </c>
      <c r="Z60">
        <v>0.24162649597896729</v>
      </c>
      <c r="AA60">
        <v>29.8</v>
      </c>
      <c r="AB60" s="2">
        <f t="shared" si="22"/>
        <v>6193584.3702471517</v>
      </c>
      <c r="AC60" s="2">
        <f t="shared" si="16"/>
        <v>5035329.6041790014</v>
      </c>
      <c r="AD60" s="2">
        <f t="shared" si="16"/>
        <v>473830.25207560742</v>
      </c>
      <c r="AE60" s="2">
        <f t="shared" si="16"/>
        <v>537120.63586572884</v>
      </c>
      <c r="AF60" s="2">
        <f t="shared" si="16"/>
        <v>126491.80355895509</v>
      </c>
      <c r="AG60" s="2">
        <f t="shared" si="16"/>
        <v>20812.074567859399</v>
      </c>
      <c r="AH60" s="2">
        <f t="shared" si="17"/>
        <v>3888253.573293542</v>
      </c>
      <c r="AI60" s="2">
        <f t="shared" si="17"/>
        <v>2799542.5727713499</v>
      </c>
      <c r="AJ60" s="2">
        <f t="shared" si="17"/>
        <v>159729.45679089872</v>
      </c>
      <c r="AK60" s="2">
        <f t="shared" si="17"/>
        <v>883255.68170936103</v>
      </c>
      <c r="AL60" s="2">
        <f t="shared" si="17"/>
        <v>51324.947167474755</v>
      </c>
      <c r="AM60" s="2">
        <f t="shared" si="17"/>
        <v>0</v>
      </c>
      <c r="AN60" s="2">
        <f t="shared" si="24"/>
        <v>1866361.7151809002</v>
      </c>
      <c r="AO60" s="2">
        <f t="shared" si="24"/>
        <v>1773043.6294218551</v>
      </c>
      <c r="AP60" s="2">
        <f t="shared" si="23"/>
        <v>0</v>
      </c>
      <c r="AQ60" s="2">
        <f t="shared" si="23"/>
        <v>11820.290862812368</v>
      </c>
      <c r="AR60" s="2">
        <f t="shared" si="23"/>
        <v>77765.071465870846</v>
      </c>
      <c r="AS60" s="2">
        <f t="shared" si="23"/>
        <v>0</v>
      </c>
      <c r="AT60" s="2">
        <f t="shared" si="23"/>
        <v>8554.1578612457924</v>
      </c>
      <c r="AU60">
        <v>0.69152075451490491</v>
      </c>
      <c r="AV60" s="2">
        <f t="shared" si="19"/>
        <v>3482034.9271131004</v>
      </c>
      <c r="AW60">
        <v>0.65812187388405041</v>
      </c>
      <c r="AX60" s="2">
        <f t="shared" si="20"/>
        <v>311838.05339895072</v>
      </c>
      <c r="AY60">
        <v>0.66748566659941377</v>
      </c>
      <c r="AZ60" s="2">
        <f t="shared" si="3"/>
        <v>358520.32567513699</v>
      </c>
      <c r="BA60">
        <v>0.98361406008404373</v>
      </c>
      <c r="BB60" s="2">
        <f t="shared" si="4"/>
        <v>124419.1164659771</v>
      </c>
      <c r="BC60">
        <v>1</v>
      </c>
      <c r="BD60" s="2">
        <f t="shared" si="21"/>
        <v>20812.074567859399</v>
      </c>
      <c r="BE60">
        <v>0.84040352570151888</v>
      </c>
      <c r="BF60" s="2">
        <f t="shared" si="5"/>
        <v>2352745.4485085434</v>
      </c>
      <c r="BG60">
        <v>0.89834960737883729</v>
      </c>
      <c r="BH60" s="2">
        <f t="shared" si="6"/>
        <v>143492.89479493882</v>
      </c>
      <c r="BI60">
        <v>0.71915715523877943</v>
      </c>
      <c r="BJ60" s="2">
        <f t="shared" si="7"/>
        <v>635199.64340659289</v>
      </c>
      <c r="BK60">
        <v>1</v>
      </c>
      <c r="BL60" s="2">
        <f t="shared" si="8"/>
        <v>51324.947167474755</v>
      </c>
      <c r="BM60">
        <v>0</v>
      </c>
      <c r="BO60">
        <v>0.73771891616680629</v>
      </c>
      <c r="BP60" s="2">
        <f t="shared" si="9"/>
        <v>1308007.8246135514</v>
      </c>
      <c r="BQ60">
        <v>0</v>
      </c>
      <c r="BR60">
        <v>0</v>
      </c>
      <c r="BS60">
        <v>0.44636731136190372</v>
      </c>
      <c r="BT60" s="2">
        <f t="shared" si="10"/>
        <v>5276.1914519492339</v>
      </c>
      <c r="BU60">
        <v>0.62370625151247328</v>
      </c>
      <c r="BV60" s="2">
        <f t="shared" si="11"/>
        <v>48502.561222577904</v>
      </c>
      <c r="BW60">
        <v>0</v>
      </c>
      <c r="BX60" s="2">
        <v>0</v>
      </c>
      <c r="BY60">
        <v>0.25881647877988095</v>
      </c>
      <c r="BZ60" s="2">
        <f t="shared" si="12"/>
        <v>2213.9570165748737</v>
      </c>
    </row>
    <row r="61" spans="1:78" x14ac:dyDescent="0.35">
      <c r="A61">
        <v>2026</v>
      </c>
      <c r="B61">
        <v>9</v>
      </c>
      <c r="C61" s="1">
        <v>46266</v>
      </c>
      <c r="D61">
        <v>41</v>
      </c>
      <c r="E61">
        <f t="shared" si="13"/>
        <v>41000</v>
      </c>
      <c r="F61">
        <v>33550</v>
      </c>
      <c r="G61">
        <v>3000</v>
      </c>
      <c r="H61">
        <v>3500</v>
      </c>
      <c r="I61">
        <v>813.3</v>
      </c>
      <c r="J61">
        <v>137</v>
      </c>
      <c r="K61">
        <v>25</v>
      </c>
      <c r="L61">
        <f t="shared" si="14"/>
        <v>25000</v>
      </c>
      <c r="M61">
        <v>18000</v>
      </c>
      <c r="N61">
        <v>1027</v>
      </c>
      <c r="O61">
        <v>5679</v>
      </c>
      <c r="P61">
        <v>330</v>
      </c>
      <c r="Q61">
        <v>0</v>
      </c>
      <c r="R61">
        <v>12</v>
      </c>
      <c r="S61">
        <f t="shared" si="15"/>
        <v>12000</v>
      </c>
      <c r="T61">
        <v>11400</v>
      </c>
      <c r="U61">
        <v>0</v>
      </c>
      <c r="V61">
        <v>76</v>
      </c>
      <c r="W61">
        <v>500</v>
      </c>
      <c r="X61">
        <v>0</v>
      </c>
      <c r="Y61">
        <v>55</v>
      </c>
      <c r="Z61">
        <v>0.21977858329354982</v>
      </c>
      <c r="AA61">
        <v>31.7</v>
      </c>
      <c r="AB61" s="2">
        <f t="shared" si="22"/>
        <v>6169958.4536631368</v>
      </c>
      <c r="AC61" s="2">
        <f t="shared" si="16"/>
        <v>5048831.8565950785</v>
      </c>
      <c r="AD61" s="2">
        <f t="shared" si="16"/>
        <v>451460.37465827831</v>
      </c>
      <c r="AE61" s="2">
        <f t="shared" si="16"/>
        <v>526703.77043465804</v>
      </c>
      <c r="AF61" s="2">
        <f t="shared" si="16"/>
        <v>122390.90756985922</v>
      </c>
      <c r="AG61" s="2">
        <f t="shared" si="16"/>
        <v>20616.690442728042</v>
      </c>
      <c r="AH61" s="2">
        <f t="shared" ref="AH61:AM103" si="25">$Z61*(24*$AA61)*L61*0.9</f>
        <v>3762169.7888189857</v>
      </c>
      <c r="AI61" s="2">
        <f t="shared" si="25"/>
        <v>2708762.2479496696</v>
      </c>
      <c r="AJ61" s="2">
        <f t="shared" si="25"/>
        <v>154549.93492468394</v>
      </c>
      <c r="AK61" s="2">
        <f t="shared" si="25"/>
        <v>854614.48922812077</v>
      </c>
      <c r="AL61" s="2">
        <f t="shared" si="25"/>
        <v>49660.641212410614</v>
      </c>
      <c r="AM61" s="2">
        <f t="shared" si="25"/>
        <v>0</v>
      </c>
      <c r="AN61" s="2">
        <f t="shared" si="24"/>
        <v>1805841.4986331132</v>
      </c>
      <c r="AO61" s="2">
        <f t="shared" si="24"/>
        <v>1715549.4237014574</v>
      </c>
      <c r="AP61" s="2">
        <f t="shared" si="23"/>
        <v>0</v>
      </c>
      <c r="AQ61" s="2">
        <f t="shared" si="23"/>
        <v>11436.996158009717</v>
      </c>
      <c r="AR61" s="2">
        <f t="shared" si="23"/>
        <v>75243.395776379723</v>
      </c>
      <c r="AS61" s="2">
        <f t="shared" si="23"/>
        <v>0</v>
      </c>
      <c r="AT61" s="2">
        <f t="shared" si="23"/>
        <v>8276.7735354017677</v>
      </c>
      <c r="AU61">
        <v>0.64202294957421802</v>
      </c>
      <c r="AV61" s="2">
        <f t="shared" si="19"/>
        <v>3241465.9204754476</v>
      </c>
      <c r="AW61">
        <v>0.65553222797378974</v>
      </c>
      <c r="AX61" s="2">
        <f t="shared" si="20"/>
        <v>295946.82524162304</v>
      </c>
      <c r="AY61">
        <v>0.59751806115501827</v>
      </c>
      <c r="AZ61" s="2">
        <f t="shared" si="3"/>
        <v>314715.01571315469</v>
      </c>
      <c r="BA61">
        <v>0.99344289071005609</v>
      </c>
      <c r="BB61" s="2">
        <f t="shared" si="4"/>
        <v>121588.37701282823</v>
      </c>
      <c r="BC61">
        <v>1</v>
      </c>
      <c r="BD61" s="2">
        <f t="shared" si="21"/>
        <v>20616.690442728042</v>
      </c>
      <c r="BE61">
        <v>0.82736401990748154</v>
      </c>
      <c r="BF61" s="2">
        <f t="shared" si="5"/>
        <v>2241132.422437265</v>
      </c>
      <c r="BG61">
        <v>0.88296695483626719</v>
      </c>
      <c r="BH61" s="2">
        <f t="shared" si="6"/>
        <v>136462.48541059144</v>
      </c>
      <c r="BI61">
        <v>0.69079237442318142</v>
      </c>
      <c r="BJ61" s="2">
        <f t="shared" si="7"/>
        <v>590361.17223034799</v>
      </c>
      <c r="BK61">
        <v>1</v>
      </c>
      <c r="BL61" s="2">
        <f t="shared" si="8"/>
        <v>49660.641212410614</v>
      </c>
      <c r="BM61">
        <v>0</v>
      </c>
      <c r="BO61">
        <v>0.72557793650340563</v>
      </c>
      <c r="BP61" s="2">
        <f t="shared" si="9"/>
        <v>1244764.8108189101</v>
      </c>
      <c r="BQ61">
        <v>0</v>
      </c>
      <c r="BR61">
        <v>0</v>
      </c>
      <c r="BS61">
        <v>0.53332606700095375</v>
      </c>
      <c r="BT61" s="2">
        <f t="shared" si="10"/>
        <v>6099.6481792563409</v>
      </c>
      <c r="BU61">
        <v>0.56718398050688656</v>
      </c>
      <c r="BV61" s="2">
        <f t="shared" si="11"/>
        <v>42676.848723302108</v>
      </c>
      <c r="BW61">
        <v>0</v>
      </c>
      <c r="BX61" s="2">
        <v>0</v>
      </c>
      <c r="BY61">
        <v>0.15132959032148863</v>
      </c>
      <c r="BZ61" s="2">
        <f t="shared" si="12"/>
        <v>1252.5207482960886</v>
      </c>
    </row>
    <row r="62" spans="1:78" x14ac:dyDescent="0.35">
      <c r="A62">
        <v>2026</v>
      </c>
      <c r="B62">
        <v>10</v>
      </c>
      <c r="C62" s="1">
        <v>46296</v>
      </c>
      <c r="D62">
        <v>41</v>
      </c>
      <c r="E62">
        <f t="shared" si="13"/>
        <v>41000</v>
      </c>
      <c r="F62">
        <v>33550</v>
      </c>
      <c r="G62">
        <v>3000</v>
      </c>
      <c r="H62">
        <v>3500</v>
      </c>
      <c r="I62">
        <v>813.3</v>
      </c>
      <c r="J62">
        <v>137</v>
      </c>
      <c r="K62">
        <v>25</v>
      </c>
      <c r="L62">
        <f t="shared" si="14"/>
        <v>25000</v>
      </c>
      <c r="M62">
        <v>18000</v>
      </c>
      <c r="N62">
        <v>1027</v>
      </c>
      <c r="O62">
        <v>5679</v>
      </c>
      <c r="P62">
        <v>330</v>
      </c>
      <c r="Q62">
        <v>0</v>
      </c>
      <c r="R62">
        <v>12</v>
      </c>
      <c r="S62">
        <f t="shared" si="15"/>
        <v>12000</v>
      </c>
      <c r="T62">
        <v>11400</v>
      </c>
      <c r="U62">
        <v>0</v>
      </c>
      <c r="V62">
        <v>76</v>
      </c>
      <c r="W62">
        <v>500</v>
      </c>
      <c r="X62">
        <v>0</v>
      </c>
      <c r="Y62">
        <v>55</v>
      </c>
      <c r="Z62">
        <v>0.18573867297188557</v>
      </c>
      <c r="AA62">
        <v>29.05</v>
      </c>
      <c r="AB62" s="2">
        <f t="shared" si="22"/>
        <v>4778439.4031723496</v>
      </c>
      <c r="AC62" s="2">
        <f t="shared" si="16"/>
        <v>3910161.9994251779</v>
      </c>
      <c r="AD62" s="2">
        <f t="shared" si="16"/>
        <v>349641.90754919627</v>
      </c>
      <c r="AE62" s="2">
        <f t="shared" si="16"/>
        <v>407915.55880739563</v>
      </c>
      <c r="AF62" s="2">
        <f t="shared" si="16"/>
        <v>94787.921136587102</v>
      </c>
      <c r="AG62" s="2">
        <f t="shared" si="16"/>
        <v>15966.98044474663</v>
      </c>
      <c r="AH62" s="2">
        <f t="shared" si="25"/>
        <v>2913682.5629099687</v>
      </c>
      <c r="AI62" s="2">
        <f t="shared" si="25"/>
        <v>2097851.4452951774</v>
      </c>
      <c r="AJ62" s="2">
        <f t="shared" si="25"/>
        <v>119694.07968434152</v>
      </c>
      <c r="AK62" s="2">
        <f t="shared" si="25"/>
        <v>661872.1309906285</v>
      </c>
      <c r="AL62" s="2">
        <f t="shared" si="25"/>
        <v>38460.609830411588</v>
      </c>
      <c r="AM62" s="2">
        <f t="shared" si="25"/>
        <v>0</v>
      </c>
      <c r="AN62" s="2">
        <f t="shared" si="24"/>
        <v>1398567.6301967851</v>
      </c>
      <c r="AO62" s="2">
        <f t="shared" si="24"/>
        <v>1328639.2486869458</v>
      </c>
      <c r="AP62" s="2">
        <f t="shared" si="23"/>
        <v>0</v>
      </c>
      <c r="AQ62" s="2">
        <f t="shared" si="23"/>
        <v>8857.5949912463057</v>
      </c>
      <c r="AR62" s="2">
        <f t="shared" si="23"/>
        <v>58273.651258199381</v>
      </c>
      <c r="AS62" s="2">
        <f t="shared" si="23"/>
        <v>0</v>
      </c>
      <c r="AT62" s="2">
        <f t="shared" si="23"/>
        <v>6410.1016384019313</v>
      </c>
      <c r="AU62">
        <v>0.54835728112218129</v>
      </c>
      <c r="AV62" s="2">
        <f t="shared" si="19"/>
        <v>2144165.8027520627</v>
      </c>
      <c r="AW62">
        <v>0.61898698377487582</v>
      </c>
      <c r="AX62" s="2">
        <f t="shared" si="20"/>
        <v>216423.78975517099</v>
      </c>
      <c r="AY62">
        <v>0.50770164142252905</v>
      </c>
      <c r="AZ62" s="2">
        <f t="shared" si="3"/>
        <v>207099.39876830293</v>
      </c>
      <c r="BA62">
        <v>0.97774122079044257</v>
      </c>
      <c r="BB62" s="2">
        <f t="shared" si="4"/>
        <v>92678.057728274871</v>
      </c>
      <c r="BC62">
        <v>1</v>
      </c>
      <c r="BD62" s="2">
        <f t="shared" si="21"/>
        <v>15966.98044474663</v>
      </c>
      <c r="BE62">
        <v>0.78200518365858773</v>
      </c>
      <c r="BF62" s="2">
        <f t="shared" si="5"/>
        <v>1640530.7047664889</v>
      </c>
      <c r="BG62">
        <v>0.84671136970221528</v>
      </c>
      <c r="BH62" s="2">
        <f t="shared" si="6"/>
        <v>101346.3381547749</v>
      </c>
      <c r="BI62">
        <v>0.65906409747168404</v>
      </c>
      <c r="BJ62" s="2">
        <f t="shared" si="7"/>
        <v>436216.1586529988</v>
      </c>
      <c r="BK62">
        <v>1</v>
      </c>
      <c r="BL62" s="2">
        <f t="shared" si="8"/>
        <v>38460.609830411588</v>
      </c>
      <c r="BM62">
        <v>0</v>
      </c>
      <c r="BO62">
        <v>0.71264305077607726</v>
      </c>
      <c r="BP62" s="2">
        <f t="shared" si="9"/>
        <v>946845.52756510023</v>
      </c>
      <c r="BQ62">
        <v>0</v>
      </c>
      <c r="BR62">
        <v>0</v>
      </c>
      <c r="BS62">
        <v>0.48367051893357654</v>
      </c>
      <c r="BT62" s="2">
        <f t="shared" si="10"/>
        <v>4284.1575659195487</v>
      </c>
      <c r="BU62">
        <v>0.6144759086658742</v>
      </c>
      <c r="BV62" s="2">
        <f t="shared" si="11"/>
        <v>35807.754808160331</v>
      </c>
      <c r="BW62">
        <v>0</v>
      </c>
      <c r="BX62" s="2">
        <v>0</v>
      </c>
      <c r="BY62">
        <v>0.12580156545517265</v>
      </c>
      <c r="BZ62" s="2">
        <f t="shared" si="12"/>
        <v>806.40082083773007</v>
      </c>
    </row>
    <row r="63" spans="1:78" x14ac:dyDescent="0.35">
      <c r="A63">
        <v>2026</v>
      </c>
      <c r="B63">
        <v>11</v>
      </c>
      <c r="C63" s="1">
        <v>46327</v>
      </c>
      <c r="D63">
        <v>41</v>
      </c>
      <c r="E63">
        <f t="shared" si="13"/>
        <v>41000</v>
      </c>
      <c r="F63">
        <v>33550</v>
      </c>
      <c r="G63">
        <v>3000</v>
      </c>
      <c r="H63">
        <v>3500</v>
      </c>
      <c r="I63">
        <v>813.3</v>
      </c>
      <c r="J63">
        <v>137</v>
      </c>
      <c r="K63">
        <v>25</v>
      </c>
      <c r="L63">
        <f t="shared" si="14"/>
        <v>25000</v>
      </c>
      <c r="M63">
        <v>18000</v>
      </c>
      <c r="N63">
        <v>1027</v>
      </c>
      <c r="O63">
        <v>5679</v>
      </c>
      <c r="P63">
        <v>330</v>
      </c>
      <c r="Q63">
        <v>0</v>
      </c>
      <c r="R63">
        <v>12</v>
      </c>
      <c r="S63">
        <f t="shared" si="15"/>
        <v>12000</v>
      </c>
      <c r="T63">
        <v>11400</v>
      </c>
      <c r="U63">
        <v>0</v>
      </c>
      <c r="V63">
        <v>76</v>
      </c>
      <c r="W63">
        <v>500</v>
      </c>
      <c r="X63">
        <v>0</v>
      </c>
      <c r="Y63">
        <v>55</v>
      </c>
      <c r="Z63">
        <v>0.13843813883324207</v>
      </c>
      <c r="AA63">
        <v>29.9</v>
      </c>
      <c r="AB63" s="2">
        <f t="shared" si="22"/>
        <v>3665764.3909465033</v>
      </c>
      <c r="AC63" s="2">
        <f t="shared" si="16"/>
        <v>2999668.1784452484</v>
      </c>
      <c r="AD63" s="2">
        <f t="shared" si="16"/>
        <v>268226.66275218321</v>
      </c>
      <c r="AE63" s="2">
        <f t="shared" si="16"/>
        <v>312931.10654421366</v>
      </c>
      <c r="AF63" s="2">
        <f t="shared" si="16"/>
        <v>72716.248272116849</v>
      </c>
      <c r="AG63" s="2">
        <f t="shared" si="16"/>
        <v>12249.017599016364</v>
      </c>
      <c r="AH63" s="2">
        <f t="shared" si="25"/>
        <v>2235222.1896015266</v>
      </c>
      <c r="AI63" s="2">
        <f t="shared" si="25"/>
        <v>1609359.9765130992</v>
      </c>
      <c r="AJ63" s="2">
        <f t="shared" si="25"/>
        <v>91822.927548830703</v>
      </c>
      <c r="AK63" s="2">
        <f t="shared" si="25"/>
        <v>507753.07258988271</v>
      </c>
      <c r="AL63" s="2">
        <f t="shared" si="25"/>
        <v>29504.932902740147</v>
      </c>
      <c r="AM63" s="2">
        <f t="shared" si="25"/>
        <v>0</v>
      </c>
      <c r="AN63" s="2">
        <f t="shared" si="24"/>
        <v>1072906.6510087328</v>
      </c>
      <c r="AO63" s="2">
        <f t="shared" si="24"/>
        <v>1019261.318458296</v>
      </c>
      <c r="AP63" s="2">
        <f t="shared" si="23"/>
        <v>0</v>
      </c>
      <c r="AQ63" s="2">
        <f t="shared" si="23"/>
        <v>6795.0754563886403</v>
      </c>
      <c r="AR63" s="2">
        <f t="shared" si="23"/>
        <v>44704.443792030528</v>
      </c>
      <c r="AS63" s="2">
        <f t="shared" si="23"/>
        <v>0</v>
      </c>
      <c r="AT63" s="2">
        <f t="shared" si="23"/>
        <v>4917.4888171233579</v>
      </c>
      <c r="AU63">
        <v>0.52193927948215768</v>
      </c>
      <c r="AV63" s="2">
        <f t="shared" si="19"/>
        <v>1565644.6477432693</v>
      </c>
      <c r="AW63">
        <v>0.5918763862301778</v>
      </c>
      <c r="AX63" s="2">
        <f t="shared" si="20"/>
        <v>158757.02784034284</v>
      </c>
      <c r="AY63">
        <v>0.41080966046835338</v>
      </c>
      <c r="AZ63" s="2">
        <f t="shared" si="3"/>
        <v>128555.12162941453</v>
      </c>
      <c r="BA63">
        <v>0.99266225510436923</v>
      </c>
      <c r="BB63" s="2">
        <f t="shared" si="4"/>
        <v>72182.6749925287</v>
      </c>
      <c r="BC63">
        <v>1</v>
      </c>
      <c r="BD63" s="2">
        <f t="shared" si="21"/>
        <v>12249.017599016364</v>
      </c>
      <c r="BE63">
        <v>0.76689909008824431</v>
      </c>
      <c r="BF63" s="2">
        <f t="shared" si="5"/>
        <v>1234216.701612334</v>
      </c>
      <c r="BG63">
        <v>0.78105902453759068</v>
      </c>
      <c r="BH63" s="2">
        <f t="shared" si="6"/>
        <v>71719.12622147557</v>
      </c>
      <c r="BI63">
        <v>0.62898984018300474</v>
      </c>
      <c r="BJ63" s="2">
        <f t="shared" si="7"/>
        <v>319371.52398073993</v>
      </c>
      <c r="BK63">
        <v>1</v>
      </c>
      <c r="BL63" s="2">
        <f t="shared" si="8"/>
        <v>29504.932902740147</v>
      </c>
      <c r="BM63">
        <v>0</v>
      </c>
      <c r="BO63">
        <v>0.63582369382454351</v>
      </c>
      <c r="BP63" s="2">
        <f t="shared" si="9"/>
        <v>648070.4964746281</v>
      </c>
      <c r="BQ63">
        <v>0</v>
      </c>
      <c r="BR63">
        <v>0</v>
      </c>
      <c r="BS63">
        <v>0.44841388521946168</v>
      </c>
      <c r="BT63" s="2">
        <f t="shared" si="10"/>
        <v>3047.006185758637</v>
      </c>
      <c r="BU63">
        <v>0.51671935509609657</v>
      </c>
      <c r="BV63" s="2">
        <f t="shared" si="11"/>
        <v>23099.651366147711</v>
      </c>
      <c r="BW63">
        <v>0</v>
      </c>
      <c r="BX63" s="2">
        <v>0</v>
      </c>
      <c r="BY63">
        <v>0.13938114598477033</v>
      </c>
      <c r="BZ63" s="2">
        <f t="shared" si="12"/>
        <v>685.40522669794632</v>
      </c>
    </row>
    <row r="64" spans="1:78" x14ac:dyDescent="0.35">
      <c r="A64">
        <v>2026</v>
      </c>
      <c r="B64">
        <v>12</v>
      </c>
      <c r="C64" s="1">
        <v>46357</v>
      </c>
      <c r="D64">
        <v>41</v>
      </c>
      <c r="E64">
        <f t="shared" si="13"/>
        <v>41000</v>
      </c>
      <c r="F64">
        <v>33550</v>
      </c>
      <c r="G64">
        <v>3000</v>
      </c>
      <c r="H64">
        <v>3500</v>
      </c>
      <c r="I64">
        <v>813.3</v>
      </c>
      <c r="J64">
        <v>137</v>
      </c>
      <c r="K64">
        <v>25</v>
      </c>
      <c r="L64">
        <f t="shared" si="14"/>
        <v>25000</v>
      </c>
      <c r="M64">
        <v>18000</v>
      </c>
      <c r="N64">
        <v>1027</v>
      </c>
      <c r="O64">
        <v>5679</v>
      </c>
      <c r="P64">
        <v>330</v>
      </c>
      <c r="Q64">
        <v>0</v>
      </c>
      <c r="R64">
        <v>12</v>
      </c>
      <c r="S64">
        <f t="shared" si="15"/>
        <v>12000</v>
      </c>
      <c r="T64">
        <v>11400</v>
      </c>
      <c r="U64">
        <v>0</v>
      </c>
      <c r="V64">
        <v>76</v>
      </c>
      <c r="W64">
        <v>500</v>
      </c>
      <c r="X64">
        <v>0</v>
      </c>
      <c r="Y64">
        <v>55</v>
      </c>
      <c r="Z64">
        <v>9.5857398804362226E-2</v>
      </c>
      <c r="AA64">
        <v>31.5</v>
      </c>
      <c r="AB64" s="2">
        <f t="shared" si="22"/>
        <v>2674076.3400060106</v>
      </c>
      <c r="AC64" s="2">
        <f t="shared" si="16"/>
        <v>2188177.1026146747</v>
      </c>
      <c r="AD64" s="2">
        <f t="shared" si="16"/>
        <v>195664.12243946418</v>
      </c>
      <c r="AE64" s="2">
        <f t="shared" si="16"/>
        <v>228274.80951270819</v>
      </c>
      <c r="AF64" s="2">
        <f t="shared" si="16"/>
        <v>53044.543593338734</v>
      </c>
      <c r="AG64" s="2">
        <f t="shared" si="16"/>
        <v>8935.3282580688647</v>
      </c>
      <c r="AH64" s="2">
        <f t="shared" si="25"/>
        <v>1630534.3536622014</v>
      </c>
      <c r="AI64" s="2">
        <f t="shared" si="25"/>
        <v>1173984.734636785</v>
      </c>
      <c r="AJ64" s="2">
        <f t="shared" si="25"/>
        <v>66982.351248443229</v>
      </c>
      <c r="AK64" s="2">
        <f t="shared" si="25"/>
        <v>370392.18377790571</v>
      </c>
      <c r="AL64" s="2">
        <f t="shared" si="25"/>
        <v>21523.053468341059</v>
      </c>
      <c r="AM64" s="2">
        <f t="shared" si="25"/>
        <v>0</v>
      </c>
      <c r="AN64" s="2">
        <f t="shared" si="24"/>
        <v>782656.4897578567</v>
      </c>
      <c r="AO64" s="2">
        <f t="shared" si="24"/>
        <v>743523.66526996391</v>
      </c>
      <c r="AP64" s="2">
        <f t="shared" si="23"/>
        <v>0</v>
      </c>
      <c r="AQ64" s="2">
        <f t="shared" si="23"/>
        <v>4956.8244351330923</v>
      </c>
      <c r="AR64" s="2">
        <f t="shared" si="23"/>
        <v>32610.687073244029</v>
      </c>
      <c r="AS64" s="2">
        <f t="shared" si="23"/>
        <v>0</v>
      </c>
      <c r="AT64" s="2">
        <f t="shared" si="23"/>
        <v>3587.1755780568433</v>
      </c>
      <c r="AU64">
        <v>0.51707362904165377</v>
      </c>
      <c r="AV64" s="2">
        <f t="shared" si="19"/>
        <v>1131448.6754348211</v>
      </c>
      <c r="AW64">
        <v>0.57876206746996395</v>
      </c>
      <c r="AX64" s="2">
        <f t="shared" si="20"/>
        <v>113242.97203276046</v>
      </c>
      <c r="AY64">
        <v>0.37608075486182302</v>
      </c>
      <c r="AZ64" s="2">
        <f t="shared" si="3"/>
        <v>85849.762677478153</v>
      </c>
      <c r="BA64">
        <v>0.99727749409470434</v>
      </c>
      <c r="BB64" s="2">
        <f t="shared" si="4"/>
        <v>52900.129510162158</v>
      </c>
      <c r="BC64">
        <v>1</v>
      </c>
      <c r="BD64" s="2">
        <f t="shared" si="21"/>
        <v>8935.3282580688647</v>
      </c>
      <c r="BE64">
        <v>0.77761942985226828</v>
      </c>
      <c r="BF64" s="2">
        <f t="shared" si="5"/>
        <v>912913.34000352328</v>
      </c>
      <c r="BG64">
        <v>0.81268817947791394</v>
      </c>
      <c r="BH64" s="2">
        <f t="shared" si="6"/>
        <v>54435.765093247501</v>
      </c>
      <c r="BI64">
        <v>0.56137307270430381</v>
      </c>
      <c r="BJ64" s="2">
        <f t="shared" si="7"/>
        <v>207928.19831306013</v>
      </c>
      <c r="BK64">
        <v>1</v>
      </c>
      <c r="BL64" s="2">
        <f t="shared" si="8"/>
        <v>21523.053468341059</v>
      </c>
      <c r="BM64">
        <v>0</v>
      </c>
      <c r="BO64">
        <v>0.64448583140921989</v>
      </c>
      <c r="BP64" s="2">
        <f t="shared" si="9"/>
        <v>479190.46758394322</v>
      </c>
      <c r="BQ64">
        <v>0</v>
      </c>
      <c r="BR64">
        <v>0</v>
      </c>
      <c r="BS64">
        <v>0.52222096499872439</v>
      </c>
      <c r="BT64" s="2">
        <f t="shared" si="10"/>
        <v>2588.5576398444605</v>
      </c>
      <c r="BU64">
        <v>0.56556267373771862</v>
      </c>
      <c r="BV64" s="2">
        <f t="shared" si="11"/>
        <v>18443.387373567952</v>
      </c>
      <c r="BW64">
        <v>0</v>
      </c>
      <c r="BX64" s="2">
        <v>0</v>
      </c>
      <c r="BY64">
        <v>9.4703740445852613E-2</v>
      </c>
      <c r="BZ64" s="2">
        <f t="shared" si="12"/>
        <v>339.71894487799659</v>
      </c>
    </row>
    <row r="65" spans="1:78" x14ac:dyDescent="0.35">
      <c r="A65">
        <v>2027</v>
      </c>
      <c r="B65">
        <v>1</v>
      </c>
      <c r="C65" s="1">
        <v>46388</v>
      </c>
      <c r="D65">
        <v>41</v>
      </c>
      <c r="E65">
        <f t="shared" si="13"/>
        <v>41000</v>
      </c>
      <c r="F65">
        <v>33550</v>
      </c>
      <c r="G65">
        <v>3000</v>
      </c>
      <c r="H65">
        <v>3500</v>
      </c>
      <c r="I65">
        <v>813.3</v>
      </c>
      <c r="J65">
        <v>137</v>
      </c>
      <c r="K65">
        <v>25</v>
      </c>
      <c r="L65">
        <f t="shared" si="14"/>
        <v>25000</v>
      </c>
      <c r="M65">
        <v>18000</v>
      </c>
      <c r="N65">
        <v>1027</v>
      </c>
      <c r="O65">
        <v>5679</v>
      </c>
      <c r="P65">
        <v>330</v>
      </c>
      <c r="Q65">
        <v>0</v>
      </c>
      <c r="R65">
        <v>12</v>
      </c>
      <c r="S65">
        <f t="shared" si="15"/>
        <v>12000</v>
      </c>
      <c r="T65">
        <v>11400</v>
      </c>
      <c r="U65">
        <v>0</v>
      </c>
      <c r="V65">
        <v>76</v>
      </c>
      <c r="W65">
        <v>500</v>
      </c>
      <c r="X65">
        <v>0</v>
      </c>
      <c r="Y65">
        <v>55</v>
      </c>
      <c r="Z65">
        <v>7.0871486458905286E-2</v>
      </c>
      <c r="AA65">
        <v>31.75</v>
      </c>
      <c r="AB65" s="2">
        <f t="shared" si="22"/>
        <v>1992750.2819542072</v>
      </c>
      <c r="AC65" s="2">
        <f t="shared" si="16"/>
        <v>1630652.9746235034</v>
      </c>
      <c r="AD65" s="2">
        <f t="shared" si="16"/>
        <v>145810.99624055173</v>
      </c>
      <c r="AE65" s="2">
        <f t="shared" si="16"/>
        <v>170112.82894731037</v>
      </c>
      <c r="AF65" s="2">
        <f t="shared" si="16"/>
        <v>39529.361080813578</v>
      </c>
      <c r="AG65" s="2">
        <f t="shared" si="16"/>
        <v>6658.7021616518623</v>
      </c>
      <c r="AH65" s="2">
        <f t="shared" si="25"/>
        <v>1215091.6353379311</v>
      </c>
      <c r="AI65" s="2">
        <f t="shared" si="25"/>
        <v>874865.97744331043</v>
      </c>
      <c r="AJ65" s="2">
        <f t="shared" si="25"/>
        <v>49915.964379682213</v>
      </c>
      <c r="AK65" s="2">
        <f t="shared" si="25"/>
        <v>276020.21588336444</v>
      </c>
      <c r="AL65" s="2">
        <f t="shared" si="25"/>
        <v>16039.209586460691</v>
      </c>
      <c r="AM65" s="2">
        <f t="shared" si="25"/>
        <v>0</v>
      </c>
      <c r="AN65" s="2">
        <f t="shared" si="24"/>
        <v>583243.98496220692</v>
      </c>
      <c r="AO65" s="2">
        <f t="shared" si="24"/>
        <v>554081.78571409662</v>
      </c>
      <c r="AP65" s="2">
        <f t="shared" si="23"/>
        <v>0</v>
      </c>
      <c r="AQ65" s="2">
        <f t="shared" si="23"/>
        <v>3693.8785714273108</v>
      </c>
      <c r="AR65" s="2">
        <f t="shared" si="23"/>
        <v>24301.832706758625</v>
      </c>
      <c r="AS65" s="2">
        <f t="shared" si="23"/>
        <v>0</v>
      </c>
      <c r="AT65" s="2">
        <f t="shared" si="23"/>
        <v>2673.2015977434485</v>
      </c>
      <c r="AU65">
        <v>0.49166543069832219</v>
      </c>
      <c r="AV65" s="2">
        <f t="shared" si="19"/>
        <v>801735.69708776509</v>
      </c>
      <c r="AW65">
        <v>0.54632595298378461</v>
      </c>
      <c r="AX65" s="2">
        <f t="shared" si="20"/>
        <v>79660.331476634456</v>
      </c>
      <c r="AY65">
        <v>0.33257437856217587</v>
      </c>
      <c r="AZ65" s="2">
        <f t="shared" si="3"/>
        <v>56575.168372605469</v>
      </c>
      <c r="BA65">
        <v>0.98201159356424916</v>
      </c>
      <c r="BB65" s="2">
        <f t="shared" si="4"/>
        <v>38818.290867546355</v>
      </c>
      <c r="BC65">
        <v>1</v>
      </c>
      <c r="BD65" s="2">
        <f t="shared" si="21"/>
        <v>6658.7021616518623</v>
      </c>
      <c r="BE65">
        <v>0.79139291484418206</v>
      </c>
      <c r="BF65" s="2">
        <f t="shared" si="5"/>
        <v>692362.73598686582</v>
      </c>
      <c r="BG65">
        <v>0.86868038141760651</v>
      </c>
      <c r="BH65" s="2">
        <f t="shared" si="6"/>
        <v>43361.018976170002</v>
      </c>
      <c r="BI65">
        <v>0.63361641495583487</v>
      </c>
      <c r="BJ65" s="2">
        <f t="shared" si="7"/>
        <v>174890.93964335296</v>
      </c>
      <c r="BK65">
        <v>1</v>
      </c>
      <c r="BL65" s="2">
        <f t="shared" si="8"/>
        <v>16039.209586460691</v>
      </c>
      <c r="BM65">
        <v>0</v>
      </c>
      <c r="BO65">
        <v>0.66836225426780327</v>
      </c>
      <c r="BP65" s="2">
        <f t="shared" si="9"/>
        <v>370327.35134860355</v>
      </c>
      <c r="BQ65">
        <v>0</v>
      </c>
      <c r="BR65">
        <v>0</v>
      </c>
      <c r="BS65">
        <v>0.39991162334816588</v>
      </c>
      <c r="BT65" s="2">
        <f t="shared" si="10"/>
        <v>1477.2249759504998</v>
      </c>
      <c r="BU65">
        <v>0.5490174191508248</v>
      </c>
      <c r="BV65" s="2">
        <f t="shared" si="11"/>
        <v>13342.129473299723</v>
      </c>
      <c r="BW65">
        <v>0</v>
      </c>
      <c r="BX65" s="2">
        <v>0</v>
      </c>
      <c r="BY65">
        <v>9.1697311342950963E-2</v>
      </c>
      <c r="BZ65" s="2">
        <f t="shared" si="12"/>
        <v>245.12539919075496</v>
      </c>
    </row>
    <row r="66" spans="1:78" x14ac:dyDescent="0.35">
      <c r="A66">
        <v>2027</v>
      </c>
      <c r="B66">
        <v>2</v>
      </c>
      <c r="C66" s="1">
        <v>46419</v>
      </c>
      <c r="D66">
        <v>41</v>
      </c>
      <c r="E66">
        <f t="shared" si="13"/>
        <v>41000</v>
      </c>
      <c r="F66">
        <v>33550</v>
      </c>
      <c r="G66">
        <v>3000</v>
      </c>
      <c r="H66">
        <v>3500</v>
      </c>
      <c r="I66">
        <v>813.3</v>
      </c>
      <c r="J66">
        <v>137</v>
      </c>
      <c r="K66">
        <v>25</v>
      </c>
      <c r="L66">
        <f t="shared" si="14"/>
        <v>25000</v>
      </c>
      <c r="M66">
        <v>18000</v>
      </c>
      <c r="N66">
        <v>1027</v>
      </c>
      <c r="O66">
        <v>5679</v>
      </c>
      <c r="P66">
        <v>330</v>
      </c>
      <c r="Q66">
        <v>0</v>
      </c>
      <c r="R66">
        <v>12</v>
      </c>
      <c r="S66">
        <f t="shared" si="15"/>
        <v>12000</v>
      </c>
      <c r="T66">
        <v>11400</v>
      </c>
      <c r="U66">
        <v>0</v>
      </c>
      <c r="V66">
        <v>76</v>
      </c>
      <c r="W66">
        <v>500</v>
      </c>
      <c r="X66">
        <v>0</v>
      </c>
      <c r="Y66">
        <v>55</v>
      </c>
      <c r="Z66">
        <v>7.3661770240176672E-2</v>
      </c>
      <c r="AA66">
        <v>29.65</v>
      </c>
      <c r="AB66" s="2">
        <f t="shared" si="22"/>
        <v>1934213.7094373684</v>
      </c>
      <c r="AC66" s="2">
        <f t="shared" si="16"/>
        <v>1582752.9256493587</v>
      </c>
      <c r="AD66" s="2">
        <f t="shared" si="16"/>
        <v>141527.83239785623</v>
      </c>
      <c r="AE66" s="2">
        <f t="shared" si="16"/>
        <v>165115.80446416559</v>
      </c>
      <c r="AF66" s="2">
        <f t="shared" si="16"/>
        <v>38368.195363058825</v>
      </c>
      <c r="AG66" s="2">
        <f t="shared" si="16"/>
        <v>6463.1043461687677</v>
      </c>
      <c r="AH66" s="2">
        <f t="shared" si="25"/>
        <v>1179398.6033154684</v>
      </c>
      <c r="AI66" s="2">
        <f t="shared" si="25"/>
        <v>849166.99438713735</v>
      </c>
      <c r="AJ66" s="2">
        <f t="shared" si="25"/>
        <v>48449.694624199445</v>
      </c>
      <c r="AK66" s="2">
        <f t="shared" si="25"/>
        <v>267912.1867291418</v>
      </c>
      <c r="AL66" s="2">
        <f t="shared" si="25"/>
        <v>15568.061563764186</v>
      </c>
      <c r="AM66" s="2">
        <f t="shared" si="25"/>
        <v>0</v>
      </c>
      <c r="AN66" s="2">
        <f t="shared" si="24"/>
        <v>566111.3295914249</v>
      </c>
      <c r="AO66" s="2">
        <f t="shared" si="24"/>
        <v>537805.76311185362</v>
      </c>
      <c r="AP66" s="2">
        <f t="shared" si="23"/>
        <v>0</v>
      </c>
      <c r="AQ66" s="2">
        <f t="shared" si="23"/>
        <v>3585.371754079024</v>
      </c>
      <c r="AR66" s="2">
        <f t="shared" si="23"/>
        <v>23587.972066309369</v>
      </c>
      <c r="AS66" s="2">
        <f t="shared" si="23"/>
        <v>0</v>
      </c>
      <c r="AT66" s="2">
        <f t="shared" si="23"/>
        <v>2594.676927294031</v>
      </c>
      <c r="AU66">
        <v>0.5314472744307801</v>
      </c>
      <c r="AV66" s="2">
        <f t="shared" si="19"/>
        <v>841149.72843369481</v>
      </c>
      <c r="AW66">
        <v>0.53569563082216487</v>
      </c>
      <c r="AX66" s="2">
        <f t="shared" si="20"/>
        <v>75815.841455263217</v>
      </c>
      <c r="AY66">
        <v>0.52356057658730915</v>
      </c>
      <c r="AZ66" s="2">
        <f t="shared" si="3"/>
        <v>86448.125788935926</v>
      </c>
      <c r="BA66">
        <v>0.99062827195031589</v>
      </c>
      <c r="BB66" s="2">
        <f t="shared" si="4"/>
        <v>38008.619070359084</v>
      </c>
      <c r="BC66">
        <v>1</v>
      </c>
      <c r="BD66" s="2">
        <f t="shared" si="21"/>
        <v>6463.1043461687677</v>
      </c>
      <c r="BE66">
        <v>0.79941252131914531</v>
      </c>
      <c r="BF66" s="2">
        <f t="shared" si="5"/>
        <v>678834.72800402204</v>
      </c>
      <c r="BG66">
        <v>0.85690349988627579</v>
      </c>
      <c r="BH66" s="2">
        <f t="shared" si="6"/>
        <v>41516.712891897783</v>
      </c>
      <c r="BI66">
        <v>0.69173913946440857</v>
      </c>
      <c r="BJ66" s="2">
        <f t="shared" si="7"/>
        <v>185325.3455000445</v>
      </c>
      <c r="BK66">
        <v>1</v>
      </c>
      <c r="BL66" s="2">
        <f t="shared" si="8"/>
        <v>15568.061563764186</v>
      </c>
      <c r="BM66">
        <v>0</v>
      </c>
      <c r="BO66">
        <v>0.72735644646810871</v>
      </c>
      <c r="BP66" s="2">
        <f t="shared" si="9"/>
        <v>391176.48874710733</v>
      </c>
      <c r="BQ66">
        <v>0</v>
      </c>
      <c r="BR66">
        <v>0</v>
      </c>
      <c r="BS66">
        <v>0.3477294391132511</v>
      </c>
      <c r="BT66" s="2">
        <f t="shared" si="10"/>
        <v>1246.7393090583923</v>
      </c>
      <c r="BU66">
        <v>0.61650116370522223</v>
      </c>
      <c r="BV66" s="2">
        <f t="shared" si="11"/>
        <v>14542.012228326001</v>
      </c>
      <c r="BW66">
        <v>0</v>
      </c>
      <c r="BX66" s="2">
        <v>0</v>
      </c>
      <c r="BY66">
        <v>0.14549012614336318</v>
      </c>
      <c r="BZ66" s="2">
        <f t="shared" si="12"/>
        <v>377.49987345328253</v>
      </c>
    </row>
    <row r="67" spans="1:78" x14ac:dyDescent="0.35">
      <c r="A67">
        <v>2027</v>
      </c>
      <c r="B67">
        <v>3</v>
      </c>
      <c r="C67" s="1">
        <v>46447</v>
      </c>
      <c r="D67">
        <v>41</v>
      </c>
      <c r="E67">
        <f t="shared" si="13"/>
        <v>41000</v>
      </c>
      <c r="F67">
        <v>33550</v>
      </c>
      <c r="G67">
        <v>3000</v>
      </c>
      <c r="H67">
        <v>3500</v>
      </c>
      <c r="I67">
        <v>813.3</v>
      </c>
      <c r="J67">
        <v>137</v>
      </c>
      <c r="K67">
        <v>25</v>
      </c>
      <c r="L67">
        <f t="shared" si="14"/>
        <v>25000</v>
      </c>
      <c r="M67">
        <v>18000</v>
      </c>
      <c r="N67">
        <v>1027</v>
      </c>
      <c r="O67">
        <v>5679</v>
      </c>
      <c r="P67">
        <v>330</v>
      </c>
      <c r="Q67">
        <v>0</v>
      </c>
      <c r="R67">
        <v>12</v>
      </c>
      <c r="S67">
        <f t="shared" si="15"/>
        <v>12000</v>
      </c>
      <c r="T67">
        <v>11400</v>
      </c>
      <c r="U67">
        <v>0</v>
      </c>
      <c r="V67">
        <v>76</v>
      </c>
      <c r="W67">
        <v>500</v>
      </c>
      <c r="X67">
        <v>0</v>
      </c>
      <c r="Y67">
        <v>55</v>
      </c>
      <c r="Z67">
        <v>0.10610411405443582</v>
      </c>
      <c r="AA67">
        <v>28.5</v>
      </c>
      <c r="AB67" s="2">
        <f t="shared" si="22"/>
        <v>2678025.3970883382</v>
      </c>
      <c r="AC67" s="2">
        <f t="shared" si="16"/>
        <v>2191408.5871296036</v>
      </c>
      <c r="AD67" s="2">
        <f t="shared" si="16"/>
        <v>195953.07783573208</v>
      </c>
      <c r="AE67" s="2">
        <f t="shared" si="16"/>
        <v>228611.92414168743</v>
      </c>
      <c r="AF67" s="2">
        <f t="shared" si="16"/>
        <v>53122.879401266968</v>
      </c>
      <c r="AG67" s="2">
        <f t="shared" si="16"/>
        <v>8948.523887831765</v>
      </c>
      <c r="AH67" s="2">
        <f t="shared" si="25"/>
        <v>1632942.3152977675</v>
      </c>
      <c r="AI67" s="2">
        <f t="shared" si="25"/>
        <v>1175718.4670143926</v>
      </c>
      <c r="AJ67" s="2">
        <f t="shared" si="25"/>
        <v>67081.270312432287</v>
      </c>
      <c r="AK67" s="2">
        <f t="shared" si="25"/>
        <v>370939.17634304083</v>
      </c>
      <c r="AL67" s="2">
        <f t="shared" si="25"/>
        <v>21554.83856193053</v>
      </c>
      <c r="AM67" s="2">
        <f t="shared" si="25"/>
        <v>0</v>
      </c>
      <c r="AN67" s="2">
        <f t="shared" si="24"/>
        <v>783812.31134292833</v>
      </c>
      <c r="AO67" s="2">
        <f t="shared" si="24"/>
        <v>744621.69577578199</v>
      </c>
      <c r="AP67" s="2">
        <f t="shared" si="23"/>
        <v>0</v>
      </c>
      <c r="AQ67" s="2">
        <f t="shared" si="23"/>
        <v>4964.1446385052122</v>
      </c>
      <c r="AR67" s="2">
        <f t="shared" si="23"/>
        <v>32658.846305955347</v>
      </c>
      <c r="AS67" s="2">
        <f t="shared" si="23"/>
        <v>0</v>
      </c>
      <c r="AT67" s="2">
        <f t="shared" si="23"/>
        <v>3592.4730936550882</v>
      </c>
      <c r="AU67">
        <v>0.42187735669171961</v>
      </c>
      <c r="AV67" s="2">
        <f t="shared" si="19"/>
        <v>924505.66216977313</v>
      </c>
      <c r="AW67">
        <v>0.50075492175872172</v>
      </c>
      <c r="AX67" s="2">
        <f t="shared" si="20"/>
        <v>98124.468160012722</v>
      </c>
      <c r="AY67">
        <v>0.41944289279398794</v>
      </c>
      <c r="AZ67" s="2">
        <f t="shared" si="3"/>
        <v>95889.646789189108</v>
      </c>
      <c r="BA67">
        <v>0.98510881920567384</v>
      </c>
      <c r="BB67" s="2">
        <f t="shared" si="4"/>
        <v>52331.816999787516</v>
      </c>
      <c r="BC67">
        <v>1</v>
      </c>
      <c r="BD67" s="2">
        <f t="shared" si="21"/>
        <v>8948.523887831765</v>
      </c>
      <c r="BE67">
        <v>0.73965000222822685</v>
      </c>
      <c r="BF67" s="2">
        <f t="shared" si="5"/>
        <v>869620.16674696293</v>
      </c>
      <c r="BG67">
        <v>0.82640898530843165</v>
      </c>
      <c r="BH67" s="2">
        <f t="shared" si="6"/>
        <v>55436.564532097786</v>
      </c>
      <c r="BI67">
        <v>0.60325258982884611</v>
      </c>
      <c r="BJ67" s="2">
        <f t="shared" si="7"/>
        <v>223770.01879791843</v>
      </c>
      <c r="BK67">
        <v>1</v>
      </c>
      <c r="BL67" s="2">
        <f t="shared" si="8"/>
        <v>21554.83856193053</v>
      </c>
      <c r="BM67">
        <v>0</v>
      </c>
      <c r="BO67">
        <v>0.62583665558713497</v>
      </c>
      <c r="BP67" s="2">
        <f t="shared" si="9"/>
        <v>466011.55176193645</v>
      </c>
      <c r="BQ67">
        <v>0</v>
      </c>
      <c r="BR67">
        <v>0</v>
      </c>
      <c r="BS67">
        <v>9.9619910458250374E-2</v>
      </c>
      <c r="BT67" s="2">
        <f t="shared" si="10"/>
        <v>494.52764438969291</v>
      </c>
      <c r="BU67">
        <v>0.61596652697118959</v>
      </c>
      <c r="BV67" s="2">
        <f t="shared" si="11"/>
        <v>20116.75613396518</v>
      </c>
      <c r="BW67">
        <v>0</v>
      </c>
      <c r="BX67" s="2">
        <v>0</v>
      </c>
      <c r="BY67">
        <v>0.24728976464409427</v>
      </c>
      <c r="BZ67" s="2">
        <f t="shared" si="12"/>
        <v>888.38182582020795</v>
      </c>
    </row>
    <row r="68" spans="1:78" x14ac:dyDescent="0.35">
      <c r="A68">
        <v>2027</v>
      </c>
      <c r="B68">
        <v>4</v>
      </c>
      <c r="C68" s="1">
        <v>46478</v>
      </c>
      <c r="D68">
        <v>41</v>
      </c>
      <c r="E68">
        <f t="shared" si="13"/>
        <v>41000</v>
      </c>
      <c r="F68">
        <v>33550</v>
      </c>
      <c r="G68">
        <v>3000</v>
      </c>
      <c r="H68">
        <v>3500</v>
      </c>
      <c r="I68">
        <v>813.3</v>
      </c>
      <c r="J68">
        <v>137</v>
      </c>
      <c r="K68">
        <v>25</v>
      </c>
      <c r="L68">
        <f t="shared" si="14"/>
        <v>25000</v>
      </c>
      <c r="M68">
        <v>18000</v>
      </c>
      <c r="N68">
        <v>1027</v>
      </c>
      <c r="O68">
        <v>5679</v>
      </c>
      <c r="P68">
        <v>330</v>
      </c>
      <c r="Q68">
        <v>0</v>
      </c>
      <c r="R68">
        <v>12</v>
      </c>
      <c r="S68">
        <f t="shared" si="15"/>
        <v>12000</v>
      </c>
      <c r="T68">
        <v>11400</v>
      </c>
      <c r="U68">
        <v>0</v>
      </c>
      <c r="V68">
        <v>76</v>
      </c>
      <c r="W68">
        <v>500</v>
      </c>
      <c r="X68">
        <v>0</v>
      </c>
      <c r="Y68">
        <v>55</v>
      </c>
      <c r="Z68">
        <v>0.15156665708648775</v>
      </c>
      <c r="AA68">
        <v>31.35</v>
      </c>
      <c r="AB68" s="2">
        <f t="shared" si="22"/>
        <v>4208029.9780201288</v>
      </c>
      <c r="AC68" s="2">
        <f t="shared" si="16"/>
        <v>3443400.1405506176</v>
      </c>
      <c r="AD68" s="2">
        <f t="shared" si="16"/>
        <v>307904.63253805821</v>
      </c>
      <c r="AE68" s="2">
        <f t="shared" si="16"/>
        <v>359222.07129440125</v>
      </c>
      <c r="AF68" s="2">
        <f t="shared" si="16"/>
        <v>83472.945881067571</v>
      </c>
      <c r="AG68" s="2">
        <f t="shared" si="16"/>
        <v>14060.978219237992</v>
      </c>
      <c r="AH68" s="2">
        <f t="shared" si="25"/>
        <v>2565871.9378171517</v>
      </c>
      <c r="AI68" s="2">
        <f t="shared" si="25"/>
        <v>1847427.7952283493</v>
      </c>
      <c r="AJ68" s="2">
        <f t="shared" si="25"/>
        <v>105406.01920552859</v>
      </c>
      <c r="AK68" s="2">
        <f t="shared" si="25"/>
        <v>582863.46939454414</v>
      </c>
      <c r="AL68" s="2">
        <f t="shared" si="25"/>
        <v>33869.509579186408</v>
      </c>
      <c r="AM68" s="2">
        <f t="shared" si="25"/>
        <v>0</v>
      </c>
      <c r="AN68" s="2">
        <f t="shared" si="24"/>
        <v>1231618.5301522329</v>
      </c>
      <c r="AO68" s="2">
        <f t="shared" si="24"/>
        <v>1170037.6036446213</v>
      </c>
      <c r="AP68" s="2">
        <f t="shared" si="23"/>
        <v>0</v>
      </c>
      <c r="AQ68" s="2">
        <f t="shared" si="23"/>
        <v>7800.2506909641415</v>
      </c>
      <c r="AR68" s="2">
        <f t="shared" si="23"/>
        <v>51317.438756343035</v>
      </c>
      <c r="AS68" s="2">
        <f t="shared" si="23"/>
        <v>0</v>
      </c>
      <c r="AT68" s="2">
        <f t="shared" si="23"/>
        <v>5644.9182631977337</v>
      </c>
      <c r="AU68">
        <v>0.40169823960061485</v>
      </c>
      <c r="AV68" s="2">
        <f t="shared" si="19"/>
        <v>1383207.7746996928</v>
      </c>
      <c r="AW68">
        <v>0.46445747509233998</v>
      </c>
      <c r="AX68" s="2">
        <f t="shared" si="20"/>
        <v>143008.60819786126</v>
      </c>
      <c r="AY68">
        <v>0.41318504781317905</v>
      </c>
      <c r="AZ68" s="2">
        <f t="shared" si="3"/>
        <v>148425.18870332639</v>
      </c>
      <c r="BA68">
        <v>0.97370132270155296</v>
      </c>
      <c r="BB68" s="2">
        <f t="shared" si="4"/>
        <v>81277.717814190648</v>
      </c>
      <c r="BC68">
        <v>1</v>
      </c>
      <c r="BD68" s="2">
        <f t="shared" si="21"/>
        <v>14060.978219237992</v>
      </c>
      <c r="BE68">
        <v>0.73025409460983071</v>
      </c>
      <c r="BF68" s="2">
        <f t="shared" si="5"/>
        <v>1349091.7119615139</v>
      </c>
      <c r="BG68">
        <v>0.80378142736551872</v>
      </c>
      <c r="BH68" s="2">
        <f t="shared" si="6"/>
        <v>84723.400569937046</v>
      </c>
      <c r="BI68">
        <v>0.56694165654587503</v>
      </c>
      <c r="BJ68" s="2">
        <f t="shared" si="7"/>
        <v>330449.58087861876</v>
      </c>
      <c r="BK68">
        <v>1</v>
      </c>
      <c r="BL68" s="2">
        <f t="shared" si="8"/>
        <v>33869.509579186408</v>
      </c>
      <c r="BM68">
        <v>0</v>
      </c>
      <c r="BO68">
        <v>0.55386347942788716</v>
      </c>
      <c r="BP68" s="2">
        <f t="shared" si="9"/>
        <v>648041.09821607708</v>
      </c>
      <c r="BQ68">
        <v>0</v>
      </c>
      <c r="BR68">
        <v>0</v>
      </c>
      <c r="BS68">
        <v>0.11775982978488223</v>
      </c>
      <c r="BT68" s="2">
        <f t="shared" si="10"/>
        <v>918.5561936473473</v>
      </c>
      <c r="BU68">
        <v>0.3128746300718343</v>
      </c>
      <c r="BV68" s="2">
        <f t="shared" si="11"/>
        <v>16055.92466712484</v>
      </c>
      <c r="BW68">
        <v>0</v>
      </c>
      <c r="BX68" s="2">
        <v>0</v>
      </c>
      <c r="BY68">
        <v>2.8607413848663183E-2</v>
      </c>
      <c r="BZ68" s="2">
        <f t="shared" si="12"/>
        <v>161.48651289717458</v>
      </c>
    </row>
    <row r="69" spans="1:78" x14ac:dyDescent="0.35">
      <c r="A69">
        <v>2027</v>
      </c>
      <c r="B69">
        <v>5</v>
      </c>
      <c r="C69" s="1">
        <v>46508</v>
      </c>
      <c r="D69">
        <v>41</v>
      </c>
      <c r="E69">
        <f t="shared" si="13"/>
        <v>41000</v>
      </c>
      <c r="F69">
        <v>33550</v>
      </c>
      <c r="G69">
        <v>3000</v>
      </c>
      <c r="H69">
        <v>3500</v>
      </c>
      <c r="I69">
        <v>813.3</v>
      </c>
      <c r="J69">
        <v>137</v>
      </c>
      <c r="K69">
        <v>25</v>
      </c>
      <c r="L69">
        <f t="shared" si="14"/>
        <v>25000</v>
      </c>
      <c r="M69">
        <v>18000</v>
      </c>
      <c r="N69">
        <v>1027</v>
      </c>
      <c r="O69">
        <v>5679</v>
      </c>
      <c r="P69">
        <v>330</v>
      </c>
      <c r="Q69">
        <v>0</v>
      </c>
      <c r="R69">
        <v>12</v>
      </c>
      <c r="S69">
        <f t="shared" si="15"/>
        <v>12000</v>
      </c>
      <c r="T69">
        <v>11400</v>
      </c>
      <c r="U69">
        <v>0</v>
      </c>
      <c r="V69">
        <v>76</v>
      </c>
      <c r="W69">
        <v>500</v>
      </c>
      <c r="X69">
        <v>0</v>
      </c>
      <c r="Y69">
        <v>55</v>
      </c>
      <c r="Z69">
        <v>0.19173780402686502</v>
      </c>
      <c r="AA69">
        <v>29.8</v>
      </c>
      <c r="AB69" s="2">
        <f t="shared" si="22"/>
        <v>5060129.377536512</v>
      </c>
      <c r="AC69" s="2">
        <f t="shared" si="22"/>
        <v>4140666.8443012191</v>
      </c>
      <c r="AD69" s="2">
        <f t="shared" si="22"/>
        <v>370253.36908803752</v>
      </c>
      <c r="AE69" s="2">
        <f t="shared" si="22"/>
        <v>431962.26393604372</v>
      </c>
      <c r="AF69" s="2">
        <f t="shared" si="22"/>
        <v>100375.68835976695</v>
      </c>
      <c r="AG69" s="2">
        <f t="shared" si="22"/>
        <v>16908.237188353713</v>
      </c>
      <c r="AH69" s="2">
        <f t="shared" si="25"/>
        <v>3085444.7424003119</v>
      </c>
      <c r="AI69" s="2">
        <f t="shared" si="25"/>
        <v>2221520.2145282249</v>
      </c>
      <c r="AJ69" s="2">
        <f t="shared" si="25"/>
        <v>126750.07001780481</v>
      </c>
      <c r="AK69" s="2">
        <f t="shared" si="25"/>
        <v>700889.62768365489</v>
      </c>
      <c r="AL69" s="2">
        <f t="shared" si="25"/>
        <v>40727.870599684124</v>
      </c>
      <c r="AM69" s="2">
        <f t="shared" si="25"/>
        <v>0</v>
      </c>
      <c r="AN69" s="2">
        <f t="shared" si="24"/>
        <v>1481013.4763521501</v>
      </c>
      <c r="AO69" s="2">
        <f t="shared" si="24"/>
        <v>1406962.8025345423</v>
      </c>
      <c r="AP69" s="2">
        <f t="shared" si="23"/>
        <v>0</v>
      </c>
      <c r="AQ69" s="2">
        <f t="shared" si="23"/>
        <v>9379.7520168969495</v>
      </c>
      <c r="AR69" s="2">
        <f t="shared" si="23"/>
        <v>61708.894848006239</v>
      </c>
      <c r="AS69" s="2">
        <f t="shared" si="23"/>
        <v>0</v>
      </c>
      <c r="AT69" s="2">
        <f t="shared" si="23"/>
        <v>6787.9784332806876</v>
      </c>
      <c r="AU69">
        <v>0.44931953557622678</v>
      </c>
      <c r="AV69" s="2">
        <f t="shared" si="19"/>
        <v>1860482.5034573043</v>
      </c>
      <c r="AW69">
        <v>0.49780945051488334</v>
      </c>
      <c r="AX69" s="2">
        <f t="shared" si="20"/>
        <v>184315.62621700024</v>
      </c>
      <c r="AY69">
        <v>0.46492608103373978</v>
      </c>
      <c r="AZ69" s="2">
        <f t="shared" ref="AZ69:AZ132" si="26">AY69*AE69</f>
        <v>200830.52252624676</v>
      </c>
      <c r="BA69">
        <v>0.97706704623504137</v>
      </c>
      <c r="BB69" s="2">
        <f t="shared" ref="BB69:BB132" si="27">AF69*BA69</f>
        <v>98073.777339486522</v>
      </c>
      <c r="BC69">
        <v>1</v>
      </c>
      <c r="BD69" s="2">
        <f t="shared" si="21"/>
        <v>16908.237188353713</v>
      </c>
      <c r="BE69">
        <v>0.76552669075127555</v>
      </c>
      <c r="BF69" s="2">
        <f t="shared" ref="BF69:BF132" si="28">BE69*AI69</f>
        <v>1700633.0182648557</v>
      </c>
      <c r="BG69">
        <v>0.84199299224920965</v>
      </c>
      <c r="BH69" s="2">
        <f t="shared" ref="BH69:BH132" si="29">BG69*AJ69</f>
        <v>106722.67072208831</v>
      </c>
      <c r="BI69">
        <v>0.55102412969040337</v>
      </c>
      <c r="BJ69" s="2">
        <f t="shared" ref="BJ69:BJ132" si="30">AK69*BI69</f>
        <v>386207.0971034168</v>
      </c>
      <c r="BK69">
        <v>1</v>
      </c>
      <c r="BL69" s="2">
        <f t="shared" ref="BL69:BL132" si="31">AL69*BK69</f>
        <v>40727.870599684124</v>
      </c>
      <c r="BM69">
        <v>0</v>
      </c>
      <c r="BO69">
        <v>0.53355525889296351</v>
      </c>
      <c r="BP69" s="2">
        <f t="shared" ref="BP69:BP132" si="32">BO69*AO69</f>
        <v>750692.40235908725</v>
      </c>
      <c r="BQ69">
        <v>0</v>
      </c>
      <c r="BR69">
        <v>0</v>
      </c>
      <c r="BS69">
        <v>0.30539210168138525</v>
      </c>
      <c r="BT69" s="2">
        <f t="shared" ref="BT69:BT132" si="33">AQ69*BS69</f>
        <v>2864.5021816903718</v>
      </c>
      <c r="BU69">
        <v>0.67465564195693073</v>
      </c>
      <c r="BV69" s="2">
        <f t="shared" ref="BV69:BV132" si="34">BU69*AR69</f>
        <v>41632.254068134382</v>
      </c>
      <c r="BW69">
        <v>0</v>
      </c>
      <c r="BX69" s="2">
        <v>0</v>
      </c>
      <c r="BY69">
        <v>0.2602883840665467</v>
      </c>
      <c r="BZ69" s="2">
        <f t="shared" ref="BZ69:BZ132" si="35">AT69*BY69</f>
        <v>1766.8319374771995</v>
      </c>
    </row>
    <row r="70" spans="1:78" x14ac:dyDescent="0.35">
      <c r="A70">
        <v>2027</v>
      </c>
      <c r="B70">
        <v>6</v>
      </c>
      <c r="C70" s="1">
        <v>46539</v>
      </c>
      <c r="D70">
        <v>41</v>
      </c>
      <c r="E70">
        <f t="shared" ref="E70:E133" si="36">D70*1000</f>
        <v>41000</v>
      </c>
      <c r="F70">
        <v>33550</v>
      </c>
      <c r="G70">
        <v>3000</v>
      </c>
      <c r="H70">
        <v>3500</v>
      </c>
      <c r="I70">
        <v>813.3</v>
      </c>
      <c r="J70">
        <v>137</v>
      </c>
      <c r="K70">
        <v>25</v>
      </c>
      <c r="L70">
        <f t="shared" ref="L70:L133" si="37">K70*1000</f>
        <v>25000</v>
      </c>
      <c r="M70">
        <v>18000</v>
      </c>
      <c r="N70">
        <v>1027</v>
      </c>
      <c r="O70">
        <v>5679</v>
      </c>
      <c r="P70">
        <v>330</v>
      </c>
      <c r="Q70">
        <v>0</v>
      </c>
      <c r="R70">
        <v>12</v>
      </c>
      <c r="S70">
        <f t="shared" ref="S70:S133" si="38">R70*1000</f>
        <v>12000</v>
      </c>
      <c r="T70">
        <v>11400</v>
      </c>
      <c r="U70">
        <v>0</v>
      </c>
      <c r="V70">
        <v>76</v>
      </c>
      <c r="W70">
        <v>500</v>
      </c>
      <c r="X70">
        <v>0</v>
      </c>
      <c r="Y70">
        <v>55</v>
      </c>
      <c r="Z70">
        <v>0.22638324752784192</v>
      </c>
      <c r="AA70">
        <v>30.85</v>
      </c>
      <c r="AB70" s="2">
        <f t="shared" si="22"/>
        <v>6184962.3737287633</v>
      </c>
      <c r="AC70" s="2">
        <f t="shared" si="22"/>
        <v>5061109.4546000008</v>
      </c>
      <c r="AD70" s="2">
        <f t="shared" si="22"/>
        <v>452558.22246795829</v>
      </c>
      <c r="AE70" s="2">
        <f t="shared" si="22"/>
        <v>527984.59287928464</v>
      </c>
      <c r="AF70" s="2">
        <f t="shared" si="22"/>
        <v>122688.53411106349</v>
      </c>
      <c r="AG70" s="2">
        <f t="shared" si="22"/>
        <v>20666.825492703429</v>
      </c>
      <c r="AH70" s="2">
        <f t="shared" si="25"/>
        <v>3771318.5205663191</v>
      </c>
      <c r="AI70" s="2">
        <f t="shared" si="25"/>
        <v>2715349.3348077498</v>
      </c>
      <c r="AJ70" s="2">
        <f t="shared" si="25"/>
        <v>154925.7648248644</v>
      </c>
      <c r="AK70" s="2">
        <f t="shared" si="25"/>
        <v>856692.71513184509</v>
      </c>
      <c r="AL70" s="2">
        <f t="shared" si="25"/>
        <v>49781.40447147542</v>
      </c>
      <c r="AM70" s="2">
        <f t="shared" si="25"/>
        <v>0</v>
      </c>
      <c r="AN70" s="2">
        <f t="shared" si="24"/>
        <v>1810232.8898718331</v>
      </c>
      <c r="AO70" s="2">
        <f t="shared" si="24"/>
        <v>1719721.2453782416</v>
      </c>
      <c r="AP70" s="2">
        <f t="shared" si="23"/>
        <v>0</v>
      </c>
      <c r="AQ70" s="2">
        <f t="shared" si="23"/>
        <v>11464.808302521611</v>
      </c>
      <c r="AR70" s="2">
        <f t="shared" si="23"/>
        <v>75426.370411326381</v>
      </c>
      <c r="AS70" s="2">
        <f t="shared" si="23"/>
        <v>0</v>
      </c>
      <c r="AT70" s="2">
        <f t="shared" si="23"/>
        <v>8296.9007452459027</v>
      </c>
      <c r="AU70">
        <v>0.56548613316511886</v>
      </c>
      <c r="AV70" s="2">
        <f t="shared" ref="AV70:AV133" si="39">AC70*AU70</f>
        <v>2861987.215007178</v>
      </c>
      <c r="AW70">
        <v>0.53107514098850939</v>
      </c>
      <c r="AX70" s="2">
        <f t="shared" ref="AX70:AX133" si="40">AD70*AW70</f>
        <v>240342.42180268015</v>
      </c>
      <c r="AY70">
        <v>0.56607762256508409</v>
      </c>
      <c r="AZ70" s="2">
        <f t="shared" si="26"/>
        <v>298880.26308809925</v>
      </c>
      <c r="BA70">
        <v>0.98242334745620319</v>
      </c>
      <c r="BB70" s="2">
        <f t="shared" si="27"/>
        <v>120532.08037588556</v>
      </c>
      <c r="BC70">
        <v>1</v>
      </c>
      <c r="BD70" s="2">
        <f t="shared" ref="BD70:BD133" si="41">BC70*AG70</f>
        <v>20666.825492703429</v>
      </c>
      <c r="BE70">
        <v>0.80697840938793775</v>
      </c>
      <c r="BF70" s="2">
        <f t="shared" si="28"/>
        <v>2191228.2871357528</v>
      </c>
      <c r="BG70">
        <v>0.87723974461598997</v>
      </c>
      <c r="BH70" s="2">
        <f t="shared" si="29"/>
        <v>135907.03836940095</v>
      </c>
      <c r="BI70">
        <v>0.63316446140999671</v>
      </c>
      <c r="BJ70" s="2">
        <f t="shared" si="30"/>
        <v>542427.38157032244</v>
      </c>
      <c r="BK70">
        <v>0.99883139438126278</v>
      </c>
      <c r="BL70" s="2">
        <f t="shared" si="31"/>
        <v>49723.229642501421</v>
      </c>
      <c r="BM70">
        <v>0</v>
      </c>
      <c r="BO70">
        <v>0.67028879981482403</v>
      </c>
      <c r="BP70" s="2">
        <f t="shared" si="32"/>
        <v>1152709.8895806361</v>
      </c>
      <c r="BQ70">
        <v>0</v>
      </c>
      <c r="BR70">
        <v>0</v>
      </c>
      <c r="BS70">
        <v>0.28647217140079106</v>
      </c>
      <c r="BT70" s="2">
        <f t="shared" si="33"/>
        <v>3284.3485291171833</v>
      </c>
      <c r="BU70">
        <v>0.7019613566124554</v>
      </c>
      <c r="BV70" s="2">
        <f t="shared" si="34"/>
        <v>52946.397298288233</v>
      </c>
      <c r="BW70">
        <v>0</v>
      </c>
      <c r="BX70" s="2">
        <v>0</v>
      </c>
      <c r="BY70">
        <v>0.20148652717043852</v>
      </c>
      <c r="BZ70" s="2">
        <f t="shared" si="35"/>
        <v>1671.7137174374202</v>
      </c>
    </row>
    <row r="71" spans="1:78" x14ac:dyDescent="0.35">
      <c r="A71">
        <v>2027</v>
      </c>
      <c r="B71">
        <v>7</v>
      </c>
      <c r="C71" s="1">
        <v>46569</v>
      </c>
      <c r="D71">
        <v>41</v>
      </c>
      <c r="E71">
        <f t="shared" si="36"/>
        <v>41000</v>
      </c>
      <c r="F71">
        <v>33550</v>
      </c>
      <c r="G71">
        <v>3000</v>
      </c>
      <c r="H71">
        <v>3500</v>
      </c>
      <c r="I71">
        <v>813.3</v>
      </c>
      <c r="J71">
        <v>137</v>
      </c>
      <c r="K71">
        <v>25</v>
      </c>
      <c r="L71">
        <f t="shared" si="37"/>
        <v>25000</v>
      </c>
      <c r="M71">
        <v>18000</v>
      </c>
      <c r="N71">
        <v>1027</v>
      </c>
      <c r="O71">
        <v>5679</v>
      </c>
      <c r="P71">
        <v>330</v>
      </c>
      <c r="Q71">
        <v>0</v>
      </c>
      <c r="R71">
        <v>12</v>
      </c>
      <c r="S71">
        <f t="shared" si="38"/>
        <v>12000</v>
      </c>
      <c r="T71">
        <v>11400</v>
      </c>
      <c r="U71">
        <v>0</v>
      </c>
      <c r="V71">
        <v>76</v>
      </c>
      <c r="W71">
        <v>500</v>
      </c>
      <c r="X71">
        <v>0</v>
      </c>
      <c r="Y71">
        <v>55</v>
      </c>
      <c r="Z71">
        <v>0.24790411594272338</v>
      </c>
      <c r="AA71">
        <v>31.15</v>
      </c>
      <c r="AB71" s="2">
        <f t="shared" ref="AB71:AG113" si="42">$Z71*(24*$AA71)*E71*0.9</f>
        <v>6838792.0202069813</v>
      </c>
      <c r="AC71" s="2">
        <f t="shared" si="42"/>
        <v>5596133.4701937614</v>
      </c>
      <c r="AD71" s="2">
        <f t="shared" si="42"/>
        <v>500399.41611270589</v>
      </c>
      <c r="AE71" s="2">
        <f t="shared" si="42"/>
        <v>583799.31879815692</v>
      </c>
      <c r="AF71" s="2">
        <f t="shared" si="42"/>
        <v>135658.28170815457</v>
      </c>
      <c r="AG71" s="2">
        <f t="shared" si="42"/>
        <v>22851.573335813569</v>
      </c>
      <c r="AH71" s="2">
        <f t="shared" si="25"/>
        <v>4169995.1342725493</v>
      </c>
      <c r="AI71" s="2">
        <f t="shared" si="25"/>
        <v>3002396.4966762355</v>
      </c>
      <c r="AJ71" s="2">
        <f t="shared" si="25"/>
        <v>171303.4001159163</v>
      </c>
      <c r="AK71" s="2">
        <f t="shared" si="25"/>
        <v>947256.0947013523</v>
      </c>
      <c r="AL71" s="2">
        <f t="shared" si="25"/>
        <v>55043.93577239765</v>
      </c>
      <c r="AM71" s="2">
        <f t="shared" si="25"/>
        <v>0</v>
      </c>
      <c r="AN71" s="2">
        <f t="shared" si="24"/>
        <v>2001597.6644508236</v>
      </c>
      <c r="AO71" s="2">
        <f t="shared" si="24"/>
        <v>1901517.7812282823</v>
      </c>
      <c r="AP71" s="2">
        <f t="shared" si="23"/>
        <v>0</v>
      </c>
      <c r="AQ71" s="2">
        <f t="shared" si="23"/>
        <v>12676.78520818855</v>
      </c>
      <c r="AR71" s="2">
        <f t="shared" si="23"/>
        <v>83399.902685450987</v>
      </c>
      <c r="AS71" s="2">
        <f t="shared" si="23"/>
        <v>0</v>
      </c>
      <c r="AT71" s="2">
        <f t="shared" si="23"/>
        <v>9173.9892953996077</v>
      </c>
      <c r="AU71">
        <v>0.68233821873361633</v>
      </c>
      <c r="AV71" s="2">
        <f t="shared" si="39"/>
        <v>3818455.743847582</v>
      </c>
      <c r="AW71">
        <v>0.63690747168903583</v>
      </c>
      <c r="AX71" s="2">
        <f t="shared" si="40"/>
        <v>318708.12695101328</v>
      </c>
      <c r="AY71">
        <v>0.64160325612426372</v>
      </c>
      <c r="AZ71" s="2">
        <f t="shared" si="26"/>
        <v>374567.54386402457</v>
      </c>
      <c r="BA71">
        <v>0.98731627896301988</v>
      </c>
      <c r="BB71" s="2">
        <f t="shared" si="27"/>
        <v>133937.62990661227</v>
      </c>
      <c r="BC71">
        <v>1</v>
      </c>
      <c r="BD71" s="2">
        <f t="shared" si="41"/>
        <v>22851.573335813569</v>
      </c>
      <c r="BE71">
        <v>0.83582537969577175</v>
      </c>
      <c r="BF71" s="2">
        <f t="shared" si="28"/>
        <v>2509479.1918316693</v>
      </c>
      <c r="BG71">
        <v>0.89005536759886783</v>
      </c>
      <c r="BH71" s="2">
        <f t="shared" si="29"/>
        <v>152469.51076110781</v>
      </c>
      <c r="BI71">
        <v>0.67130669657684172</v>
      </c>
      <c r="BJ71" s="2">
        <f t="shared" si="30"/>
        <v>635899.35974624474</v>
      </c>
      <c r="BK71">
        <v>1</v>
      </c>
      <c r="BL71" s="2">
        <f t="shared" si="31"/>
        <v>55043.93577239765</v>
      </c>
      <c r="BM71">
        <v>0</v>
      </c>
      <c r="BO71">
        <v>0.72478178035635388</v>
      </c>
      <c r="BP71" s="2">
        <f t="shared" si="32"/>
        <v>1378185.4428578983</v>
      </c>
      <c r="BQ71">
        <v>0</v>
      </c>
      <c r="BR71">
        <v>0</v>
      </c>
      <c r="BS71">
        <v>0.4957676653010501</v>
      </c>
      <c r="BT71" s="2">
        <f t="shared" si="33"/>
        <v>6284.7402061865241</v>
      </c>
      <c r="BU71">
        <v>0.73072767579671039</v>
      </c>
      <c r="BV71" s="2">
        <f t="shared" si="34"/>
        <v>60942.617051011424</v>
      </c>
      <c r="BW71">
        <v>0</v>
      </c>
      <c r="BX71" s="2">
        <v>0</v>
      </c>
      <c r="BY71">
        <v>0.22904260034391674</v>
      </c>
      <c r="BZ71" s="2">
        <f t="shared" si="35"/>
        <v>2101.2343637455829</v>
      </c>
    </row>
    <row r="72" spans="1:78" x14ac:dyDescent="0.35">
      <c r="A72">
        <v>2027</v>
      </c>
      <c r="B72">
        <v>8</v>
      </c>
      <c r="C72" s="1">
        <v>46600</v>
      </c>
      <c r="D72">
        <v>41</v>
      </c>
      <c r="E72">
        <f t="shared" si="36"/>
        <v>41000</v>
      </c>
      <c r="F72">
        <v>33550</v>
      </c>
      <c r="G72">
        <v>3000</v>
      </c>
      <c r="H72">
        <v>3500</v>
      </c>
      <c r="I72">
        <v>813.3</v>
      </c>
      <c r="J72">
        <v>137</v>
      </c>
      <c r="K72">
        <v>25</v>
      </c>
      <c r="L72">
        <f t="shared" si="37"/>
        <v>25000</v>
      </c>
      <c r="M72">
        <v>18000</v>
      </c>
      <c r="N72">
        <v>1027</v>
      </c>
      <c r="O72">
        <v>5679</v>
      </c>
      <c r="P72">
        <v>330</v>
      </c>
      <c r="Q72">
        <v>0</v>
      </c>
      <c r="R72">
        <v>12</v>
      </c>
      <c r="S72">
        <f t="shared" si="38"/>
        <v>12000</v>
      </c>
      <c r="T72">
        <v>11400</v>
      </c>
      <c r="U72">
        <v>0</v>
      </c>
      <c r="V72">
        <v>76</v>
      </c>
      <c r="W72">
        <v>500</v>
      </c>
      <c r="X72">
        <v>0</v>
      </c>
      <c r="Y72">
        <v>55</v>
      </c>
      <c r="Z72">
        <v>0.24162649597896729</v>
      </c>
      <c r="AA72">
        <v>29.8</v>
      </c>
      <c r="AB72" s="2">
        <f t="shared" si="42"/>
        <v>6376735.8602014091</v>
      </c>
      <c r="AC72" s="2">
        <f t="shared" si="42"/>
        <v>5218036.2953599337</v>
      </c>
      <c r="AD72" s="2">
        <f t="shared" si="42"/>
        <v>466590.42879522505</v>
      </c>
      <c r="AE72" s="2">
        <f t="shared" si="42"/>
        <v>544355.50026109582</v>
      </c>
      <c r="AF72" s="2">
        <f t="shared" si="42"/>
        <v>126492.66524638551</v>
      </c>
      <c r="AG72" s="2">
        <f t="shared" si="42"/>
        <v>21307.629581648609</v>
      </c>
      <c r="AH72" s="2">
        <f t="shared" si="25"/>
        <v>3888253.573293542</v>
      </c>
      <c r="AI72" s="2">
        <f t="shared" si="25"/>
        <v>2799542.5727713499</v>
      </c>
      <c r="AJ72" s="2">
        <f t="shared" si="25"/>
        <v>159729.45679089872</v>
      </c>
      <c r="AK72" s="2">
        <f t="shared" si="25"/>
        <v>883255.68170936103</v>
      </c>
      <c r="AL72" s="2">
        <f t="shared" si="25"/>
        <v>51324.947167474755</v>
      </c>
      <c r="AM72" s="2">
        <f t="shared" si="25"/>
        <v>0</v>
      </c>
      <c r="AN72" s="2">
        <f t="shared" si="24"/>
        <v>1866361.7151809002</v>
      </c>
      <c r="AO72" s="2">
        <f t="shared" si="24"/>
        <v>1773043.6294218551</v>
      </c>
      <c r="AP72" s="2">
        <f t="shared" si="23"/>
        <v>0</v>
      </c>
      <c r="AQ72" s="2">
        <f t="shared" si="23"/>
        <v>11820.290862812368</v>
      </c>
      <c r="AR72" s="2">
        <f t="shared" si="23"/>
        <v>77765.071465870846</v>
      </c>
      <c r="AS72" s="2">
        <f t="shared" si="23"/>
        <v>0</v>
      </c>
      <c r="AT72" s="2">
        <f t="shared" si="23"/>
        <v>8554.1578612457924</v>
      </c>
      <c r="AU72">
        <v>0.69152075451490491</v>
      </c>
      <c r="AV72" s="2">
        <f t="shared" si="39"/>
        <v>3608380.3960534604</v>
      </c>
      <c r="AW72">
        <v>0.65812187388405041</v>
      </c>
      <c r="AX72" s="2">
        <f t="shared" si="40"/>
        <v>307073.36733507609</v>
      </c>
      <c r="AY72">
        <v>0.66748566659941377</v>
      </c>
      <c r="AZ72" s="2">
        <f t="shared" si="26"/>
        <v>363349.49395883491</v>
      </c>
      <c r="BA72">
        <v>0.98361406008404373</v>
      </c>
      <c r="BB72" s="2">
        <f t="shared" si="27"/>
        <v>124419.96403384907</v>
      </c>
      <c r="BC72">
        <v>1</v>
      </c>
      <c r="BD72" s="2">
        <f t="shared" si="41"/>
        <v>21307.629581648609</v>
      </c>
      <c r="BE72">
        <v>0.84040352570151888</v>
      </c>
      <c r="BF72" s="2">
        <f t="shared" si="28"/>
        <v>2352745.4485085434</v>
      </c>
      <c r="BG72">
        <v>0.89834960737883729</v>
      </c>
      <c r="BH72" s="2">
        <f t="shared" si="29"/>
        <v>143492.89479493882</v>
      </c>
      <c r="BI72">
        <v>0.71915715523877943</v>
      </c>
      <c r="BJ72" s="2">
        <f t="shared" si="30"/>
        <v>635199.64340659289</v>
      </c>
      <c r="BK72">
        <v>1</v>
      </c>
      <c r="BL72" s="2">
        <f t="shared" si="31"/>
        <v>51324.947167474755</v>
      </c>
      <c r="BM72">
        <v>0</v>
      </c>
      <c r="BO72">
        <v>0.73771891616680629</v>
      </c>
      <c r="BP72" s="2">
        <f t="shared" si="32"/>
        <v>1308007.8246135514</v>
      </c>
      <c r="BQ72">
        <v>0</v>
      </c>
      <c r="BR72">
        <v>0</v>
      </c>
      <c r="BS72">
        <v>0.44636731136190372</v>
      </c>
      <c r="BT72" s="2">
        <f t="shared" si="33"/>
        <v>5276.1914519492339</v>
      </c>
      <c r="BU72">
        <v>0.62370625151247328</v>
      </c>
      <c r="BV72" s="2">
        <f t="shared" si="34"/>
        <v>48502.561222577904</v>
      </c>
      <c r="BW72">
        <v>0</v>
      </c>
      <c r="BX72" s="2">
        <v>0</v>
      </c>
      <c r="BY72">
        <v>0.25881647877988095</v>
      </c>
      <c r="BZ72" s="2">
        <f t="shared" si="35"/>
        <v>2213.9570165748737</v>
      </c>
    </row>
    <row r="73" spans="1:78" x14ac:dyDescent="0.35">
      <c r="A73">
        <v>2027</v>
      </c>
      <c r="B73">
        <v>9</v>
      </c>
      <c r="C73" s="1">
        <v>46631</v>
      </c>
      <c r="D73">
        <v>41</v>
      </c>
      <c r="E73">
        <f t="shared" si="36"/>
        <v>41000</v>
      </c>
      <c r="F73">
        <v>33550</v>
      </c>
      <c r="G73">
        <v>3000</v>
      </c>
      <c r="H73">
        <v>3500</v>
      </c>
      <c r="I73">
        <v>813.3</v>
      </c>
      <c r="J73">
        <v>137</v>
      </c>
      <c r="K73">
        <v>25</v>
      </c>
      <c r="L73">
        <f t="shared" si="37"/>
        <v>25000</v>
      </c>
      <c r="M73">
        <v>18000</v>
      </c>
      <c r="N73">
        <v>1027</v>
      </c>
      <c r="O73">
        <v>5679</v>
      </c>
      <c r="P73">
        <v>330</v>
      </c>
      <c r="Q73">
        <v>0</v>
      </c>
      <c r="R73">
        <v>12</v>
      </c>
      <c r="S73">
        <f t="shared" si="38"/>
        <v>12000</v>
      </c>
      <c r="T73">
        <v>11400</v>
      </c>
      <c r="U73">
        <v>0</v>
      </c>
      <c r="V73">
        <v>76</v>
      </c>
      <c r="W73">
        <v>500</v>
      </c>
      <c r="X73">
        <v>0</v>
      </c>
      <c r="Y73">
        <v>55</v>
      </c>
      <c r="Z73">
        <v>0.21977858329354982</v>
      </c>
      <c r="AA73">
        <v>31.7</v>
      </c>
      <c r="AB73" s="2">
        <f t="shared" si="42"/>
        <v>6169958.4536631368</v>
      </c>
      <c r="AC73" s="2">
        <f t="shared" si="42"/>
        <v>5048831.8565950785</v>
      </c>
      <c r="AD73" s="2">
        <f t="shared" si="42"/>
        <v>451460.37465827831</v>
      </c>
      <c r="AE73" s="2">
        <f t="shared" si="42"/>
        <v>526703.77043465804</v>
      </c>
      <c r="AF73" s="2">
        <f t="shared" si="42"/>
        <v>122390.90756985922</v>
      </c>
      <c r="AG73" s="2">
        <f t="shared" si="42"/>
        <v>20616.690442728042</v>
      </c>
      <c r="AH73" s="2">
        <f t="shared" si="25"/>
        <v>3762169.7888189857</v>
      </c>
      <c r="AI73" s="2">
        <f t="shared" si="25"/>
        <v>2708762.2479496696</v>
      </c>
      <c r="AJ73" s="2">
        <f t="shared" si="25"/>
        <v>154549.93492468394</v>
      </c>
      <c r="AK73" s="2">
        <f t="shared" si="25"/>
        <v>854614.48922812077</v>
      </c>
      <c r="AL73" s="2">
        <f t="shared" si="25"/>
        <v>49660.641212410614</v>
      </c>
      <c r="AM73" s="2">
        <f t="shared" si="25"/>
        <v>0</v>
      </c>
      <c r="AN73" s="2">
        <f t="shared" si="24"/>
        <v>1805841.4986331132</v>
      </c>
      <c r="AO73" s="2">
        <f t="shared" si="24"/>
        <v>1715549.4237014574</v>
      </c>
      <c r="AP73" s="2">
        <f t="shared" si="23"/>
        <v>0</v>
      </c>
      <c r="AQ73" s="2">
        <f t="shared" si="23"/>
        <v>11436.996158009717</v>
      </c>
      <c r="AR73" s="2">
        <f t="shared" si="23"/>
        <v>75243.395776379723</v>
      </c>
      <c r="AS73" s="2">
        <f t="shared" si="23"/>
        <v>0</v>
      </c>
      <c r="AT73" s="2">
        <f t="shared" si="23"/>
        <v>8276.7735354017677</v>
      </c>
      <c r="AU73">
        <v>0.64202294957421802</v>
      </c>
      <c r="AV73" s="2">
        <f t="shared" si="39"/>
        <v>3241465.9204754476</v>
      </c>
      <c r="AW73">
        <v>0.65553222797378974</v>
      </c>
      <c r="AX73" s="2">
        <f t="shared" si="40"/>
        <v>295946.82524162304</v>
      </c>
      <c r="AY73">
        <v>0.59751806115501827</v>
      </c>
      <c r="AZ73" s="2">
        <f t="shared" si="26"/>
        <v>314715.01571315469</v>
      </c>
      <c r="BA73">
        <v>0.99344289071005609</v>
      </c>
      <c r="BB73" s="2">
        <f t="shared" si="27"/>
        <v>121588.37701282823</v>
      </c>
      <c r="BC73">
        <v>1</v>
      </c>
      <c r="BD73" s="2">
        <f t="shared" si="41"/>
        <v>20616.690442728042</v>
      </c>
      <c r="BE73">
        <v>0.82736401990748154</v>
      </c>
      <c r="BF73" s="2">
        <f t="shared" si="28"/>
        <v>2241132.422437265</v>
      </c>
      <c r="BG73">
        <v>0.88296695483626719</v>
      </c>
      <c r="BH73" s="2">
        <f t="shared" si="29"/>
        <v>136462.48541059144</v>
      </c>
      <c r="BI73">
        <v>0.69079237442318142</v>
      </c>
      <c r="BJ73" s="2">
        <f t="shared" si="30"/>
        <v>590361.17223034799</v>
      </c>
      <c r="BK73">
        <v>1</v>
      </c>
      <c r="BL73" s="2">
        <f t="shared" si="31"/>
        <v>49660.641212410614</v>
      </c>
      <c r="BM73">
        <v>0</v>
      </c>
      <c r="BO73">
        <v>0.72557793650340563</v>
      </c>
      <c r="BP73" s="2">
        <f t="shared" si="32"/>
        <v>1244764.8108189101</v>
      </c>
      <c r="BQ73">
        <v>0</v>
      </c>
      <c r="BR73">
        <v>0</v>
      </c>
      <c r="BS73">
        <v>0.53332606700095375</v>
      </c>
      <c r="BT73" s="2">
        <f t="shared" si="33"/>
        <v>6099.6481792563409</v>
      </c>
      <c r="BU73">
        <v>0.56718398050688656</v>
      </c>
      <c r="BV73" s="2">
        <f t="shared" si="34"/>
        <v>42676.848723302108</v>
      </c>
      <c r="BW73">
        <v>0</v>
      </c>
      <c r="BX73" s="2">
        <v>0</v>
      </c>
      <c r="BY73">
        <v>0.15132959032148863</v>
      </c>
      <c r="BZ73" s="2">
        <f t="shared" si="35"/>
        <v>1252.5207482960886</v>
      </c>
    </row>
    <row r="74" spans="1:78" x14ac:dyDescent="0.35">
      <c r="A74">
        <v>2027</v>
      </c>
      <c r="B74">
        <v>10</v>
      </c>
      <c r="C74" s="1">
        <v>46661</v>
      </c>
      <c r="D74">
        <v>41</v>
      </c>
      <c r="E74">
        <f t="shared" si="36"/>
        <v>41000</v>
      </c>
      <c r="F74">
        <v>33550</v>
      </c>
      <c r="G74">
        <v>3000</v>
      </c>
      <c r="H74">
        <v>3500</v>
      </c>
      <c r="I74">
        <v>813.3</v>
      </c>
      <c r="J74">
        <v>137</v>
      </c>
      <c r="K74">
        <v>25</v>
      </c>
      <c r="L74">
        <f t="shared" si="37"/>
        <v>25000</v>
      </c>
      <c r="M74">
        <v>18000</v>
      </c>
      <c r="N74">
        <v>1027</v>
      </c>
      <c r="O74">
        <v>5679</v>
      </c>
      <c r="P74">
        <v>330</v>
      </c>
      <c r="Q74">
        <v>0</v>
      </c>
      <c r="R74">
        <v>12</v>
      </c>
      <c r="S74">
        <f t="shared" si="38"/>
        <v>12000</v>
      </c>
      <c r="T74">
        <v>11400</v>
      </c>
      <c r="U74">
        <v>0</v>
      </c>
      <c r="V74">
        <v>76</v>
      </c>
      <c r="W74">
        <v>500</v>
      </c>
      <c r="X74">
        <v>0</v>
      </c>
      <c r="Y74">
        <v>55</v>
      </c>
      <c r="Z74">
        <v>0.18573867297188557</v>
      </c>
      <c r="AA74">
        <v>29.05</v>
      </c>
      <c r="AB74" s="2">
        <f t="shared" si="42"/>
        <v>4778439.4031723496</v>
      </c>
      <c r="AC74" s="2">
        <f t="shared" si="42"/>
        <v>3910161.9994251779</v>
      </c>
      <c r="AD74" s="2">
        <f t="shared" si="42"/>
        <v>349641.90754919627</v>
      </c>
      <c r="AE74" s="2">
        <f t="shared" si="42"/>
        <v>407915.55880739563</v>
      </c>
      <c r="AF74" s="2">
        <f t="shared" si="42"/>
        <v>94787.921136587102</v>
      </c>
      <c r="AG74" s="2">
        <f t="shared" si="42"/>
        <v>15966.98044474663</v>
      </c>
      <c r="AH74" s="2">
        <f t="shared" si="25"/>
        <v>2913682.5629099687</v>
      </c>
      <c r="AI74" s="2">
        <f t="shared" si="25"/>
        <v>2097851.4452951774</v>
      </c>
      <c r="AJ74" s="2">
        <f t="shared" si="25"/>
        <v>119694.07968434152</v>
      </c>
      <c r="AK74" s="2">
        <f t="shared" si="25"/>
        <v>661872.1309906285</v>
      </c>
      <c r="AL74" s="2">
        <f t="shared" si="25"/>
        <v>38460.609830411588</v>
      </c>
      <c r="AM74" s="2">
        <f t="shared" si="25"/>
        <v>0</v>
      </c>
      <c r="AN74" s="2">
        <f t="shared" si="24"/>
        <v>1398567.6301967851</v>
      </c>
      <c r="AO74" s="2">
        <f t="shared" si="24"/>
        <v>1328639.2486869458</v>
      </c>
      <c r="AP74" s="2">
        <f t="shared" si="23"/>
        <v>0</v>
      </c>
      <c r="AQ74" s="2">
        <f t="shared" si="23"/>
        <v>8857.5949912463057</v>
      </c>
      <c r="AR74" s="2">
        <f t="shared" si="23"/>
        <v>58273.651258199381</v>
      </c>
      <c r="AS74" s="2">
        <f t="shared" si="23"/>
        <v>0</v>
      </c>
      <c r="AT74" s="2">
        <f t="shared" si="23"/>
        <v>6410.1016384019313</v>
      </c>
      <c r="AU74">
        <v>0.54835728112218129</v>
      </c>
      <c r="AV74" s="2">
        <f t="shared" si="39"/>
        <v>2144165.8027520627</v>
      </c>
      <c r="AW74">
        <v>0.61898698377487582</v>
      </c>
      <c r="AX74" s="2">
        <f t="shared" si="40"/>
        <v>216423.78975517099</v>
      </c>
      <c r="AY74">
        <v>0.50770164142252905</v>
      </c>
      <c r="AZ74" s="2">
        <f t="shared" si="26"/>
        <v>207099.39876830293</v>
      </c>
      <c r="BA74">
        <v>0.97774122079044257</v>
      </c>
      <c r="BB74" s="2">
        <f t="shared" si="27"/>
        <v>92678.057728274871</v>
      </c>
      <c r="BC74">
        <v>1</v>
      </c>
      <c r="BD74" s="2">
        <f t="shared" si="41"/>
        <v>15966.98044474663</v>
      </c>
      <c r="BE74">
        <v>0.78200518365858773</v>
      </c>
      <c r="BF74" s="2">
        <f t="shared" si="28"/>
        <v>1640530.7047664889</v>
      </c>
      <c r="BG74">
        <v>0.84671136970221528</v>
      </c>
      <c r="BH74" s="2">
        <f t="shared" si="29"/>
        <v>101346.3381547749</v>
      </c>
      <c r="BI74">
        <v>0.65906409747168404</v>
      </c>
      <c r="BJ74" s="2">
        <f t="shared" si="30"/>
        <v>436216.1586529988</v>
      </c>
      <c r="BK74">
        <v>1</v>
      </c>
      <c r="BL74" s="2">
        <f t="shared" si="31"/>
        <v>38460.609830411588</v>
      </c>
      <c r="BM74">
        <v>0</v>
      </c>
      <c r="BO74">
        <v>0.71264305077607726</v>
      </c>
      <c r="BP74" s="2">
        <f t="shared" si="32"/>
        <v>946845.52756510023</v>
      </c>
      <c r="BQ74">
        <v>0</v>
      </c>
      <c r="BR74">
        <v>0</v>
      </c>
      <c r="BS74">
        <v>0.48367051893357654</v>
      </c>
      <c r="BT74" s="2">
        <f t="shared" si="33"/>
        <v>4284.1575659195487</v>
      </c>
      <c r="BU74">
        <v>0.6144759086658742</v>
      </c>
      <c r="BV74" s="2">
        <f t="shared" si="34"/>
        <v>35807.754808160331</v>
      </c>
      <c r="BW74">
        <v>0</v>
      </c>
      <c r="BX74" s="2">
        <v>0</v>
      </c>
      <c r="BY74">
        <v>0.12580156545517265</v>
      </c>
      <c r="BZ74" s="2">
        <f t="shared" si="35"/>
        <v>806.40082083773007</v>
      </c>
    </row>
    <row r="75" spans="1:78" x14ac:dyDescent="0.35">
      <c r="A75">
        <v>2027</v>
      </c>
      <c r="B75">
        <v>11</v>
      </c>
      <c r="C75" s="1">
        <v>46692</v>
      </c>
      <c r="D75">
        <v>41</v>
      </c>
      <c r="E75">
        <f t="shared" si="36"/>
        <v>41000</v>
      </c>
      <c r="F75">
        <v>33550</v>
      </c>
      <c r="G75">
        <v>3000</v>
      </c>
      <c r="H75">
        <v>3500</v>
      </c>
      <c r="I75">
        <v>813.3</v>
      </c>
      <c r="J75">
        <v>137</v>
      </c>
      <c r="K75">
        <v>25</v>
      </c>
      <c r="L75">
        <f t="shared" si="37"/>
        <v>25000</v>
      </c>
      <c r="M75">
        <v>18000</v>
      </c>
      <c r="N75">
        <v>1027</v>
      </c>
      <c r="O75">
        <v>5679</v>
      </c>
      <c r="P75">
        <v>330</v>
      </c>
      <c r="Q75">
        <v>0</v>
      </c>
      <c r="R75">
        <v>12</v>
      </c>
      <c r="S75">
        <f t="shared" si="38"/>
        <v>12000</v>
      </c>
      <c r="T75">
        <v>11400</v>
      </c>
      <c r="U75">
        <v>0</v>
      </c>
      <c r="V75">
        <v>76</v>
      </c>
      <c r="W75">
        <v>500</v>
      </c>
      <c r="X75">
        <v>0</v>
      </c>
      <c r="Y75">
        <v>55</v>
      </c>
      <c r="Z75">
        <v>0.13843813883324207</v>
      </c>
      <c r="AA75">
        <v>29.9</v>
      </c>
      <c r="AB75" s="2">
        <f t="shared" si="42"/>
        <v>3665764.3909465033</v>
      </c>
      <c r="AC75" s="2">
        <f t="shared" si="42"/>
        <v>2999668.1784452484</v>
      </c>
      <c r="AD75" s="2">
        <f t="shared" si="42"/>
        <v>268226.66275218321</v>
      </c>
      <c r="AE75" s="2">
        <f t="shared" si="42"/>
        <v>312931.10654421366</v>
      </c>
      <c r="AF75" s="2">
        <f t="shared" si="42"/>
        <v>72716.248272116849</v>
      </c>
      <c r="AG75" s="2">
        <f t="shared" si="42"/>
        <v>12249.017599016364</v>
      </c>
      <c r="AH75" s="2">
        <f t="shared" si="25"/>
        <v>2235222.1896015266</v>
      </c>
      <c r="AI75" s="2">
        <f t="shared" si="25"/>
        <v>1609359.9765130992</v>
      </c>
      <c r="AJ75" s="2">
        <f t="shared" si="25"/>
        <v>91822.927548830703</v>
      </c>
      <c r="AK75" s="2">
        <f t="shared" si="25"/>
        <v>507753.07258988271</v>
      </c>
      <c r="AL75" s="2">
        <f t="shared" si="25"/>
        <v>29504.932902740147</v>
      </c>
      <c r="AM75" s="2">
        <f t="shared" si="25"/>
        <v>0</v>
      </c>
      <c r="AN75" s="2">
        <f t="shared" si="24"/>
        <v>1072906.6510087328</v>
      </c>
      <c r="AO75" s="2">
        <f t="shared" si="24"/>
        <v>1019261.318458296</v>
      </c>
      <c r="AP75" s="2">
        <f t="shared" si="23"/>
        <v>0</v>
      </c>
      <c r="AQ75" s="2">
        <f t="shared" si="23"/>
        <v>6795.0754563886403</v>
      </c>
      <c r="AR75" s="2">
        <f t="shared" si="23"/>
        <v>44704.443792030528</v>
      </c>
      <c r="AS75" s="2">
        <f t="shared" si="23"/>
        <v>0</v>
      </c>
      <c r="AT75" s="2">
        <f t="shared" si="23"/>
        <v>4917.4888171233579</v>
      </c>
      <c r="AU75">
        <v>0.52193927948215768</v>
      </c>
      <c r="AV75" s="2">
        <f t="shared" si="39"/>
        <v>1565644.6477432693</v>
      </c>
      <c r="AW75">
        <v>0.5918763862301778</v>
      </c>
      <c r="AX75" s="2">
        <f t="shared" si="40"/>
        <v>158757.02784034284</v>
      </c>
      <c r="AY75">
        <v>0.41080966046835338</v>
      </c>
      <c r="AZ75" s="2">
        <f t="shared" si="26"/>
        <v>128555.12162941453</v>
      </c>
      <c r="BA75">
        <v>0.99266225510436923</v>
      </c>
      <c r="BB75" s="2">
        <f t="shared" si="27"/>
        <v>72182.6749925287</v>
      </c>
      <c r="BC75">
        <v>1</v>
      </c>
      <c r="BD75" s="2">
        <f t="shared" si="41"/>
        <v>12249.017599016364</v>
      </c>
      <c r="BE75">
        <v>0.76689909008824431</v>
      </c>
      <c r="BF75" s="2">
        <f t="shared" si="28"/>
        <v>1234216.701612334</v>
      </c>
      <c r="BG75">
        <v>0.78105902453759068</v>
      </c>
      <c r="BH75" s="2">
        <f t="shared" si="29"/>
        <v>71719.12622147557</v>
      </c>
      <c r="BI75">
        <v>0.62898984018300474</v>
      </c>
      <c r="BJ75" s="2">
        <f t="shared" si="30"/>
        <v>319371.52398073993</v>
      </c>
      <c r="BK75">
        <v>1</v>
      </c>
      <c r="BL75" s="2">
        <f t="shared" si="31"/>
        <v>29504.932902740147</v>
      </c>
      <c r="BM75">
        <v>0</v>
      </c>
      <c r="BO75">
        <v>0.63582369382454351</v>
      </c>
      <c r="BP75" s="2">
        <f t="shared" si="32"/>
        <v>648070.4964746281</v>
      </c>
      <c r="BQ75">
        <v>0</v>
      </c>
      <c r="BR75">
        <v>0</v>
      </c>
      <c r="BS75">
        <v>0.44841388521946168</v>
      </c>
      <c r="BT75" s="2">
        <f t="shared" si="33"/>
        <v>3047.006185758637</v>
      </c>
      <c r="BU75">
        <v>0.51671935509609657</v>
      </c>
      <c r="BV75" s="2">
        <f t="shared" si="34"/>
        <v>23099.651366147711</v>
      </c>
      <c r="BW75">
        <v>0</v>
      </c>
      <c r="BX75" s="2">
        <v>0</v>
      </c>
      <c r="BY75">
        <v>0.13938114598477033</v>
      </c>
      <c r="BZ75" s="2">
        <f t="shared" si="35"/>
        <v>685.40522669794632</v>
      </c>
    </row>
    <row r="76" spans="1:78" x14ac:dyDescent="0.35">
      <c r="A76">
        <v>2027</v>
      </c>
      <c r="B76">
        <v>12</v>
      </c>
      <c r="C76" s="1">
        <v>46722</v>
      </c>
      <c r="D76">
        <v>41</v>
      </c>
      <c r="E76">
        <f t="shared" si="36"/>
        <v>41000</v>
      </c>
      <c r="F76">
        <v>33550</v>
      </c>
      <c r="G76">
        <v>3000</v>
      </c>
      <c r="H76">
        <v>3500</v>
      </c>
      <c r="I76">
        <v>813.3</v>
      </c>
      <c r="J76">
        <v>137</v>
      </c>
      <c r="K76">
        <v>25</v>
      </c>
      <c r="L76">
        <f t="shared" si="37"/>
        <v>25000</v>
      </c>
      <c r="M76">
        <v>18000</v>
      </c>
      <c r="N76">
        <v>1027</v>
      </c>
      <c r="O76">
        <v>5679</v>
      </c>
      <c r="P76">
        <v>330</v>
      </c>
      <c r="Q76">
        <v>0</v>
      </c>
      <c r="R76">
        <v>12</v>
      </c>
      <c r="S76">
        <f t="shared" si="38"/>
        <v>12000</v>
      </c>
      <c r="T76">
        <v>11400</v>
      </c>
      <c r="U76">
        <v>0</v>
      </c>
      <c r="V76">
        <v>76</v>
      </c>
      <c r="W76">
        <v>500</v>
      </c>
      <c r="X76">
        <v>0</v>
      </c>
      <c r="Y76">
        <v>55</v>
      </c>
      <c r="Z76">
        <v>9.5857398804362226E-2</v>
      </c>
      <c r="AA76">
        <v>31.5</v>
      </c>
      <c r="AB76" s="2">
        <f t="shared" si="42"/>
        <v>2674076.3400060106</v>
      </c>
      <c r="AC76" s="2">
        <f t="shared" si="42"/>
        <v>2188177.1026146747</v>
      </c>
      <c r="AD76" s="2">
        <f t="shared" si="42"/>
        <v>195664.12243946418</v>
      </c>
      <c r="AE76" s="2">
        <f t="shared" si="42"/>
        <v>228274.80951270819</v>
      </c>
      <c r="AF76" s="2">
        <f t="shared" si="42"/>
        <v>53044.543593338734</v>
      </c>
      <c r="AG76" s="2">
        <f t="shared" si="42"/>
        <v>8935.3282580688647</v>
      </c>
      <c r="AH76" s="2">
        <f t="shared" si="25"/>
        <v>1630534.3536622014</v>
      </c>
      <c r="AI76" s="2">
        <f t="shared" si="25"/>
        <v>1173984.734636785</v>
      </c>
      <c r="AJ76" s="2">
        <f t="shared" si="25"/>
        <v>66982.351248443229</v>
      </c>
      <c r="AK76" s="2">
        <f t="shared" si="25"/>
        <v>370392.18377790571</v>
      </c>
      <c r="AL76" s="2">
        <f t="shared" si="25"/>
        <v>21523.053468341059</v>
      </c>
      <c r="AM76" s="2">
        <f t="shared" si="25"/>
        <v>0</v>
      </c>
      <c r="AN76" s="2">
        <f t="shared" si="24"/>
        <v>782656.4897578567</v>
      </c>
      <c r="AO76" s="2">
        <f t="shared" si="24"/>
        <v>743523.66526996391</v>
      </c>
      <c r="AP76" s="2">
        <f t="shared" si="23"/>
        <v>0</v>
      </c>
      <c r="AQ76" s="2">
        <f t="shared" si="23"/>
        <v>4956.8244351330923</v>
      </c>
      <c r="AR76" s="2">
        <f t="shared" si="23"/>
        <v>32610.687073244029</v>
      </c>
      <c r="AS76" s="2">
        <f t="shared" si="23"/>
        <v>0</v>
      </c>
      <c r="AT76" s="2">
        <f t="shared" si="23"/>
        <v>3587.1755780568433</v>
      </c>
      <c r="AU76">
        <v>0.51707362904165377</v>
      </c>
      <c r="AV76" s="2">
        <f t="shared" si="39"/>
        <v>1131448.6754348211</v>
      </c>
      <c r="AW76">
        <v>0.57876206746996395</v>
      </c>
      <c r="AX76" s="2">
        <f t="shared" si="40"/>
        <v>113242.97203276046</v>
      </c>
      <c r="AY76">
        <v>0.37608075486182302</v>
      </c>
      <c r="AZ76" s="2">
        <f t="shared" si="26"/>
        <v>85849.762677478153</v>
      </c>
      <c r="BA76">
        <v>0.99727749409470434</v>
      </c>
      <c r="BB76" s="2">
        <f t="shared" si="27"/>
        <v>52900.129510162158</v>
      </c>
      <c r="BC76">
        <v>1</v>
      </c>
      <c r="BD76" s="2">
        <f t="shared" si="41"/>
        <v>8935.3282580688647</v>
      </c>
      <c r="BE76">
        <v>0.77761942985226828</v>
      </c>
      <c r="BF76" s="2">
        <f t="shared" si="28"/>
        <v>912913.34000352328</v>
      </c>
      <c r="BG76">
        <v>0.81268817947791394</v>
      </c>
      <c r="BH76" s="2">
        <f t="shared" si="29"/>
        <v>54435.765093247501</v>
      </c>
      <c r="BI76">
        <v>0.56137307270430381</v>
      </c>
      <c r="BJ76" s="2">
        <f t="shared" si="30"/>
        <v>207928.19831306013</v>
      </c>
      <c r="BK76">
        <v>1</v>
      </c>
      <c r="BL76" s="2">
        <f t="shared" si="31"/>
        <v>21523.053468341059</v>
      </c>
      <c r="BM76">
        <v>0</v>
      </c>
      <c r="BO76">
        <v>0.64448583140921989</v>
      </c>
      <c r="BP76" s="2">
        <f t="shared" si="32"/>
        <v>479190.46758394322</v>
      </c>
      <c r="BQ76">
        <v>0</v>
      </c>
      <c r="BR76">
        <v>0</v>
      </c>
      <c r="BS76">
        <v>0.52222096499872439</v>
      </c>
      <c r="BT76" s="2">
        <f t="shared" si="33"/>
        <v>2588.5576398444605</v>
      </c>
      <c r="BU76">
        <v>0.56556267373771862</v>
      </c>
      <c r="BV76" s="2">
        <f t="shared" si="34"/>
        <v>18443.387373567952</v>
      </c>
      <c r="BW76">
        <v>0</v>
      </c>
      <c r="BX76" s="2">
        <v>0</v>
      </c>
      <c r="BY76">
        <v>9.4703740445852613E-2</v>
      </c>
      <c r="BZ76" s="2">
        <f t="shared" si="35"/>
        <v>339.71894487799659</v>
      </c>
    </row>
    <row r="77" spans="1:78" x14ac:dyDescent="0.35">
      <c r="A77">
        <v>2028</v>
      </c>
      <c r="B77">
        <v>1</v>
      </c>
      <c r="C77" s="1">
        <v>46753</v>
      </c>
      <c r="D77">
        <v>41</v>
      </c>
      <c r="E77">
        <f t="shared" si="36"/>
        <v>41000</v>
      </c>
      <c r="F77">
        <v>33550</v>
      </c>
      <c r="G77">
        <v>3000</v>
      </c>
      <c r="H77">
        <v>3500</v>
      </c>
      <c r="I77">
        <v>813.3</v>
      </c>
      <c r="J77">
        <v>137</v>
      </c>
      <c r="K77">
        <v>25</v>
      </c>
      <c r="L77">
        <f t="shared" si="37"/>
        <v>25000</v>
      </c>
      <c r="M77">
        <v>18000</v>
      </c>
      <c r="N77">
        <v>1027</v>
      </c>
      <c r="O77">
        <v>5679</v>
      </c>
      <c r="P77">
        <v>330</v>
      </c>
      <c r="Q77">
        <v>0</v>
      </c>
      <c r="R77">
        <v>12</v>
      </c>
      <c r="S77">
        <f t="shared" si="38"/>
        <v>12000</v>
      </c>
      <c r="T77">
        <v>11400</v>
      </c>
      <c r="U77">
        <v>0</v>
      </c>
      <c r="V77">
        <v>76</v>
      </c>
      <c r="W77">
        <v>500</v>
      </c>
      <c r="X77">
        <v>0</v>
      </c>
      <c r="Y77">
        <v>55</v>
      </c>
      <c r="Z77">
        <v>7.0871486458905286E-2</v>
      </c>
      <c r="AA77">
        <v>31.75</v>
      </c>
      <c r="AB77" s="2">
        <f t="shared" si="42"/>
        <v>1992750.2819542072</v>
      </c>
      <c r="AC77" s="2">
        <f t="shared" si="42"/>
        <v>1630652.9746235034</v>
      </c>
      <c r="AD77" s="2">
        <f t="shared" si="42"/>
        <v>145810.99624055173</v>
      </c>
      <c r="AE77" s="2">
        <f t="shared" si="42"/>
        <v>170112.82894731037</v>
      </c>
      <c r="AF77" s="2">
        <f t="shared" si="42"/>
        <v>39529.361080813578</v>
      </c>
      <c r="AG77" s="2">
        <f t="shared" si="42"/>
        <v>6658.7021616518623</v>
      </c>
      <c r="AH77" s="2">
        <f t="shared" si="25"/>
        <v>1215091.6353379311</v>
      </c>
      <c r="AI77" s="2">
        <f t="shared" si="25"/>
        <v>874865.97744331043</v>
      </c>
      <c r="AJ77" s="2">
        <f t="shared" si="25"/>
        <v>49915.964379682213</v>
      </c>
      <c r="AK77" s="2">
        <f t="shared" si="25"/>
        <v>276020.21588336444</v>
      </c>
      <c r="AL77" s="2">
        <f t="shared" si="25"/>
        <v>16039.209586460691</v>
      </c>
      <c r="AM77" s="2">
        <f t="shared" si="25"/>
        <v>0</v>
      </c>
      <c r="AN77" s="2">
        <f t="shared" si="24"/>
        <v>583243.98496220692</v>
      </c>
      <c r="AO77" s="2">
        <f t="shared" si="24"/>
        <v>554081.78571409662</v>
      </c>
      <c r="AP77" s="2">
        <f t="shared" si="23"/>
        <v>0</v>
      </c>
      <c r="AQ77" s="2">
        <f t="shared" si="23"/>
        <v>3693.8785714273108</v>
      </c>
      <c r="AR77" s="2">
        <f t="shared" si="23"/>
        <v>24301.832706758625</v>
      </c>
      <c r="AS77" s="2">
        <f t="shared" si="23"/>
        <v>0</v>
      </c>
      <c r="AT77" s="2">
        <f t="shared" si="23"/>
        <v>2673.2015977434485</v>
      </c>
      <c r="AU77">
        <v>0.49166543069832219</v>
      </c>
      <c r="AV77" s="2">
        <f t="shared" si="39"/>
        <v>801735.69708776509</v>
      </c>
      <c r="AW77">
        <v>0.54632595298378461</v>
      </c>
      <c r="AX77" s="2">
        <f t="shared" si="40"/>
        <v>79660.331476634456</v>
      </c>
      <c r="AY77">
        <v>0.33257437856217587</v>
      </c>
      <c r="AZ77" s="2">
        <f t="shared" si="26"/>
        <v>56575.168372605469</v>
      </c>
      <c r="BA77">
        <v>0.98201159356424916</v>
      </c>
      <c r="BB77" s="2">
        <f t="shared" si="27"/>
        <v>38818.290867546355</v>
      </c>
      <c r="BC77">
        <v>1</v>
      </c>
      <c r="BD77" s="2">
        <f t="shared" si="41"/>
        <v>6658.7021616518623</v>
      </c>
      <c r="BE77">
        <v>0.79139291484418206</v>
      </c>
      <c r="BF77" s="2">
        <f t="shared" si="28"/>
        <v>692362.73598686582</v>
      </c>
      <c r="BG77">
        <v>0.86868038141760651</v>
      </c>
      <c r="BH77" s="2">
        <f t="shared" si="29"/>
        <v>43361.018976170002</v>
      </c>
      <c r="BI77">
        <v>0.63361641495583487</v>
      </c>
      <c r="BJ77" s="2">
        <f t="shared" si="30"/>
        <v>174890.93964335296</v>
      </c>
      <c r="BK77">
        <v>1</v>
      </c>
      <c r="BL77" s="2">
        <f t="shared" si="31"/>
        <v>16039.209586460691</v>
      </c>
      <c r="BM77">
        <v>0</v>
      </c>
      <c r="BO77">
        <v>0.66836225426780327</v>
      </c>
      <c r="BP77" s="2">
        <f t="shared" si="32"/>
        <v>370327.35134860355</v>
      </c>
      <c r="BQ77">
        <v>0</v>
      </c>
      <c r="BR77">
        <v>0</v>
      </c>
      <c r="BS77">
        <v>0.39991162334816588</v>
      </c>
      <c r="BT77" s="2">
        <f t="shared" si="33"/>
        <v>1477.2249759504998</v>
      </c>
      <c r="BU77">
        <v>0.5490174191508248</v>
      </c>
      <c r="BV77" s="2">
        <f t="shared" si="34"/>
        <v>13342.129473299723</v>
      </c>
      <c r="BW77">
        <v>0</v>
      </c>
      <c r="BX77" s="2">
        <v>0</v>
      </c>
      <c r="BY77">
        <v>9.1697311342950963E-2</v>
      </c>
      <c r="BZ77" s="2">
        <f t="shared" si="35"/>
        <v>245.12539919075496</v>
      </c>
    </row>
    <row r="78" spans="1:78" x14ac:dyDescent="0.35">
      <c r="A78">
        <v>2028</v>
      </c>
      <c r="B78">
        <v>2</v>
      </c>
      <c r="C78" s="1">
        <v>46784</v>
      </c>
      <c r="D78">
        <v>41</v>
      </c>
      <c r="E78">
        <f t="shared" si="36"/>
        <v>41000</v>
      </c>
      <c r="F78">
        <v>33550</v>
      </c>
      <c r="G78">
        <v>3000</v>
      </c>
      <c r="H78">
        <v>3500</v>
      </c>
      <c r="I78">
        <v>813.3</v>
      </c>
      <c r="J78">
        <v>137</v>
      </c>
      <c r="K78">
        <v>25</v>
      </c>
      <c r="L78">
        <f t="shared" si="37"/>
        <v>25000</v>
      </c>
      <c r="M78">
        <v>18000</v>
      </c>
      <c r="N78">
        <v>1027</v>
      </c>
      <c r="O78">
        <v>5679</v>
      </c>
      <c r="P78">
        <v>330</v>
      </c>
      <c r="Q78">
        <v>0</v>
      </c>
      <c r="R78">
        <v>12</v>
      </c>
      <c r="S78">
        <f t="shared" si="38"/>
        <v>12000</v>
      </c>
      <c r="T78">
        <v>11400</v>
      </c>
      <c r="U78">
        <v>0</v>
      </c>
      <c r="V78">
        <v>76</v>
      </c>
      <c r="W78">
        <v>500</v>
      </c>
      <c r="X78">
        <v>0</v>
      </c>
      <c r="Y78">
        <v>55</v>
      </c>
      <c r="Z78">
        <v>7.3661770240176672E-2</v>
      </c>
      <c r="AA78">
        <v>29.75</v>
      </c>
      <c r="AB78" s="2">
        <f t="shared" si="42"/>
        <v>1940737.1958098388</v>
      </c>
      <c r="AC78" s="2">
        <f t="shared" si="42"/>
        <v>1588091.0468151241</v>
      </c>
      <c r="AD78" s="2">
        <f t="shared" si="42"/>
        <v>142005.16066901258</v>
      </c>
      <c r="AE78" s="2">
        <f t="shared" si="42"/>
        <v>165672.68744718138</v>
      </c>
      <c r="AF78" s="2">
        <f t="shared" si="42"/>
        <v>38497.599057369313</v>
      </c>
      <c r="AG78" s="2">
        <f t="shared" si="42"/>
        <v>6484.9023372182419</v>
      </c>
      <c r="AH78" s="2">
        <f t="shared" si="25"/>
        <v>1183376.3389084383</v>
      </c>
      <c r="AI78" s="2">
        <f t="shared" si="25"/>
        <v>852030.96401407558</v>
      </c>
      <c r="AJ78" s="2">
        <f t="shared" si="25"/>
        <v>48613.100002358646</v>
      </c>
      <c r="AK78" s="2">
        <f t="shared" si="25"/>
        <v>268815.7691464409</v>
      </c>
      <c r="AL78" s="2">
        <f t="shared" si="25"/>
        <v>15620.567673591386</v>
      </c>
      <c r="AM78" s="2">
        <f t="shared" si="25"/>
        <v>0</v>
      </c>
      <c r="AN78" s="2">
        <f t="shared" si="24"/>
        <v>568020.64267605031</v>
      </c>
      <c r="AO78" s="2">
        <f t="shared" si="24"/>
        <v>539619.61054224789</v>
      </c>
      <c r="AP78" s="2">
        <f t="shared" si="23"/>
        <v>0</v>
      </c>
      <c r="AQ78" s="2">
        <f t="shared" si="23"/>
        <v>3597.4640702816523</v>
      </c>
      <c r="AR78" s="2">
        <f t="shared" si="23"/>
        <v>23667.526778168769</v>
      </c>
      <c r="AS78" s="2">
        <f t="shared" si="23"/>
        <v>0</v>
      </c>
      <c r="AT78" s="2">
        <f t="shared" si="23"/>
        <v>2603.4279455985643</v>
      </c>
      <c r="AU78">
        <v>0.5314472744307801</v>
      </c>
      <c r="AV78" s="2">
        <f t="shared" si="39"/>
        <v>843986.65837782214</v>
      </c>
      <c r="AW78">
        <v>0.53569563082216487</v>
      </c>
      <c r="AX78" s="2">
        <f t="shared" si="40"/>
        <v>76071.544124589564</v>
      </c>
      <c r="AY78">
        <v>0.52356057658730915</v>
      </c>
      <c r="AZ78" s="2">
        <f t="shared" si="26"/>
        <v>86739.68776461533</v>
      </c>
      <c r="BA78">
        <v>0.99062827195031589</v>
      </c>
      <c r="BB78" s="2">
        <f t="shared" si="27"/>
        <v>38136.810028437874</v>
      </c>
      <c r="BC78">
        <v>1</v>
      </c>
      <c r="BD78" s="2">
        <f t="shared" si="41"/>
        <v>6484.9023372182419</v>
      </c>
      <c r="BE78">
        <v>0.79941252131914531</v>
      </c>
      <c r="BF78" s="2">
        <f t="shared" si="28"/>
        <v>681124.22118447407</v>
      </c>
      <c r="BG78">
        <v>0.85690349988627579</v>
      </c>
      <c r="BH78" s="2">
        <f t="shared" si="29"/>
        <v>41656.735532342645</v>
      </c>
      <c r="BI78">
        <v>0.69173913946440857</v>
      </c>
      <c r="BJ78" s="2">
        <f t="shared" si="30"/>
        <v>185950.38882382214</v>
      </c>
      <c r="BK78">
        <v>1</v>
      </c>
      <c r="BL78" s="2">
        <f t="shared" si="31"/>
        <v>15620.567673591386</v>
      </c>
      <c r="BM78">
        <v>0</v>
      </c>
      <c r="BO78">
        <v>0.72735644646810871</v>
      </c>
      <c r="BP78" s="2">
        <f t="shared" si="32"/>
        <v>392495.80236851418</v>
      </c>
      <c r="BQ78">
        <v>0</v>
      </c>
      <c r="BR78">
        <v>0</v>
      </c>
      <c r="BS78">
        <v>0.3477294391132511</v>
      </c>
      <c r="BT78" s="2">
        <f t="shared" si="33"/>
        <v>1250.9441633891124</v>
      </c>
      <c r="BU78">
        <v>0.61650116370522223</v>
      </c>
      <c r="BV78" s="2">
        <f t="shared" si="34"/>
        <v>14591.057800765555</v>
      </c>
      <c r="BW78">
        <v>0</v>
      </c>
      <c r="BX78" s="2">
        <v>0</v>
      </c>
      <c r="BY78">
        <v>0.14549012614336318</v>
      </c>
      <c r="BZ78" s="2">
        <f t="shared" si="35"/>
        <v>378.77306021029199</v>
      </c>
    </row>
    <row r="79" spans="1:78" x14ac:dyDescent="0.35">
      <c r="A79">
        <v>2028</v>
      </c>
      <c r="B79">
        <v>3</v>
      </c>
      <c r="C79" s="1">
        <v>46813</v>
      </c>
      <c r="D79">
        <v>41</v>
      </c>
      <c r="E79">
        <f t="shared" si="36"/>
        <v>41000</v>
      </c>
      <c r="F79">
        <v>33550</v>
      </c>
      <c r="G79">
        <v>3000</v>
      </c>
      <c r="H79">
        <v>3500</v>
      </c>
      <c r="I79">
        <v>813.3</v>
      </c>
      <c r="J79">
        <v>137</v>
      </c>
      <c r="K79">
        <v>25</v>
      </c>
      <c r="L79">
        <f t="shared" si="37"/>
        <v>25000</v>
      </c>
      <c r="M79">
        <v>18000</v>
      </c>
      <c r="N79">
        <v>1027</v>
      </c>
      <c r="O79">
        <v>5679</v>
      </c>
      <c r="P79">
        <v>330</v>
      </c>
      <c r="Q79">
        <v>0</v>
      </c>
      <c r="R79">
        <v>12</v>
      </c>
      <c r="S79">
        <f t="shared" si="38"/>
        <v>12000</v>
      </c>
      <c r="T79">
        <v>11400</v>
      </c>
      <c r="U79">
        <v>0</v>
      </c>
      <c r="V79">
        <v>76</v>
      </c>
      <c r="W79">
        <v>500</v>
      </c>
      <c r="X79">
        <v>0</v>
      </c>
      <c r="Y79">
        <v>55</v>
      </c>
      <c r="Z79">
        <v>0.10610411405443582</v>
      </c>
      <c r="AA79">
        <v>29.4</v>
      </c>
      <c r="AB79" s="2">
        <f t="shared" si="42"/>
        <v>2762594.6201542853</v>
      </c>
      <c r="AC79" s="2">
        <f t="shared" si="42"/>
        <v>2260610.9635652746</v>
      </c>
      <c r="AD79" s="2">
        <f t="shared" si="42"/>
        <v>202141.06976738671</v>
      </c>
      <c r="AE79" s="2">
        <f t="shared" si="42"/>
        <v>235831.24806195119</v>
      </c>
      <c r="AF79" s="2">
        <f t="shared" si="42"/>
        <v>54800.444013938533</v>
      </c>
      <c r="AG79" s="2">
        <f t="shared" si="42"/>
        <v>9231.1088527106604</v>
      </c>
      <c r="AH79" s="2">
        <f t="shared" si="25"/>
        <v>1684508.9147282229</v>
      </c>
      <c r="AI79" s="2">
        <f t="shared" si="25"/>
        <v>1212846.4186043204</v>
      </c>
      <c r="AJ79" s="2">
        <f t="shared" si="25"/>
        <v>69199.626217035388</v>
      </c>
      <c r="AK79" s="2">
        <f t="shared" si="25"/>
        <v>382653.04506966309</v>
      </c>
      <c r="AL79" s="2">
        <f t="shared" si="25"/>
        <v>22235.517674412542</v>
      </c>
      <c r="AM79" s="2">
        <f t="shared" si="25"/>
        <v>0</v>
      </c>
      <c r="AN79" s="2">
        <f t="shared" si="24"/>
        <v>808564.27906954684</v>
      </c>
      <c r="AO79" s="2">
        <f t="shared" si="24"/>
        <v>768136.06511606951</v>
      </c>
      <c r="AP79" s="2">
        <f t="shared" si="23"/>
        <v>0</v>
      </c>
      <c r="AQ79" s="2">
        <f t="shared" si="23"/>
        <v>5120.9071007737975</v>
      </c>
      <c r="AR79" s="2">
        <f t="shared" si="23"/>
        <v>33690.178294564452</v>
      </c>
      <c r="AS79" s="2">
        <f t="shared" si="23"/>
        <v>0</v>
      </c>
      <c r="AT79" s="2">
        <f t="shared" si="23"/>
        <v>3705.9196124020896</v>
      </c>
      <c r="AU79">
        <v>0.42187735669171961</v>
      </c>
      <c r="AV79" s="2">
        <f t="shared" si="39"/>
        <v>953700.57781723933</v>
      </c>
      <c r="AW79">
        <v>0.50075492175872172</v>
      </c>
      <c r="AX79" s="2">
        <f t="shared" si="40"/>
        <v>101223.13557559204</v>
      </c>
      <c r="AY79">
        <v>0.41944289279398794</v>
      </c>
      <c r="AZ79" s="2">
        <f t="shared" si="26"/>
        <v>98917.740898321368</v>
      </c>
      <c r="BA79">
        <v>0.98510881920567384</v>
      </c>
      <c r="BB79" s="2">
        <f t="shared" si="27"/>
        <v>53984.400694517622</v>
      </c>
      <c r="BC79">
        <v>1</v>
      </c>
      <c r="BD79" s="2">
        <f t="shared" si="41"/>
        <v>9231.1088527106604</v>
      </c>
      <c r="BE79">
        <v>0.73965000222822685</v>
      </c>
      <c r="BF79" s="2">
        <f t="shared" si="28"/>
        <v>897081.85622318252</v>
      </c>
      <c r="BG79">
        <v>0.82640898530843165</v>
      </c>
      <c r="BH79" s="2">
        <f t="shared" si="29"/>
        <v>57187.192885742959</v>
      </c>
      <c r="BI79">
        <v>0.60325258982884611</v>
      </c>
      <c r="BJ79" s="2">
        <f t="shared" si="30"/>
        <v>230836.44044416843</v>
      </c>
      <c r="BK79">
        <v>1</v>
      </c>
      <c r="BL79" s="2">
        <f t="shared" si="31"/>
        <v>22235.517674412542</v>
      </c>
      <c r="BM79">
        <v>0</v>
      </c>
      <c r="BO79">
        <v>0.62583665558713497</v>
      </c>
      <c r="BP79" s="2">
        <f t="shared" si="32"/>
        <v>480727.70602810266</v>
      </c>
      <c r="BQ79">
        <v>0</v>
      </c>
      <c r="BR79">
        <v>0</v>
      </c>
      <c r="BS79">
        <v>9.9619910458250374E-2</v>
      </c>
      <c r="BT79" s="2">
        <f t="shared" si="33"/>
        <v>510.14430684410422</v>
      </c>
      <c r="BU79">
        <v>0.61596652697118959</v>
      </c>
      <c r="BV79" s="2">
        <f t="shared" si="34"/>
        <v>20752.02211714302</v>
      </c>
      <c r="BW79">
        <v>0</v>
      </c>
      <c r="BX79" s="2">
        <v>0</v>
      </c>
      <c r="BY79">
        <v>0.24728976464409427</v>
      </c>
      <c r="BZ79" s="2">
        <f t="shared" si="35"/>
        <v>916.4359887408458</v>
      </c>
    </row>
    <row r="80" spans="1:78" x14ac:dyDescent="0.35">
      <c r="A80">
        <v>2028</v>
      </c>
      <c r="B80">
        <v>4</v>
      </c>
      <c r="C80" s="1">
        <v>46844</v>
      </c>
      <c r="D80">
        <v>41</v>
      </c>
      <c r="E80">
        <f t="shared" si="36"/>
        <v>41000</v>
      </c>
      <c r="F80">
        <v>33550</v>
      </c>
      <c r="G80">
        <v>3000</v>
      </c>
      <c r="H80">
        <v>3500</v>
      </c>
      <c r="I80">
        <v>813.3</v>
      </c>
      <c r="J80">
        <v>137</v>
      </c>
      <c r="K80">
        <v>25</v>
      </c>
      <c r="L80">
        <f t="shared" si="37"/>
        <v>25000</v>
      </c>
      <c r="M80">
        <v>18000</v>
      </c>
      <c r="N80">
        <v>1027</v>
      </c>
      <c r="O80">
        <v>5679</v>
      </c>
      <c r="P80">
        <v>330</v>
      </c>
      <c r="Q80">
        <v>0</v>
      </c>
      <c r="R80">
        <v>12</v>
      </c>
      <c r="S80">
        <f t="shared" si="38"/>
        <v>12000</v>
      </c>
      <c r="T80">
        <v>11400</v>
      </c>
      <c r="U80">
        <v>0</v>
      </c>
      <c r="V80">
        <v>76</v>
      </c>
      <c r="W80">
        <v>500</v>
      </c>
      <c r="X80">
        <v>0</v>
      </c>
      <c r="Y80">
        <v>55</v>
      </c>
      <c r="Z80">
        <v>0.15156665708648775</v>
      </c>
      <c r="AA80">
        <v>31.35</v>
      </c>
      <c r="AB80" s="2">
        <f t="shared" si="42"/>
        <v>4208029.9780201288</v>
      </c>
      <c r="AC80" s="2">
        <f t="shared" si="42"/>
        <v>3443400.1405506176</v>
      </c>
      <c r="AD80" s="2">
        <f t="shared" si="42"/>
        <v>307904.63253805821</v>
      </c>
      <c r="AE80" s="2">
        <f t="shared" si="42"/>
        <v>359222.07129440125</v>
      </c>
      <c r="AF80" s="2">
        <f t="shared" si="42"/>
        <v>83472.945881067571</v>
      </c>
      <c r="AG80" s="2">
        <f t="shared" si="42"/>
        <v>14060.978219237992</v>
      </c>
      <c r="AH80" s="2">
        <f t="shared" si="25"/>
        <v>2565871.9378171517</v>
      </c>
      <c r="AI80" s="2">
        <f t="shared" si="25"/>
        <v>1847427.7952283493</v>
      </c>
      <c r="AJ80" s="2">
        <f t="shared" si="25"/>
        <v>105406.01920552859</v>
      </c>
      <c r="AK80" s="2">
        <f t="shared" si="25"/>
        <v>582863.46939454414</v>
      </c>
      <c r="AL80" s="2">
        <f t="shared" si="25"/>
        <v>33869.509579186408</v>
      </c>
      <c r="AM80" s="2">
        <f t="shared" si="25"/>
        <v>0</v>
      </c>
      <c r="AN80" s="2">
        <f t="shared" si="24"/>
        <v>1231618.5301522329</v>
      </c>
      <c r="AO80" s="2">
        <f t="shared" si="24"/>
        <v>1170037.6036446213</v>
      </c>
      <c r="AP80" s="2">
        <f t="shared" si="23"/>
        <v>0</v>
      </c>
      <c r="AQ80" s="2">
        <f t="shared" si="23"/>
        <v>7800.2506909641415</v>
      </c>
      <c r="AR80" s="2">
        <f t="shared" si="23"/>
        <v>51317.438756343035</v>
      </c>
      <c r="AS80" s="2">
        <f t="shared" si="23"/>
        <v>0</v>
      </c>
      <c r="AT80" s="2">
        <f t="shared" si="23"/>
        <v>5644.9182631977337</v>
      </c>
      <c r="AU80">
        <v>0.40169823960061485</v>
      </c>
      <c r="AV80" s="2">
        <f t="shared" si="39"/>
        <v>1383207.7746996928</v>
      </c>
      <c r="AW80">
        <v>0.46445747509233998</v>
      </c>
      <c r="AX80" s="2">
        <f t="shared" si="40"/>
        <v>143008.60819786126</v>
      </c>
      <c r="AY80">
        <v>0.41318504781317905</v>
      </c>
      <c r="AZ80" s="2">
        <f t="shared" si="26"/>
        <v>148425.18870332639</v>
      </c>
      <c r="BA80">
        <v>0.97370132270155296</v>
      </c>
      <c r="BB80" s="2">
        <f t="shared" si="27"/>
        <v>81277.717814190648</v>
      </c>
      <c r="BC80">
        <v>1</v>
      </c>
      <c r="BD80" s="2">
        <f t="shared" si="41"/>
        <v>14060.978219237992</v>
      </c>
      <c r="BE80">
        <v>0.73025409460983071</v>
      </c>
      <c r="BF80" s="2">
        <f t="shared" si="28"/>
        <v>1349091.7119615139</v>
      </c>
      <c r="BG80">
        <v>0.80378142736551872</v>
      </c>
      <c r="BH80" s="2">
        <f t="shared" si="29"/>
        <v>84723.400569937046</v>
      </c>
      <c r="BI80">
        <v>0.56694165654587503</v>
      </c>
      <c r="BJ80" s="2">
        <f t="shared" si="30"/>
        <v>330449.58087861876</v>
      </c>
      <c r="BK80">
        <v>1</v>
      </c>
      <c r="BL80" s="2">
        <f t="shared" si="31"/>
        <v>33869.509579186408</v>
      </c>
      <c r="BM80">
        <v>0</v>
      </c>
      <c r="BO80">
        <v>0.55386347942788716</v>
      </c>
      <c r="BP80" s="2">
        <f t="shared" si="32"/>
        <v>648041.09821607708</v>
      </c>
      <c r="BQ80">
        <v>0</v>
      </c>
      <c r="BR80">
        <v>0</v>
      </c>
      <c r="BS80">
        <v>0.11775982978488223</v>
      </c>
      <c r="BT80" s="2">
        <f t="shared" si="33"/>
        <v>918.5561936473473</v>
      </c>
      <c r="BU80">
        <v>0.3128746300718343</v>
      </c>
      <c r="BV80" s="2">
        <f t="shared" si="34"/>
        <v>16055.92466712484</v>
      </c>
      <c r="BW80">
        <v>0</v>
      </c>
      <c r="BX80" s="2">
        <v>0</v>
      </c>
      <c r="BY80">
        <v>2.8607413848663183E-2</v>
      </c>
      <c r="BZ80" s="2">
        <f t="shared" si="35"/>
        <v>161.48651289717458</v>
      </c>
    </row>
    <row r="81" spans="1:78" x14ac:dyDescent="0.35">
      <c r="A81">
        <v>2028</v>
      </c>
      <c r="B81">
        <v>5</v>
      </c>
      <c r="C81" s="1">
        <v>46874</v>
      </c>
      <c r="D81">
        <v>41</v>
      </c>
      <c r="E81">
        <f t="shared" si="36"/>
        <v>41000</v>
      </c>
      <c r="F81">
        <v>33550</v>
      </c>
      <c r="G81">
        <v>3000</v>
      </c>
      <c r="H81">
        <v>3500</v>
      </c>
      <c r="I81">
        <v>813.3</v>
      </c>
      <c r="J81">
        <v>137</v>
      </c>
      <c r="K81">
        <v>25</v>
      </c>
      <c r="L81">
        <f t="shared" si="37"/>
        <v>25000</v>
      </c>
      <c r="M81">
        <v>18000</v>
      </c>
      <c r="N81">
        <v>1027</v>
      </c>
      <c r="O81">
        <v>5679</v>
      </c>
      <c r="P81">
        <v>330</v>
      </c>
      <c r="Q81">
        <v>0</v>
      </c>
      <c r="R81">
        <v>12</v>
      </c>
      <c r="S81">
        <f t="shared" si="38"/>
        <v>12000</v>
      </c>
      <c r="T81">
        <v>11400</v>
      </c>
      <c r="U81">
        <v>0</v>
      </c>
      <c r="V81">
        <v>76</v>
      </c>
      <c r="W81">
        <v>500</v>
      </c>
      <c r="X81">
        <v>0</v>
      </c>
      <c r="Y81">
        <v>55</v>
      </c>
      <c r="Z81">
        <v>0.19173780402686502</v>
      </c>
      <c r="AA81">
        <v>29.8</v>
      </c>
      <c r="AB81" s="2">
        <f t="shared" si="42"/>
        <v>5060129.377536512</v>
      </c>
      <c r="AC81" s="2">
        <f t="shared" si="42"/>
        <v>4140666.8443012191</v>
      </c>
      <c r="AD81" s="2">
        <f t="shared" si="42"/>
        <v>370253.36908803752</v>
      </c>
      <c r="AE81" s="2">
        <f t="shared" si="42"/>
        <v>431962.26393604372</v>
      </c>
      <c r="AF81" s="2">
        <f t="shared" si="42"/>
        <v>100375.68835976695</v>
      </c>
      <c r="AG81" s="2">
        <f t="shared" si="42"/>
        <v>16908.237188353713</v>
      </c>
      <c r="AH81" s="2">
        <f t="shared" si="25"/>
        <v>3085444.7424003119</v>
      </c>
      <c r="AI81" s="2">
        <f t="shared" si="25"/>
        <v>2221520.2145282249</v>
      </c>
      <c r="AJ81" s="2">
        <f t="shared" si="25"/>
        <v>126750.07001780481</v>
      </c>
      <c r="AK81" s="2">
        <f t="shared" si="25"/>
        <v>700889.62768365489</v>
      </c>
      <c r="AL81" s="2">
        <f t="shared" si="25"/>
        <v>40727.870599684124</v>
      </c>
      <c r="AM81" s="2">
        <f t="shared" si="25"/>
        <v>0</v>
      </c>
      <c r="AN81" s="2">
        <f t="shared" si="24"/>
        <v>1481013.4763521501</v>
      </c>
      <c r="AO81" s="2">
        <f t="shared" si="24"/>
        <v>1406962.8025345423</v>
      </c>
      <c r="AP81" s="2">
        <f t="shared" si="23"/>
        <v>0</v>
      </c>
      <c r="AQ81" s="2">
        <f t="shared" si="23"/>
        <v>9379.7520168969495</v>
      </c>
      <c r="AR81" s="2">
        <f t="shared" si="23"/>
        <v>61708.894848006239</v>
      </c>
      <c r="AS81" s="2">
        <f t="shared" si="23"/>
        <v>0</v>
      </c>
      <c r="AT81" s="2">
        <f t="shared" si="23"/>
        <v>6787.9784332806876</v>
      </c>
      <c r="AU81">
        <v>0.44931953557622678</v>
      </c>
      <c r="AV81" s="2">
        <f t="shared" si="39"/>
        <v>1860482.5034573043</v>
      </c>
      <c r="AW81">
        <v>0.49780945051488334</v>
      </c>
      <c r="AX81" s="2">
        <f t="shared" si="40"/>
        <v>184315.62621700024</v>
      </c>
      <c r="AY81">
        <v>0.46492608103373978</v>
      </c>
      <c r="AZ81" s="2">
        <f t="shared" si="26"/>
        <v>200830.52252624676</v>
      </c>
      <c r="BA81">
        <v>0.97706704623504137</v>
      </c>
      <c r="BB81" s="2">
        <f t="shared" si="27"/>
        <v>98073.777339486522</v>
      </c>
      <c r="BC81">
        <v>1</v>
      </c>
      <c r="BD81" s="2">
        <f t="shared" si="41"/>
        <v>16908.237188353713</v>
      </c>
      <c r="BE81">
        <v>0.76552669075127555</v>
      </c>
      <c r="BF81" s="2">
        <f t="shared" si="28"/>
        <v>1700633.0182648557</v>
      </c>
      <c r="BG81">
        <v>0.84199299224920965</v>
      </c>
      <c r="BH81" s="2">
        <f t="shared" si="29"/>
        <v>106722.67072208831</v>
      </c>
      <c r="BI81">
        <v>0.55102412969040337</v>
      </c>
      <c r="BJ81" s="2">
        <f t="shared" si="30"/>
        <v>386207.0971034168</v>
      </c>
      <c r="BK81">
        <v>1</v>
      </c>
      <c r="BL81" s="2">
        <f t="shared" si="31"/>
        <v>40727.870599684124</v>
      </c>
      <c r="BM81">
        <v>0</v>
      </c>
      <c r="BO81">
        <v>0.53355525889296351</v>
      </c>
      <c r="BP81" s="2">
        <f t="shared" si="32"/>
        <v>750692.40235908725</v>
      </c>
      <c r="BQ81">
        <v>0</v>
      </c>
      <c r="BR81">
        <v>0</v>
      </c>
      <c r="BS81">
        <v>0.30539210168138525</v>
      </c>
      <c r="BT81" s="2">
        <f t="shared" si="33"/>
        <v>2864.5021816903718</v>
      </c>
      <c r="BU81">
        <v>0.67465564195693073</v>
      </c>
      <c r="BV81" s="2">
        <f t="shared" si="34"/>
        <v>41632.254068134382</v>
      </c>
      <c r="BW81">
        <v>0</v>
      </c>
      <c r="BX81" s="2">
        <v>0</v>
      </c>
      <c r="BY81">
        <v>0.2602883840665467</v>
      </c>
      <c r="BZ81" s="2">
        <f t="shared" si="35"/>
        <v>1766.8319374771995</v>
      </c>
    </row>
    <row r="82" spans="1:78" x14ac:dyDescent="0.35">
      <c r="A82">
        <v>2028</v>
      </c>
      <c r="B82">
        <v>6</v>
      </c>
      <c r="C82" s="1">
        <v>46905</v>
      </c>
      <c r="D82">
        <v>41</v>
      </c>
      <c r="E82">
        <f t="shared" si="36"/>
        <v>41000</v>
      </c>
      <c r="F82">
        <v>33550</v>
      </c>
      <c r="G82">
        <v>3000</v>
      </c>
      <c r="H82">
        <v>3500</v>
      </c>
      <c r="I82">
        <v>813.3</v>
      </c>
      <c r="J82">
        <v>137</v>
      </c>
      <c r="K82">
        <v>25</v>
      </c>
      <c r="L82">
        <f t="shared" si="37"/>
        <v>25000</v>
      </c>
      <c r="M82">
        <v>18000</v>
      </c>
      <c r="N82">
        <v>1027</v>
      </c>
      <c r="O82">
        <v>5679</v>
      </c>
      <c r="P82">
        <v>330</v>
      </c>
      <c r="Q82">
        <v>0</v>
      </c>
      <c r="R82">
        <v>12</v>
      </c>
      <c r="S82">
        <f t="shared" si="38"/>
        <v>12000</v>
      </c>
      <c r="T82">
        <v>11400</v>
      </c>
      <c r="U82">
        <v>0</v>
      </c>
      <c r="V82">
        <v>76</v>
      </c>
      <c r="W82">
        <v>500</v>
      </c>
      <c r="X82">
        <v>0</v>
      </c>
      <c r="Y82">
        <v>55</v>
      </c>
      <c r="Z82">
        <v>0.22638324752784192</v>
      </c>
      <c r="AA82">
        <v>30.85</v>
      </c>
      <c r="AB82" s="2">
        <f t="shared" si="42"/>
        <v>6184962.3737287633</v>
      </c>
      <c r="AC82" s="2">
        <f t="shared" si="42"/>
        <v>5061109.4546000008</v>
      </c>
      <c r="AD82" s="2">
        <f t="shared" si="42"/>
        <v>452558.22246795829</v>
      </c>
      <c r="AE82" s="2">
        <f t="shared" si="42"/>
        <v>527984.59287928464</v>
      </c>
      <c r="AF82" s="2">
        <f t="shared" si="42"/>
        <v>122688.53411106349</v>
      </c>
      <c r="AG82" s="2">
        <f t="shared" si="42"/>
        <v>20666.825492703429</v>
      </c>
      <c r="AH82" s="2">
        <f t="shared" si="25"/>
        <v>3771318.5205663191</v>
      </c>
      <c r="AI82" s="2">
        <f t="shared" si="25"/>
        <v>2715349.3348077498</v>
      </c>
      <c r="AJ82" s="2">
        <f t="shared" si="25"/>
        <v>154925.7648248644</v>
      </c>
      <c r="AK82" s="2">
        <f t="shared" si="25"/>
        <v>856692.71513184509</v>
      </c>
      <c r="AL82" s="2">
        <f t="shared" si="25"/>
        <v>49781.40447147542</v>
      </c>
      <c r="AM82" s="2">
        <f t="shared" si="25"/>
        <v>0</v>
      </c>
      <c r="AN82" s="2">
        <f t="shared" si="24"/>
        <v>1810232.8898718331</v>
      </c>
      <c r="AO82" s="2">
        <f t="shared" si="24"/>
        <v>1719721.2453782416</v>
      </c>
      <c r="AP82" s="2">
        <f t="shared" si="23"/>
        <v>0</v>
      </c>
      <c r="AQ82" s="2">
        <f t="shared" si="23"/>
        <v>11464.808302521611</v>
      </c>
      <c r="AR82" s="2">
        <f t="shared" si="23"/>
        <v>75426.370411326381</v>
      </c>
      <c r="AS82" s="2">
        <f t="shared" si="23"/>
        <v>0</v>
      </c>
      <c r="AT82" s="2">
        <f t="shared" si="23"/>
        <v>8296.9007452459027</v>
      </c>
      <c r="AU82">
        <v>0.56548613316511886</v>
      </c>
      <c r="AV82" s="2">
        <f t="shared" si="39"/>
        <v>2861987.215007178</v>
      </c>
      <c r="AW82">
        <v>0.53107514098850939</v>
      </c>
      <c r="AX82" s="2">
        <f t="shared" si="40"/>
        <v>240342.42180268015</v>
      </c>
      <c r="AY82">
        <v>0.56607762256508409</v>
      </c>
      <c r="AZ82" s="2">
        <f t="shared" si="26"/>
        <v>298880.26308809925</v>
      </c>
      <c r="BA82">
        <v>0.98242334745620319</v>
      </c>
      <c r="BB82" s="2">
        <f t="shared" si="27"/>
        <v>120532.08037588556</v>
      </c>
      <c r="BC82">
        <v>1</v>
      </c>
      <c r="BD82" s="2">
        <f t="shared" si="41"/>
        <v>20666.825492703429</v>
      </c>
      <c r="BE82">
        <v>0.80697840938793775</v>
      </c>
      <c r="BF82" s="2">
        <f t="shared" si="28"/>
        <v>2191228.2871357528</v>
      </c>
      <c r="BG82">
        <v>0.87723974461598997</v>
      </c>
      <c r="BH82" s="2">
        <f t="shared" si="29"/>
        <v>135907.03836940095</v>
      </c>
      <c r="BI82">
        <v>0.63316446140999671</v>
      </c>
      <c r="BJ82" s="2">
        <f t="shared" si="30"/>
        <v>542427.38157032244</v>
      </c>
      <c r="BK82">
        <v>0.99883139438126278</v>
      </c>
      <c r="BL82" s="2">
        <f t="shared" si="31"/>
        <v>49723.229642501421</v>
      </c>
      <c r="BM82">
        <v>0</v>
      </c>
      <c r="BO82">
        <v>0.67028879981482403</v>
      </c>
      <c r="BP82" s="2">
        <f t="shared" si="32"/>
        <v>1152709.8895806361</v>
      </c>
      <c r="BQ82">
        <v>0</v>
      </c>
      <c r="BR82">
        <v>0</v>
      </c>
      <c r="BS82">
        <v>0.28647217140079106</v>
      </c>
      <c r="BT82" s="2">
        <f t="shared" si="33"/>
        <v>3284.3485291171833</v>
      </c>
      <c r="BU82">
        <v>0.7019613566124554</v>
      </c>
      <c r="BV82" s="2">
        <f t="shared" si="34"/>
        <v>52946.397298288233</v>
      </c>
      <c r="BW82">
        <v>0</v>
      </c>
      <c r="BX82" s="2">
        <v>0</v>
      </c>
      <c r="BY82">
        <v>0.20148652717043852</v>
      </c>
      <c r="BZ82" s="2">
        <f t="shared" si="35"/>
        <v>1671.7137174374202</v>
      </c>
    </row>
    <row r="83" spans="1:78" x14ac:dyDescent="0.35">
      <c r="A83">
        <v>2028</v>
      </c>
      <c r="B83">
        <v>7</v>
      </c>
      <c r="C83" s="1">
        <v>46935</v>
      </c>
      <c r="D83">
        <v>41</v>
      </c>
      <c r="E83">
        <f t="shared" si="36"/>
        <v>41000</v>
      </c>
      <c r="F83">
        <v>33550</v>
      </c>
      <c r="G83">
        <v>3000</v>
      </c>
      <c r="H83">
        <v>3500</v>
      </c>
      <c r="I83">
        <v>813.3</v>
      </c>
      <c r="J83">
        <v>137</v>
      </c>
      <c r="K83">
        <v>25</v>
      </c>
      <c r="L83">
        <f t="shared" si="37"/>
        <v>25000</v>
      </c>
      <c r="M83">
        <v>18000</v>
      </c>
      <c r="N83">
        <v>1027</v>
      </c>
      <c r="O83">
        <v>5679</v>
      </c>
      <c r="P83">
        <v>330</v>
      </c>
      <c r="Q83">
        <v>0</v>
      </c>
      <c r="R83">
        <v>12</v>
      </c>
      <c r="S83">
        <f t="shared" si="38"/>
        <v>12000</v>
      </c>
      <c r="T83">
        <v>11400</v>
      </c>
      <c r="U83">
        <v>0</v>
      </c>
      <c r="V83">
        <v>76</v>
      </c>
      <c r="W83">
        <v>500</v>
      </c>
      <c r="X83">
        <v>0</v>
      </c>
      <c r="Y83">
        <v>55</v>
      </c>
      <c r="Z83">
        <v>0.24790411594272338</v>
      </c>
      <c r="AA83">
        <v>31.15</v>
      </c>
      <c r="AB83" s="2">
        <f t="shared" si="42"/>
        <v>6838792.0202069813</v>
      </c>
      <c r="AC83" s="2">
        <f t="shared" si="42"/>
        <v>5596133.4701937614</v>
      </c>
      <c r="AD83" s="2">
        <f t="shared" si="42"/>
        <v>500399.41611270589</v>
      </c>
      <c r="AE83" s="2">
        <f t="shared" si="42"/>
        <v>583799.31879815692</v>
      </c>
      <c r="AF83" s="2">
        <f t="shared" si="42"/>
        <v>135658.28170815457</v>
      </c>
      <c r="AG83" s="2">
        <f t="shared" si="42"/>
        <v>22851.573335813569</v>
      </c>
      <c r="AH83" s="2">
        <f t="shared" si="25"/>
        <v>4169995.1342725493</v>
      </c>
      <c r="AI83" s="2">
        <f t="shared" si="25"/>
        <v>3002396.4966762355</v>
      </c>
      <c r="AJ83" s="2">
        <f t="shared" si="25"/>
        <v>171303.4001159163</v>
      </c>
      <c r="AK83" s="2">
        <f t="shared" si="25"/>
        <v>947256.0947013523</v>
      </c>
      <c r="AL83" s="2">
        <f t="shared" si="25"/>
        <v>55043.93577239765</v>
      </c>
      <c r="AM83" s="2">
        <f t="shared" si="25"/>
        <v>0</v>
      </c>
      <c r="AN83" s="2">
        <f t="shared" si="24"/>
        <v>2001597.6644508236</v>
      </c>
      <c r="AO83" s="2">
        <f t="shared" si="24"/>
        <v>1901517.7812282823</v>
      </c>
      <c r="AP83" s="2">
        <f t="shared" si="23"/>
        <v>0</v>
      </c>
      <c r="AQ83" s="2">
        <f t="shared" si="23"/>
        <v>12676.78520818855</v>
      </c>
      <c r="AR83" s="2">
        <f t="shared" si="23"/>
        <v>83399.902685450987</v>
      </c>
      <c r="AS83" s="2">
        <f t="shared" si="23"/>
        <v>0</v>
      </c>
      <c r="AT83" s="2">
        <f t="shared" si="23"/>
        <v>9173.9892953996077</v>
      </c>
      <c r="AU83">
        <v>0.68233821873361633</v>
      </c>
      <c r="AV83" s="2">
        <f t="shared" si="39"/>
        <v>3818455.743847582</v>
      </c>
      <c r="AW83">
        <v>0.63690747168903583</v>
      </c>
      <c r="AX83" s="2">
        <f t="shared" si="40"/>
        <v>318708.12695101328</v>
      </c>
      <c r="AY83">
        <v>0.64160325612426372</v>
      </c>
      <c r="AZ83" s="2">
        <f t="shared" si="26"/>
        <v>374567.54386402457</v>
      </c>
      <c r="BA83">
        <v>0.98731627896301988</v>
      </c>
      <c r="BB83" s="2">
        <f t="shared" si="27"/>
        <v>133937.62990661227</v>
      </c>
      <c r="BC83">
        <v>1</v>
      </c>
      <c r="BD83" s="2">
        <f t="shared" si="41"/>
        <v>22851.573335813569</v>
      </c>
      <c r="BE83">
        <v>0.83582537969577175</v>
      </c>
      <c r="BF83" s="2">
        <f t="shared" si="28"/>
        <v>2509479.1918316693</v>
      </c>
      <c r="BG83">
        <v>0.89005536759886783</v>
      </c>
      <c r="BH83" s="2">
        <f t="shared" si="29"/>
        <v>152469.51076110781</v>
      </c>
      <c r="BI83">
        <v>0.67130669657684172</v>
      </c>
      <c r="BJ83" s="2">
        <f t="shared" si="30"/>
        <v>635899.35974624474</v>
      </c>
      <c r="BK83">
        <v>1</v>
      </c>
      <c r="BL83" s="2">
        <f t="shared" si="31"/>
        <v>55043.93577239765</v>
      </c>
      <c r="BM83">
        <v>0</v>
      </c>
      <c r="BO83">
        <v>0.72478178035635388</v>
      </c>
      <c r="BP83" s="2">
        <f t="shared" si="32"/>
        <v>1378185.4428578983</v>
      </c>
      <c r="BQ83">
        <v>0</v>
      </c>
      <c r="BR83">
        <v>0</v>
      </c>
      <c r="BS83">
        <v>0.4957676653010501</v>
      </c>
      <c r="BT83" s="2">
        <f t="shared" si="33"/>
        <v>6284.7402061865241</v>
      </c>
      <c r="BU83">
        <v>0.73072767579671039</v>
      </c>
      <c r="BV83" s="2">
        <f t="shared" si="34"/>
        <v>60942.617051011424</v>
      </c>
      <c r="BW83">
        <v>0</v>
      </c>
      <c r="BX83" s="2">
        <v>0</v>
      </c>
      <c r="BY83">
        <v>0.22904260034391674</v>
      </c>
      <c r="BZ83" s="2">
        <f t="shared" si="35"/>
        <v>2101.2343637455829</v>
      </c>
    </row>
    <row r="84" spans="1:78" x14ac:dyDescent="0.35">
      <c r="A84">
        <v>2028</v>
      </c>
      <c r="B84">
        <v>8</v>
      </c>
      <c r="C84" s="1">
        <v>46966</v>
      </c>
      <c r="D84">
        <v>41</v>
      </c>
      <c r="E84">
        <f t="shared" si="36"/>
        <v>41000</v>
      </c>
      <c r="F84">
        <v>33550</v>
      </c>
      <c r="G84">
        <v>3000</v>
      </c>
      <c r="H84">
        <v>3500</v>
      </c>
      <c r="I84">
        <v>813.3</v>
      </c>
      <c r="J84">
        <v>137</v>
      </c>
      <c r="K84">
        <v>25</v>
      </c>
      <c r="L84">
        <f t="shared" si="37"/>
        <v>25000</v>
      </c>
      <c r="M84">
        <v>18000</v>
      </c>
      <c r="N84">
        <v>1027</v>
      </c>
      <c r="O84">
        <v>5679</v>
      </c>
      <c r="P84">
        <v>330</v>
      </c>
      <c r="Q84">
        <v>0</v>
      </c>
      <c r="R84">
        <v>12</v>
      </c>
      <c r="S84">
        <f t="shared" si="38"/>
        <v>12000</v>
      </c>
      <c r="T84">
        <v>11400</v>
      </c>
      <c r="U84">
        <v>0</v>
      </c>
      <c r="V84">
        <v>76</v>
      </c>
      <c r="W84">
        <v>500</v>
      </c>
      <c r="X84">
        <v>0</v>
      </c>
      <c r="Y84">
        <v>55</v>
      </c>
      <c r="Z84">
        <v>0.24162649597896729</v>
      </c>
      <c r="AA84">
        <v>29.8</v>
      </c>
      <c r="AB84" s="2">
        <f t="shared" si="42"/>
        <v>6376735.8602014091</v>
      </c>
      <c r="AC84" s="2">
        <f t="shared" si="42"/>
        <v>5218036.2953599337</v>
      </c>
      <c r="AD84" s="2">
        <f t="shared" si="42"/>
        <v>466590.42879522505</v>
      </c>
      <c r="AE84" s="2">
        <f t="shared" si="42"/>
        <v>544355.50026109582</v>
      </c>
      <c r="AF84" s="2">
        <f t="shared" si="42"/>
        <v>126492.66524638551</v>
      </c>
      <c r="AG84" s="2">
        <f t="shared" si="42"/>
        <v>21307.629581648609</v>
      </c>
      <c r="AH84" s="2">
        <f t="shared" si="25"/>
        <v>3888253.573293542</v>
      </c>
      <c r="AI84" s="2">
        <f t="shared" si="25"/>
        <v>2799542.5727713499</v>
      </c>
      <c r="AJ84" s="2">
        <f t="shared" si="25"/>
        <v>159729.45679089872</v>
      </c>
      <c r="AK84" s="2">
        <f t="shared" si="25"/>
        <v>883255.68170936103</v>
      </c>
      <c r="AL84" s="2">
        <f t="shared" si="25"/>
        <v>51324.947167474755</v>
      </c>
      <c r="AM84" s="2">
        <f t="shared" si="25"/>
        <v>0</v>
      </c>
      <c r="AN84" s="2">
        <f t="shared" si="24"/>
        <v>1866361.7151809002</v>
      </c>
      <c r="AO84" s="2">
        <f t="shared" si="24"/>
        <v>1773043.6294218551</v>
      </c>
      <c r="AP84" s="2">
        <f t="shared" si="23"/>
        <v>0</v>
      </c>
      <c r="AQ84" s="2">
        <f t="shared" si="23"/>
        <v>11820.290862812368</v>
      </c>
      <c r="AR84" s="2">
        <f t="shared" si="23"/>
        <v>77765.071465870846</v>
      </c>
      <c r="AS84" s="2">
        <f t="shared" si="23"/>
        <v>0</v>
      </c>
      <c r="AT84" s="2">
        <f t="shared" si="23"/>
        <v>8554.1578612457924</v>
      </c>
      <c r="AU84">
        <v>0.69152075451490491</v>
      </c>
      <c r="AV84" s="2">
        <f t="shared" si="39"/>
        <v>3608380.3960534604</v>
      </c>
      <c r="AW84">
        <v>0.65812187388405041</v>
      </c>
      <c r="AX84" s="2">
        <f t="shared" si="40"/>
        <v>307073.36733507609</v>
      </c>
      <c r="AY84">
        <v>0.66748566659941377</v>
      </c>
      <c r="AZ84" s="2">
        <f t="shared" si="26"/>
        <v>363349.49395883491</v>
      </c>
      <c r="BA84">
        <v>0.98361406008404373</v>
      </c>
      <c r="BB84" s="2">
        <f t="shared" si="27"/>
        <v>124419.96403384907</v>
      </c>
      <c r="BC84">
        <v>1</v>
      </c>
      <c r="BD84" s="2">
        <f t="shared" si="41"/>
        <v>21307.629581648609</v>
      </c>
      <c r="BE84">
        <v>0.84040352570151888</v>
      </c>
      <c r="BF84" s="2">
        <f t="shared" si="28"/>
        <v>2352745.4485085434</v>
      </c>
      <c r="BG84">
        <v>0.89834960737883729</v>
      </c>
      <c r="BH84" s="2">
        <f t="shared" si="29"/>
        <v>143492.89479493882</v>
      </c>
      <c r="BI84">
        <v>0.71915715523877943</v>
      </c>
      <c r="BJ84" s="2">
        <f t="shared" si="30"/>
        <v>635199.64340659289</v>
      </c>
      <c r="BK84">
        <v>1</v>
      </c>
      <c r="BL84" s="2">
        <f t="shared" si="31"/>
        <v>51324.947167474755</v>
      </c>
      <c r="BM84">
        <v>0</v>
      </c>
      <c r="BO84">
        <v>0.73771891616680629</v>
      </c>
      <c r="BP84" s="2">
        <f t="shared" si="32"/>
        <v>1308007.8246135514</v>
      </c>
      <c r="BQ84">
        <v>0</v>
      </c>
      <c r="BR84">
        <v>0</v>
      </c>
      <c r="BS84">
        <v>0.44636731136190372</v>
      </c>
      <c r="BT84" s="2">
        <f t="shared" si="33"/>
        <v>5276.1914519492339</v>
      </c>
      <c r="BU84">
        <v>0.62370625151247328</v>
      </c>
      <c r="BV84" s="2">
        <f t="shared" si="34"/>
        <v>48502.561222577904</v>
      </c>
      <c r="BW84">
        <v>0</v>
      </c>
      <c r="BX84" s="2">
        <v>0</v>
      </c>
      <c r="BY84">
        <v>0.25881647877988095</v>
      </c>
      <c r="BZ84" s="2">
        <f t="shared" si="35"/>
        <v>2213.9570165748737</v>
      </c>
    </row>
    <row r="85" spans="1:78" x14ac:dyDescent="0.35">
      <c r="A85">
        <v>2028</v>
      </c>
      <c r="B85">
        <v>9</v>
      </c>
      <c r="C85" s="1">
        <v>46997</v>
      </c>
      <c r="D85">
        <v>41</v>
      </c>
      <c r="E85">
        <f t="shared" si="36"/>
        <v>41000</v>
      </c>
      <c r="F85">
        <v>33550</v>
      </c>
      <c r="G85">
        <v>3000</v>
      </c>
      <c r="H85">
        <v>3500</v>
      </c>
      <c r="I85">
        <v>813.3</v>
      </c>
      <c r="J85">
        <v>137</v>
      </c>
      <c r="K85">
        <v>25</v>
      </c>
      <c r="L85">
        <f t="shared" si="37"/>
        <v>25000</v>
      </c>
      <c r="M85">
        <v>18000</v>
      </c>
      <c r="N85">
        <v>1027</v>
      </c>
      <c r="O85">
        <v>5679</v>
      </c>
      <c r="P85">
        <v>330</v>
      </c>
      <c r="Q85">
        <v>0</v>
      </c>
      <c r="R85">
        <v>12</v>
      </c>
      <c r="S85">
        <f t="shared" si="38"/>
        <v>12000</v>
      </c>
      <c r="T85">
        <v>11400</v>
      </c>
      <c r="U85">
        <v>0</v>
      </c>
      <c r="V85">
        <v>76</v>
      </c>
      <c r="W85">
        <v>500</v>
      </c>
      <c r="X85">
        <v>0</v>
      </c>
      <c r="Y85">
        <v>55</v>
      </c>
      <c r="Z85">
        <v>0.21977858329354982</v>
      </c>
      <c r="AA85">
        <v>31.7</v>
      </c>
      <c r="AB85" s="2">
        <f t="shared" si="42"/>
        <v>6169958.4536631368</v>
      </c>
      <c r="AC85" s="2">
        <f t="shared" si="42"/>
        <v>5048831.8565950785</v>
      </c>
      <c r="AD85" s="2">
        <f t="shared" si="42"/>
        <v>451460.37465827831</v>
      </c>
      <c r="AE85" s="2">
        <f t="shared" si="42"/>
        <v>526703.77043465804</v>
      </c>
      <c r="AF85" s="2">
        <f t="shared" si="42"/>
        <v>122390.90756985922</v>
      </c>
      <c r="AG85" s="2">
        <f t="shared" si="42"/>
        <v>20616.690442728042</v>
      </c>
      <c r="AH85" s="2">
        <f t="shared" si="25"/>
        <v>3762169.7888189857</v>
      </c>
      <c r="AI85" s="2">
        <f t="shared" si="25"/>
        <v>2708762.2479496696</v>
      </c>
      <c r="AJ85" s="2">
        <f t="shared" si="25"/>
        <v>154549.93492468394</v>
      </c>
      <c r="AK85" s="2">
        <f t="shared" si="25"/>
        <v>854614.48922812077</v>
      </c>
      <c r="AL85" s="2">
        <f t="shared" si="25"/>
        <v>49660.641212410614</v>
      </c>
      <c r="AM85" s="2">
        <f t="shared" si="25"/>
        <v>0</v>
      </c>
      <c r="AN85" s="2">
        <f t="shared" si="24"/>
        <v>1805841.4986331132</v>
      </c>
      <c r="AO85" s="2">
        <f t="shared" si="24"/>
        <v>1715549.4237014574</v>
      </c>
      <c r="AP85" s="2">
        <f t="shared" si="23"/>
        <v>0</v>
      </c>
      <c r="AQ85" s="2">
        <f t="shared" si="23"/>
        <v>11436.996158009717</v>
      </c>
      <c r="AR85" s="2">
        <f t="shared" si="23"/>
        <v>75243.395776379723</v>
      </c>
      <c r="AS85" s="2">
        <f t="shared" si="23"/>
        <v>0</v>
      </c>
      <c r="AT85" s="2">
        <f t="shared" si="23"/>
        <v>8276.7735354017677</v>
      </c>
      <c r="AU85">
        <v>0.64202294957421802</v>
      </c>
      <c r="AV85" s="2">
        <f t="shared" si="39"/>
        <v>3241465.9204754476</v>
      </c>
      <c r="AW85">
        <v>0.65553222797378974</v>
      </c>
      <c r="AX85" s="2">
        <f t="shared" si="40"/>
        <v>295946.82524162304</v>
      </c>
      <c r="AY85">
        <v>0.59751806115501827</v>
      </c>
      <c r="AZ85" s="2">
        <f t="shared" si="26"/>
        <v>314715.01571315469</v>
      </c>
      <c r="BA85">
        <v>0.99344289071005609</v>
      </c>
      <c r="BB85" s="2">
        <f t="shared" si="27"/>
        <v>121588.37701282823</v>
      </c>
      <c r="BC85">
        <v>1</v>
      </c>
      <c r="BD85" s="2">
        <f t="shared" si="41"/>
        <v>20616.690442728042</v>
      </c>
      <c r="BE85">
        <v>0.82736401990748154</v>
      </c>
      <c r="BF85" s="2">
        <f t="shared" si="28"/>
        <v>2241132.422437265</v>
      </c>
      <c r="BG85">
        <v>0.88296695483626719</v>
      </c>
      <c r="BH85" s="2">
        <f t="shared" si="29"/>
        <v>136462.48541059144</v>
      </c>
      <c r="BI85">
        <v>0.69079237442318142</v>
      </c>
      <c r="BJ85" s="2">
        <f t="shared" si="30"/>
        <v>590361.17223034799</v>
      </c>
      <c r="BK85">
        <v>1</v>
      </c>
      <c r="BL85" s="2">
        <f t="shared" si="31"/>
        <v>49660.641212410614</v>
      </c>
      <c r="BM85">
        <v>0</v>
      </c>
      <c r="BO85">
        <v>0.72557793650340563</v>
      </c>
      <c r="BP85" s="2">
        <f t="shared" si="32"/>
        <v>1244764.8108189101</v>
      </c>
      <c r="BQ85">
        <v>0</v>
      </c>
      <c r="BR85">
        <v>0</v>
      </c>
      <c r="BS85">
        <v>0.53332606700095375</v>
      </c>
      <c r="BT85" s="2">
        <f t="shared" si="33"/>
        <v>6099.6481792563409</v>
      </c>
      <c r="BU85">
        <v>0.56718398050688656</v>
      </c>
      <c r="BV85" s="2">
        <f t="shared" si="34"/>
        <v>42676.848723302108</v>
      </c>
      <c r="BW85">
        <v>0</v>
      </c>
      <c r="BX85" s="2">
        <v>0</v>
      </c>
      <c r="BY85">
        <v>0.15132959032148863</v>
      </c>
      <c r="BZ85" s="2">
        <f t="shared" si="35"/>
        <v>1252.5207482960886</v>
      </c>
    </row>
    <row r="86" spans="1:78" x14ac:dyDescent="0.35">
      <c r="A86">
        <v>2028</v>
      </c>
      <c r="B86">
        <v>10</v>
      </c>
      <c r="C86" s="1">
        <v>47027</v>
      </c>
      <c r="D86">
        <v>41</v>
      </c>
      <c r="E86">
        <f t="shared" si="36"/>
        <v>41000</v>
      </c>
      <c r="F86">
        <v>33550</v>
      </c>
      <c r="G86">
        <v>3000</v>
      </c>
      <c r="H86">
        <v>3500</v>
      </c>
      <c r="I86">
        <v>813.3</v>
      </c>
      <c r="J86">
        <v>137</v>
      </c>
      <c r="K86">
        <v>25</v>
      </c>
      <c r="L86">
        <f t="shared" si="37"/>
        <v>25000</v>
      </c>
      <c r="M86">
        <v>18000</v>
      </c>
      <c r="N86">
        <v>1027</v>
      </c>
      <c r="O86">
        <v>5679</v>
      </c>
      <c r="P86">
        <v>330</v>
      </c>
      <c r="Q86">
        <v>0</v>
      </c>
      <c r="R86">
        <v>12</v>
      </c>
      <c r="S86">
        <f t="shared" si="38"/>
        <v>12000</v>
      </c>
      <c r="T86">
        <v>11400</v>
      </c>
      <c r="U86">
        <v>0</v>
      </c>
      <c r="V86">
        <v>76</v>
      </c>
      <c r="W86">
        <v>500</v>
      </c>
      <c r="X86">
        <v>0</v>
      </c>
      <c r="Y86">
        <v>55</v>
      </c>
      <c r="Z86">
        <v>0.18573867297188557</v>
      </c>
      <c r="AA86">
        <v>29.05</v>
      </c>
      <c r="AB86" s="2">
        <f t="shared" si="42"/>
        <v>4778439.4031723496</v>
      </c>
      <c r="AC86" s="2">
        <f t="shared" si="42"/>
        <v>3910161.9994251779</v>
      </c>
      <c r="AD86" s="2">
        <f t="shared" si="42"/>
        <v>349641.90754919627</v>
      </c>
      <c r="AE86" s="2">
        <f t="shared" si="42"/>
        <v>407915.55880739563</v>
      </c>
      <c r="AF86" s="2">
        <f t="shared" si="42"/>
        <v>94787.921136587102</v>
      </c>
      <c r="AG86" s="2">
        <f t="shared" si="42"/>
        <v>15966.98044474663</v>
      </c>
      <c r="AH86" s="2">
        <f t="shared" si="25"/>
        <v>2913682.5629099687</v>
      </c>
      <c r="AI86" s="2">
        <f t="shared" si="25"/>
        <v>2097851.4452951774</v>
      </c>
      <c r="AJ86" s="2">
        <f t="shared" si="25"/>
        <v>119694.07968434152</v>
      </c>
      <c r="AK86" s="2">
        <f t="shared" si="25"/>
        <v>661872.1309906285</v>
      </c>
      <c r="AL86" s="2">
        <f t="shared" si="25"/>
        <v>38460.609830411588</v>
      </c>
      <c r="AM86" s="2">
        <f t="shared" si="25"/>
        <v>0</v>
      </c>
      <c r="AN86" s="2">
        <f t="shared" si="24"/>
        <v>1398567.6301967851</v>
      </c>
      <c r="AO86" s="2">
        <f t="shared" si="24"/>
        <v>1328639.2486869458</v>
      </c>
      <c r="AP86" s="2">
        <f t="shared" si="23"/>
        <v>0</v>
      </c>
      <c r="AQ86" s="2">
        <f t="shared" si="23"/>
        <v>8857.5949912463057</v>
      </c>
      <c r="AR86" s="2">
        <f t="shared" si="23"/>
        <v>58273.651258199381</v>
      </c>
      <c r="AS86" s="2">
        <f t="shared" si="23"/>
        <v>0</v>
      </c>
      <c r="AT86" s="2">
        <f t="shared" si="23"/>
        <v>6410.1016384019313</v>
      </c>
      <c r="AU86">
        <v>0.54835728112218129</v>
      </c>
      <c r="AV86" s="2">
        <f t="shared" si="39"/>
        <v>2144165.8027520627</v>
      </c>
      <c r="AW86">
        <v>0.61898698377487582</v>
      </c>
      <c r="AX86" s="2">
        <f t="shared" si="40"/>
        <v>216423.78975517099</v>
      </c>
      <c r="AY86">
        <v>0.50770164142252905</v>
      </c>
      <c r="AZ86" s="2">
        <f t="shared" si="26"/>
        <v>207099.39876830293</v>
      </c>
      <c r="BA86">
        <v>0.97774122079044257</v>
      </c>
      <c r="BB86" s="2">
        <f t="shared" si="27"/>
        <v>92678.057728274871</v>
      </c>
      <c r="BC86">
        <v>1</v>
      </c>
      <c r="BD86" s="2">
        <f t="shared" si="41"/>
        <v>15966.98044474663</v>
      </c>
      <c r="BE86">
        <v>0.78200518365858773</v>
      </c>
      <c r="BF86" s="2">
        <f t="shared" si="28"/>
        <v>1640530.7047664889</v>
      </c>
      <c r="BG86">
        <v>0.84671136970221528</v>
      </c>
      <c r="BH86" s="2">
        <f t="shared" si="29"/>
        <v>101346.3381547749</v>
      </c>
      <c r="BI86">
        <v>0.65906409747168404</v>
      </c>
      <c r="BJ86" s="2">
        <f t="shared" si="30"/>
        <v>436216.1586529988</v>
      </c>
      <c r="BK86">
        <v>1</v>
      </c>
      <c r="BL86" s="2">
        <f t="shared" si="31"/>
        <v>38460.609830411588</v>
      </c>
      <c r="BM86">
        <v>0</v>
      </c>
      <c r="BO86">
        <v>0.71264305077607726</v>
      </c>
      <c r="BP86" s="2">
        <f t="shared" si="32"/>
        <v>946845.52756510023</v>
      </c>
      <c r="BQ86">
        <v>0</v>
      </c>
      <c r="BR86">
        <v>0</v>
      </c>
      <c r="BS86">
        <v>0.48367051893357654</v>
      </c>
      <c r="BT86" s="2">
        <f t="shared" si="33"/>
        <v>4284.1575659195487</v>
      </c>
      <c r="BU86">
        <v>0.6144759086658742</v>
      </c>
      <c r="BV86" s="2">
        <f t="shared" si="34"/>
        <v>35807.754808160331</v>
      </c>
      <c r="BW86">
        <v>0</v>
      </c>
      <c r="BX86" s="2">
        <v>0</v>
      </c>
      <c r="BY86">
        <v>0.12580156545517265</v>
      </c>
      <c r="BZ86" s="2">
        <f t="shared" si="35"/>
        <v>806.40082083773007</v>
      </c>
    </row>
    <row r="87" spans="1:78" x14ac:dyDescent="0.35">
      <c r="A87">
        <v>2028</v>
      </c>
      <c r="B87">
        <v>11</v>
      </c>
      <c r="C87" s="1">
        <v>47058</v>
      </c>
      <c r="D87">
        <v>41</v>
      </c>
      <c r="E87">
        <f t="shared" si="36"/>
        <v>41000</v>
      </c>
      <c r="F87">
        <v>33550</v>
      </c>
      <c r="G87">
        <v>3000</v>
      </c>
      <c r="H87">
        <v>3500</v>
      </c>
      <c r="I87">
        <v>813.3</v>
      </c>
      <c r="J87">
        <v>137</v>
      </c>
      <c r="K87">
        <v>25</v>
      </c>
      <c r="L87">
        <f t="shared" si="37"/>
        <v>25000</v>
      </c>
      <c r="M87">
        <v>18000</v>
      </c>
      <c r="N87">
        <v>1027</v>
      </c>
      <c r="O87">
        <v>5679</v>
      </c>
      <c r="P87">
        <v>330</v>
      </c>
      <c r="Q87">
        <v>0</v>
      </c>
      <c r="R87">
        <v>12</v>
      </c>
      <c r="S87">
        <f t="shared" si="38"/>
        <v>12000</v>
      </c>
      <c r="T87">
        <v>11400</v>
      </c>
      <c r="U87">
        <v>0</v>
      </c>
      <c r="V87">
        <v>76</v>
      </c>
      <c r="W87">
        <v>500</v>
      </c>
      <c r="X87">
        <v>0</v>
      </c>
      <c r="Y87">
        <v>55</v>
      </c>
      <c r="Z87">
        <v>0.13843813883324207</v>
      </c>
      <c r="AA87">
        <v>29.9</v>
      </c>
      <c r="AB87" s="2">
        <f t="shared" si="42"/>
        <v>3665764.3909465033</v>
      </c>
      <c r="AC87" s="2">
        <f t="shared" si="42"/>
        <v>2999668.1784452484</v>
      </c>
      <c r="AD87" s="2">
        <f t="shared" si="42"/>
        <v>268226.66275218321</v>
      </c>
      <c r="AE87" s="2">
        <f t="shared" si="42"/>
        <v>312931.10654421366</v>
      </c>
      <c r="AF87" s="2">
        <f t="shared" si="42"/>
        <v>72716.248272116849</v>
      </c>
      <c r="AG87" s="2">
        <f t="shared" si="42"/>
        <v>12249.017599016364</v>
      </c>
      <c r="AH87" s="2">
        <f t="shared" si="25"/>
        <v>2235222.1896015266</v>
      </c>
      <c r="AI87" s="2">
        <f t="shared" si="25"/>
        <v>1609359.9765130992</v>
      </c>
      <c r="AJ87" s="2">
        <f t="shared" si="25"/>
        <v>91822.927548830703</v>
      </c>
      <c r="AK87" s="2">
        <f t="shared" si="25"/>
        <v>507753.07258988271</v>
      </c>
      <c r="AL87" s="2">
        <f t="shared" si="25"/>
        <v>29504.932902740147</v>
      </c>
      <c r="AM87" s="2">
        <f t="shared" si="25"/>
        <v>0</v>
      </c>
      <c r="AN87" s="2">
        <f t="shared" si="24"/>
        <v>1072906.6510087328</v>
      </c>
      <c r="AO87" s="2">
        <f t="shared" si="24"/>
        <v>1019261.318458296</v>
      </c>
      <c r="AP87" s="2">
        <f t="shared" si="23"/>
        <v>0</v>
      </c>
      <c r="AQ87" s="2">
        <f t="shared" si="23"/>
        <v>6795.0754563886403</v>
      </c>
      <c r="AR87" s="2">
        <f t="shared" si="23"/>
        <v>44704.443792030528</v>
      </c>
      <c r="AS87" s="2">
        <f t="shared" si="23"/>
        <v>0</v>
      </c>
      <c r="AT87" s="2">
        <f t="shared" si="23"/>
        <v>4917.4888171233579</v>
      </c>
      <c r="AU87">
        <v>0.52193927948215768</v>
      </c>
      <c r="AV87" s="2">
        <f t="shared" si="39"/>
        <v>1565644.6477432693</v>
      </c>
      <c r="AW87">
        <v>0.5918763862301778</v>
      </c>
      <c r="AX87" s="2">
        <f t="shared" si="40"/>
        <v>158757.02784034284</v>
      </c>
      <c r="AY87">
        <v>0.41080966046835338</v>
      </c>
      <c r="AZ87" s="2">
        <f t="shared" si="26"/>
        <v>128555.12162941453</v>
      </c>
      <c r="BA87">
        <v>0.99266225510436923</v>
      </c>
      <c r="BB87" s="2">
        <f t="shared" si="27"/>
        <v>72182.6749925287</v>
      </c>
      <c r="BC87">
        <v>1</v>
      </c>
      <c r="BD87" s="2">
        <f t="shared" si="41"/>
        <v>12249.017599016364</v>
      </c>
      <c r="BE87">
        <v>0.76689909008824431</v>
      </c>
      <c r="BF87" s="2">
        <f t="shared" si="28"/>
        <v>1234216.701612334</v>
      </c>
      <c r="BG87">
        <v>0.78105902453759068</v>
      </c>
      <c r="BH87" s="2">
        <f t="shared" si="29"/>
        <v>71719.12622147557</v>
      </c>
      <c r="BI87">
        <v>0.62898984018300474</v>
      </c>
      <c r="BJ87" s="2">
        <f t="shared" si="30"/>
        <v>319371.52398073993</v>
      </c>
      <c r="BK87">
        <v>1</v>
      </c>
      <c r="BL87" s="2">
        <f t="shared" si="31"/>
        <v>29504.932902740147</v>
      </c>
      <c r="BM87">
        <v>0</v>
      </c>
      <c r="BO87">
        <v>0.63582369382454351</v>
      </c>
      <c r="BP87" s="2">
        <f t="shared" si="32"/>
        <v>648070.4964746281</v>
      </c>
      <c r="BQ87">
        <v>0</v>
      </c>
      <c r="BR87">
        <v>0</v>
      </c>
      <c r="BS87">
        <v>0.44841388521946168</v>
      </c>
      <c r="BT87" s="2">
        <f t="shared" si="33"/>
        <v>3047.006185758637</v>
      </c>
      <c r="BU87">
        <v>0.51671935509609657</v>
      </c>
      <c r="BV87" s="2">
        <f t="shared" si="34"/>
        <v>23099.651366147711</v>
      </c>
      <c r="BW87">
        <v>0</v>
      </c>
      <c r="BX87" s="2">
        <v>0</v>
      </c>
      <c r="BY87">
        <v>0.13938114598477033</v>
      </c>
      <c r="BZ87" s="2">
        <f t="shared" si="35"/>
        <v>685.40522669794632</v>
      </c>
    </row>
    <row r="88" spans="1:78" x14ac:dyDescent="0.35">
      <c r="A88">
        <v>2028</v>
      </c>
      <c r="B88">
        <v>12</v>
      </c>
      <c r="C88" s="1">
        <v>47088</v>
      </c>
      <c r="D88">
        <v>41</v>
      </c>
      <c r="E88">
        <f t="shared" si="36"/>
        <v>41000</v>
      </c>
      <c r="F88">
        <v>33550</v>
      </c>
      <c r="G88">
        <v>3000</v>
      </c>
      <c r="H88">
        <v>3500</v>
      </c>
      <c r="I88">
        <v>813.3</v>
      </c>
      <c r="J88">
        <v>137</v>
      </c>
      <c r="K88">
        <v>25</v>
      </c>
      <c r="L88">
        <f t="shared" si="37"/>
        <v>25000</v>
      </c>
      <c r="M88">
        <v>18000</v>
      </c>
      <c r="N88">
        <v>1027</v>
      </c>
      <c r="O88">
        <v>5679</v>
      </c>
      <c r="P88">
        <v>330</v>
      </c>
      <c r="Q88">
        <v>0</v>
      </c>
      <c r="R88">
        <v>12</v>
      </c>
      <c r="S88">
        <f t="shared" si="38"/>
        <v>12000</v>
      </c>
      <c r="T88">
        <v>11400</v>
      </c>
      <c r="U88">
        <v>0</v>
      </c>
      <c r="V88">
        <v>76</v>
      </c>
      <c r="W88">
        <v>500</v>
      </c>
      <c r="X88">
        <v>0</v>
      </c>
      <c r="Y88">
        <v>55</v>
      </c>
      <c r="Z88">
        <v>9.5857398804362226E-2</v>
      </c>
      <c r="AA88">
        <v>31.5</v>
      </c>
      <c r="AB88" s="2">
        <f t="shared" si="42"/>
        <v>2674076.3400060106</v>
      </c>
      <c r="AC88" s="2">
        <f t="shared" si="42"/>
        <v>2188177.1026146747</v>
      </c>
      <c r="AD88" s="2">
        <f t="shared" si="42"/>
        <v>195664.12243946418</v>
      </c>
      <c r="AE88" s="2">
        <f t="shared" si="42"/>
        <v>228274.80951270819</v>
      </c>
      <c r="AF88" s="2">
        <f t="shared" si="42"/>
        <v>53044.543593338734</v>
      </c>
      <c r="AG88" s="2">
        <f t="shared" si="42"/>
        <v>8935.3282580688647</v>
      </c>
      <c r="AH88" s="2">
        <f t="shared" si="25"/>
        <v>1630534.3536622014</v>
      </c>
      <c r="AI88" s="2">
        <f t="shared" si="25"/>
        <v>1173984.734636785</v>
      </c>
      <c r="AJ88" s="2">
        <f t="shared" si="25"/>
        <v>66982.351248443229</v>
      </c>
      <c r="AK88" s="2">
        <f t="shared" si="25"/>
        <v>370392.18377790571</v>
      </c>
      <c r="AL88" s="2">
        <f t="shared" si="25"/>
        <v>21523.053468341059</v>
      </c>
      <c r="AM88" s="2">
        <f t="shared" si="25"/>
        <v>0</v>
      </c>
      <c r="AN88" s="2">
        <f t="shared" si="24"/>
        <v>782656.4897578567</v>
      </c>
      <c r="AO88" s="2">
        <f t="shared" si="24"/>
        <v>743523.66526996391</v>
      </c>
      <c r="AP88" s="2">
        <f t="shared" si="23"/>
        <v>0</v>
      </c>
      <c r="AQ88" s="2">
        <f t="shared" si="23"/>
        <v>4956.8244351330923</v>
      </c>
      <c r="AR88" s="2">
        <f t="shared" si="23"/>
        <v>32610.687073244029</v>
      </c>
      <c r="AS88" s="2">
        <f t="shared" si="23"/>
        <v>0</v>
      </c>
      <c r="AT88" s="2">
        <f t="shared" si="23"/>
        <v>3587.1755780568433</v>
      </c>
      <c r="AU88">
        <v>0.51707362904165377</v>
      </c>
      <c r="AV88" s="2">
        <f t="shared" si="39"/>
        <v>1131448.6754348211</v>
      </c>
      <c r="AW88">
        <v>0.57876206746996395</v>
      </c>
      <c r="AX88" s="2">
        <f t="shared" si="40"/>
        <v>113242.97203276046</v>
      </c>
      <c r="AY88">
        <v>0.37608075486182302</v>
      </c>
      <c r="AZ88" s="2">
        <f t="shared" si="26"/>
        <v>85849.762677478153</v>
      </c>
      <c r="BA88">
        <v>0.99727749409470434</v>
      </c>
      <c r="BB88" s="2">
        <f t="shared" si="27"/>
        <v>52900.129510162158</v>
      </c>
      <c r="BC88">
        <v>1</v>
      </c>
      <c r="BD88" s="2">
        <f t="shared" si="41"/>
        <v>8935.3282580688647</v>
      </c>
      <c r="BE88">
        <v>0.77761942985226828</v>
      </c>
      <c r="BF88" s="2">
        <f t="shared" si="28"/>
        <v>912913.34000352328</v>
      </c>
      <c r="BG88">
        <v>0.81268817947791394</v>
      </c>
      <c r="BH88" s="2">
        <f t="shared" si="29"/>
        <v>54435.765093247501</v>
      </c>
      <c r="BI88">
        <v>0.56137307270430381</v>
      </c>
      <c r="BJ88" s="2">
        <f t="shared" si="30"/>
        <v>207928.19831306013</v>
      </c>
      <c r="BK88">
        <v>1</v>
      </c>
      <c r="BL88" s="2">
        <f t="shared" si="31"/>
        <v>21523.053468341059</v>
      </c>
      <c r="BM88">
        <v>0</v>
      </c>
      <c r="BO88">
        <v>0.64448583140921989</v>
      </c>
      <c r="BP88" s="2">
        <f t="shared" si="32"/>
        <v>479190.46758394322</v>
      </c>
      <c r="BQ88">
        <v>0</v>
      </c>
      <c r="BR88">
        <v>0</v>
      </c>
      <c r="BS88">
        <v>0.52222096499872439</v>
      </c>
      <c r="BT88" s="2">
        <f t="shared" si="33"/>
        <v>2588.5576398444605</v>
      </c>
      <c r="BU88">
        <v>0.56556267373771862</v>
      </c>
      <c r="BV88" s="2">
        <f t="shared" si="34"/>
        <v>18443.387373567952</v>
      </c>
      <c r="BW88">
        <v>0</v>
      </c>
      <c r="BX88" s="2">
        <v>0</v>
      </c>
      <c r="BY88">
        <v>9.4703740445852613E-2</v>
      </c>
      <c r="BZ88" s="2">
        <f t="shared" si="35"/>
        <v>339.71894487799659</v>
      </c>
    </row>
    <row r="89" spans="1:78" x14ac:dyDescent="0.35">
      <c r="A89">
        <v>2029</v>
      </c>
      <c r="B89">
        <v>1</v>
      </c>
      <c r="C89" s="1">
        <v>47119</v>
      </c>
      <c r="D89">
        <v>41</v>
      </c>
      <c r="E89">
        <f t="shared" si="36"/>
        <v>41000</v>
      </c>
      <c r="F89">
        <v>33550</v>
      </c>
      <c r="G89">
        <v>3000</v>
      </c>
      <c r="H89">
        <v>3500</v>
      </c>
      <c r="I89">
        <v>813.3</v>
      </c>
      <c r="J89">
        <v>137</v>
      </c>
      <c r="K89">
        <v>25</v>
      </c>
      <c r="L89">
        <f t="shared" si="37"/>
        <v>25000</v>
      </c>
      <c r="M89">
        <v>18000</v>
      </c>
      <c r="N89">
        <v>1027</v>
      </c>
      <c r="O89">
        <v>5679</v>
      </c>
      <c r="P89">
        <v>330</v>
      </c>
      <c r="Q89">
        <v>0</v>
      </c>
      <c r="R89">
        <v>12</v>
      </c>
      <c r="S89">
        <f t="shared" si="38"/>
        <v>12000</v>
      </c>
      <c r="T89">
        <v>11400</v>
      </c>
      <c r="U89">
        <v>0</v>
      </c>
      <c r="V89">
        <v>76</v>
      </c>
      <c r="W89">
        <v>500</v>
      </c>
      <c r="X89">
        <v>0</v>
      </c>
      <c r="Y89">
        <v>55</v>
      </c>
      <c r="Z89">
        <v>7.0871486458905286E-2</v>
      </c>
      <c r="AA89">
        <v>31.75</v>
      </c>
      <c r="AB89" s="2">
        <f t="shared" si="42"/>
        <v>1992750.2819542072</v>
      </c>
      <c r="AC89" s="2">
        <f t="shared" si="42"/>
        <v>1630652.9746235034</v>
      </c>
      <c r="AD89" s="2">
        <f t="shared" si="42"/>
        <v>145810.99624055173</v>
      </c>
      <c r="AE89" s="2">
        <f t="shared" si="42"/>
        <v>170112.82894731037</v>
      </c>
      <c r="AF89" s="2">
        <f t="shared" si="42"/>
        <v>39529.361080813578</v>
      </c>
      <c r="AG89" s="2">
        <f t="shared" si="42"/>
        <v>6658.7021616518623</v>
      </c>
      <c r="AH89" s="2">
        <f t="shared" si="25"/>
        <v>1215091.6353379311</v>
      </c>
      <c r="AI89" s="2">
        <f t="shared" si="25"/>
        <v>874865.97744331043</v>
      </c>
      <c r="AJ89" s="2">
        <f t="shared" si="25"/>
        <v>49915.964379682213</v>
      </c>
      <c r="AK89" s="2">
        <f t="shared" si="25"/>
        <v>276020.21588336444</v>
      </c>
      <c r="AL89" s="2">
        <f t="shared" si="25"/>
        <v>16039.209586460691</v>
      </c>
      <c r="AM89" s="2">
        <f t="shared" si="25"/>
        <v>0</v>
      </c>
      <c r="AN89" s="2">
        <f t="shared" si="24"/>
        <v>583243.98496220692</v>
      </c>
      <c r="AO89" s="2">
        <f t="shared" si="24"/>
        <v>554081.78571409662</v>
      </c>
      <c r="AP89" s="2">
        <f t="shared" si="23"/>
        <v>0</v>
      </c>
      <c r="AQ89" s="2">
        <f t="shared" si="23"/>
        <v>3693.8785714273108</v>
      </c>
      <c r="AR89" s="2">
        <f t="shared" si="23"/>
        <v>24301.832706758625</v>
      </c>
      <c r="AS89" s="2">
        <f t="shared" si="23"/>
        <v>0</v>
      </c>
      <c r="AT89" s="2">
        <f t="shared" si="23"/>
        <v>2673.2015977434485</v>
      </c>
      <c r="AU89">
        <v>0.49166543069832219</v>
      </c>
      <c r="AV89" s="2">
        <f t="shared" si="39"/>
        <v>801735.69708776509</v>
      </c>
      <c r="AW89">
        <v>0.54632595298378461</v>
      </c>
      <c r="AX89" s="2">
        <f t="shared" si="40"/>
        <v>79660.331476634456</v>
      </c>
      <c r="AY89">
        <v>0.33257437856217587</v>
      </c>
      <c r="AZ89" s="2">
        <f t="shared" si="26"/>
        <v>56575.168372605469</v>
      </c>
      <c r="BA89">
        <v>0.98201159356424916</v>
      </c>
      <c r="BB89" s="2">
        <f t="shared" si="27"/>
        <v>38818.290867546355</v>
      </c>
      <c r="BC89">
        <v>1</v>
      </c>
      <c r="BD89" s="2">
        <f t="shared" si="41"/>
        <v>6658.7021616518623</v>
      </c>
      <c r="BE89">
        <v>0.79139291484418206</v>
      </c>
      <c r="BF89" s="2">
        <f t="shared" si="28"/>
        <v>692362.73598686582</v>
      </c>
      <c r="BG89">
        <v>0.86868038141760651</v>
      </c>
      <c r="BH89" s="2">
        <f t="shared" si="29"/>
        <v>43361.018976170002</v>
      </c>
      <c r="BI89">
        <v>0.63361641495583487</v>
      </c>
      <c r="BJ89" s="2">
        <f t="shared" si="30"/>
        <v>174890.93964335296</v>
      </c>
      <c r="BK89">
        <v>1</v>
      </c>
      <c r="BL89" s="2">
        <f t="shared" si="31"/>
        <v>16039.209586460691</v>
      </c>
      <c r="BM89">
        <v>0</v>
      </c>
      <c r="BO89">
        <v>0.66836225426780327</v>
      </c>
      <c r="BP89" s="2">
        <f t="shared" si="32"/>
        <v>370327.35134860355</v>
      </c>
      <c r="BQ89">
        <v>0</v>
      </c>
      <c r="BR89">
        <v>0</v>
      </c>
      <c r="BS89">
        <v>0.39991162334816588</v>
      </c>
      <c r="BT89" s="2">
        <f t="shared" si="33"/>
        <v>1477.2249759504998</v>
      </c>
      <c r="BU89">
        <v>0.5490174191508248</v>
      </c>
      <c r="BV89" s="2">
        <f t="shared" si="34"/>
        <v>13342.129473299723</v>
      </c>
      <c r="BW89">
        <v>0</v>
      </c>
      <c r="BX89" s="2">
        <v>0</v>
      </c>
      <c r="BY89">
        <v>9.1697311342950963E-2</v>
      </c>
      <c r="BZ89" s="2">
        <f t="shared" si="35"/>
        <v>245.12539919075496</v>
      </c>
    </row>
    <row r="90" spans="1:78" x14ac:dyDescent="0.35">
      <c r="A90">
        <v>2029</v>
      </c>
      <c r="B90">
        <v>2</v>
      </c>
      <c r="C90" s="1">
        <v>47150</v>
      </c>
      <c r="D90">
        <v>41</v>
      </c>
      <c r="E90">
        <f t="shared" si="36"/>
        <v>41000</v>
      </c>
      <c r="F90">
        <v>33550</v>
      </c>
      <c r="G90">
        <v>3000</v>
      </c>
      <c r="H90">
        <v>3500</v>
      </c>
      <c r="I90">
        <v>813.3</v>
      </c>
      <c r="J90">
        <v>137</v>
      </c>
      <c r="K90">
        <v>25</v>
      </c>
      <c r="L90">
        <f t="shared" si="37"/>
        <v>25000</v>
      </c>
      <c r="M90">
        <v>18000</v>
      </c>
      <c r="N90">
        <v>1027</v>
      </c>
      <c r="O90">
        <v>5679</v>
      </c>
      <c r="P90">
        <v>330</v>
      </c>
      <c r="Q90">
        <v>0</v>
      </c>
      <c r="R90">
        <v>12</v>
      </c>
      <c r="S90">
        <f t="shared" si="38"/>
        <v>12000</v>
      </c>
      <c r="T90">
        <v>11400</v>
      </c>
      <c r="U90">
        <v>0</v>
      </c>
      <c r="V90">
        <v>76</v>
      </c>
      <c r="W90">
        <v>500</v>
      </c>
      <c r="X90">
        <v>0</v>
      </c>
      <c r="Y90">
        <v>55</v>
      </c>
      <c r="Z90">
        <v>7.3661770240176672E-2</v>
      </c>
      <c r="AA90">
        <v>29.65</v>
      </c>
      <c r="AB90" s="2">
        <f t="shared" si="42"/>
        <v>1934213.7094373684</v>
      </c>
      <c r="AC90" s="2">
        <f t="shared" si="42"/>
        <v>1582752.9256493587</v>
      </c>
      <c r="AD90" s="2">
        <f t="shared" si="42"/>
        <v>141527.83239785623</v>
      </c>
      <c r="AE90" s="2">
        <f t="shared" si="42"/>
        <v>165115.80446416559</v>
      </c>
      <c r="AF90" s="2">
        <f t="shared" si="42"/>
        <v>38368.195363058825</v>
      </c>
      <c r="AG90" s="2">
        <f t="shared" si="42"/>
        <v>6463.1043461687677</v>
      </c>
      <c r="AH90" s="2">
        <f t="shared" si="25"/>
        <v>1179398.6033154684</v>
      </c>
      <c r="AI90" s="2">
        <f t="shared" si="25"/>
        <v>849166.99438713735</v>
      </c>
      <c r="AJ90" s="2">
        <f t="shared" si="25"/>
        <v>48449.694624199445</v>
      </c>
      <c r="AK90" s="2">
        <f t="shared" si="25"/>
        <v>267912.1867291418</v>
      </c>
      <c r="AL90" s="2">
        <f t="shared" si="25"/>
        <v>15568.061563764186</v>
      </c>
      <c r="AM90" s="2">
        <f t="shared" si="25"/>
        <v>0</v>
      </c>
      <c r="AN90" s="2">
        <f t="shared" si="24"/>
        <v>566111.3295914249</v>
      </c>
      <c r="AO90" s="2">
        <f t="shared" si="24"/>
        <v>537805.76311185362</v>
      </c>
      <c r="AP90" s="2">
        <f t="shared" si="23"/>
        <v>0</v>
      </c>
      <c r="AQ90" s="2">
        <f t="shared" si="23"/>
        <v>3585.371754079024</v>
      </c>
      <c r="AR90" s="2">
        <f t="shared" si="23"/>
        <v>23587.972066309369</v>
      </c>
      <c r="AS90" s="2">
        <f t="shared" si="23"/>
        <v>0</v>
      </c>
      <c r="AT90" s="2">
        <f t="shared" si="23"/>
        <v>2594.676927294031</v>
      </c>
      <c r="AU90">
        <v>0.5314472744307801</v>
      </c>
      <c r="AV90" s="2">
        <f t="shared" si="39"/>
        <v>841149.72843369481</v>
      </c>
      <c r="AW90">
        <v>0.53569563082216487</v>
      </c>
      <c r="AX90" s="2">
        <f t="shared" si="40"/>
        <v>75815.841455263217</v>
      </c>
      <c r="AY90">
        <v>0.52356057658730915</v>
      </c>
      <c r="AZ90" s="2">
        <f t="shared" si="26"/>
        <v>86448.125788935926</v>
      </c>
      <c r="BA90">
        <v>0.99062827195031589</v>
      </c>
      <c r="BB90" s="2">
        <f t="shared" si="27"/>
        <v>38008.619070359084</v>
      </c>
      <c r="BC90">
        <v>1</v>
      </c>
      <c r="BD90" s="2">
        <f t="shared" si="41"/>
        <v>6463.1043461687677</v>
      </c>
      <c r="BE90">
        <v>0.79941252131914531</v>
      </c>
      <c r="BF90" s="2">
        <f t="shared" si="28"/>
        <v>678834.72800402204</v>
      </c>
      <c r="BG90">
        <v>0.85690349988627579</v>
      </c>
      <c r="BH90" s="2">
        <f t="shared" si="29"/>
        <v>41516.712891897783</v>
      </c>
      <c r="BI90">
        <v>0.69173913946440857</v>
      </c>
      <c r="BJ90" s="2">
        <f t="shared" si="30"/>
        <v>185325.3455000445</v>
      </c>
      <c r="BK90">
        <v>1</v>
      </c>
      <c r="BL90" s="2">
        <f t="shared" si="31"/>
        <v>15568.061563764186</v>
      </c>
      <c r="BM90">
        <v>0</v>
      </c>
      <c r="BO90">
        <v>0.72735644646810871</v>
      </c>
      <c r="BP90" s="2">
        <f t="shared" si="32"/>
        <v>391176.48874710733</v>
      </c>
      <c r="BQ90">
        <v>0</v>
      </c>
      <c r="BR90">
        <v>0</v>
      </c>
      <c r="BS90">
        <v>0.3477294391132511</v>
      </c>
      <c r="BT90" s="2">
        <f t="shared" si="33"/>
        <v>1246.7393090583923</v>
      </c>
      <c r="BU90">
        <v>0.61650116370522223</v>
      </c>
      <c r="BV90" s="2">
        <f t="shared" si="34"/>
        <v>14542.012228326001</v>
      </c>
      <c r="BW90">
        <v>0</v>
      </c>
      <c r="BX90" s="2">
        <v>0</v>
      </c>
      <c r="BY90">
        <v>0.14549012614336318</v>
      </c>
      <c r="BZ90" s="2">
        <f t="shared" si="35"/>
        <v>377.49987345328253</v>
      </c>
    </row>
    <row r="91" spans="1:78" x14ac:dyDescent="0.35">
      <c r="A91">
        <v>2029</v>
      </c>
      <c r="B91">
        <v>3</v>
      </c>
      <c r="C91" s="1">
        <v>47178</v>
      </c>
      <c r="D91">
        <v>41</v>
      </c>
      <c r="E91">
        <f t="shared" si="36"/>
        <v>41000</v>
      </c>
      <c r="F91">
        <v>33550</v>
      </c>
      <c r="G91">
        <v>3000</v>
      </c>
      <c r="H91">
        <v>3500</v>
      </c>
      <c r="I91">
        <v>813.3</v>
      </c>
      <c r="J91">
        <v>137</v>
      </c>
      <c r="K91">
        <v>25</v>
      </c>
      <c r="L91">
        <f t="shared" si="37"/>
        <v>25000</v>
      </c>
      <c r="M91">
        <v>18000</v>
      </c>
      <c r="N91">
        <v>1027</v>
      </c>
      <c r="O91">
        <v>5679</v>
      </c>
      <c r="P91">
        <v>330</v>
      </c>
      <c r="Q91">
        <v>0</v>
      </c>
      <c r="R91">
        <v>12</v>
      </c>
      <c r="S91">
        <f t="shared" si="38"/>
        <v>12000</v>
      </c>
      <c r="T91">
        <v>11400</v>
      </c>
      <c r="U91">
        <v>0</v>
      </c>
      <c r="V91">
        <v>76</v>
      </c>
      <c r="W91">
        <v>500</v>
      </c>
      <c r="X91">
        <v>0</v>
      </c>
      <c r="Y91">
        <v>55</v>
      </c>
      <c r="Z91">
        <v>0.10610411405443582</v>
      </c>
      <c r="AA91">
        <v>28.5</v>
      </c>
      <c r="AB91" s="2">
        <f t="shared" si="42"/>
        <v>2678025.3970883382</v>
      </c>
      <c r="AC91" s="2">
        <f t="shared" si="42"/>
        <v>2191408.5871296036</v>
      </c>
      <c r="AD91" s="2">
        <f t="shared" si="42"/>
        <v>195953.07783573208</v>
      </c>
      <c r="AE91" s="2">
        <f t="shared" si="42"/>
        <v>228611.92414168743</v>
      </c>
      <c r="AF91" s="2">
        <f t="shared" si="42"/>
        <v>53122.879401266968</v>
      </c>
      <c r="AG91" s="2">
        <f t="shared" si="42"/>
        <v>8948.523887831765</v>
      </c>
      <c r="AH91" s="2">
        <f t="shared" si="25"/>
        <v>1632942.3152977675</v>
      </c>
      <c r="AI91" s="2">
        <f t="shared" si="25"/>
        <v>1175718.4670143926</v>
      </c>
      <c r="AJ91" s="2">
        <f t="shared" si="25"/>
        <v>67081.270312432287</v>
      </c>
      <c r="AK91" s="2">
        <f t="shared" si="25"/>
        <v>370939.17634304083</v>
      </c>
      <c r="AL91" s="2">
        <f t="shared" si="25"/>
        <v>21554.83856193053</v>
      </c>
      <c r="AM91" s="2">
        <f t="shared" si="25"/>
        <v>0</v>
      </c>
      <c r="AN91" s="2">
        <f t="shared" si="24"/>
        <v>783812.31134292833</v>
      </c>
      <c r="AO91" s="2">
        <f t="shared" si="24"/>
        <v>744621.69577578199</v>
      </c>
      <c r="AP91" s="2">
        <f t="shared" si="23"/>
        <v>0</v>
      </c>
      <c r="AQ91" s="2">
        <f t="shared" si="23"/>
        <v>4964.1446385052122</v>
      </c>
      <c r="AR91" s="2">
        <f t="shared" si="23"/>
        <v>32658.846305955347</v>
      </c>
      <c r="AS91" s="2">
        <f t="shared" si="23"/>
        <v>0</v>
      </c>
      <c r="AT91" s="2">
        <f t="shared" si="23"/>
        <v>3592.4730936550882</v>
      </c>
      <c r="AU91">
        <v>0.42187735669171961</v>
      </c>
      <c r="AV91" s="2">
        <f t="shared" si="39"/>
        <v>924505.66216977313</v>
      </c>
      <c r="AW91">
        <v>0.50075492175872172</v>
      </c>
      <c r="AX91" s="2">
        <f t="shared" si="40"/>
        <v>98124.468160012722</v>
      </c>
      <c r="AY91">
        <v>0.41944289279398794</v>
      </c>
      <c r="AZ91" s="2">
        <f t="shared" si="26"/>
        <v>95889.646789189108</v>
      </c>
      <c r="BA91">
        <v>0.98510881920567384</v>
      </c>
      <c r="BB91" s="2">
        <f t="shared" si="27"/>
        <v>52331.816999787516</v>
      </c>
      <c r="BC91">
        <v>1</v>
      </c>
      <c r="BD91" s="2">
        <f t="shared" si="41"/>
        <v>8948.523887831765</v>
      </c>
      <c r="BE91">
        <v>0.73965000222822685</v>
      </c>
      <c r="BF91" s="2">
        <f t="shared" si="28"/>
        <v>869620.16674696293</v>
      </c>
      <c r="BG91">
        <v>0.82640898530843165</v>
      </c>
      <c r="BH91" s="2">
        <f t="shared" si="29"/>
        <v>55436.564532097786</v>
      </c>
      <c r="BI91">
        <v>0.60325258982884611</v>
      </c>
      <c r="BJ91" s="2">
        <f t="shared" si="30"/>
        <v>223770.01879791843</v>
      </c>
      <c r="BK91">
        <v>1</v>
      </c>
      <c r="BL91" s="2">
        <f t="shared" si="31"/>
        <v>21554.83856193053</v>
      </c>
      <c r="BM91">
        <v>0</v>
      </c>
      <c r="BO91">
        <v>0.62583665558713497</v>
      </c>
      <c r="BP91" s="2">
        <f t="shared" si="32"/>
        <v>466011.55176193645</v>
      </c>
      <c r="BQ91">
        <v>0</v>
      </c>
      <c r="BR91">
        <v>0</v>
      </c>
      <c r="BS91">
        <v>9.9619910458250374E-2</v>
      </c>
      <c r="BT91" s="2">
        <f t="shared" si="33"/>
        <v>494.52764438969291</v>
      </c>
      <c r="BU91">
        <v>0.61596652697118959</v>
      </c>
      <c r="BV91" s="2">
        <f t="shared" si="34"/>
        <v>20116.75613396518</v>
      </c>
      <c r="BW91">
        <v>0</v>
      </c>
      <c r="BX91" s="2">
        <v>0</v>
      </c>
      <c r="BY91">
        <v>0.24728976464409427</v>
      </c>
      <c r="BZ91" s="2">
        <f t="shared" si="35"/>
        <v>888.38182582020795</v>
      </c>
    </row>
    <row r="92" spans="1:78" x14ac:dyDescent="0.35">
      <c r="A92">
        <v>2029</v>
      </c>
      <c r="B92">
        <v>4</v>
      </c>
      <c r="C92" s="1">
        <v>47209</v>
      </c>
      <c r="D92">
        <v>41</v>
      </c>
      <c r="E92">
        <f t="shared" si="36"/>
        <v>41000</v>
      </c>
      <c r="F92">
        <v>33550</v>
      </c>
      <c r="G92">
        <v>3000</v>
      </c>
      <c r="H92">
        <v>3500</v>
      </c>
      <c r="I92">
        <v>813.3</v>
      </c>
      <c r="J92">
        <v>137</v>
      </c>
      <c r="K92">
        <v>25</v>
      </c>
      <c r="L92">
        <f t="shared" si="37"/>
        <v>25000</v>
      </c>
      <c r="M92">
        <v>18000</v>
      </c>
      <c r="N92">
        <v>1027</v>
      </c>
      <c r="O92">
        <v>5679</v>
      </c>
      <c r="P92">
        <v>330</v>
      </c>
      <c r="Q92">
        <v>0</v>
      </c>
      <c r="R92">
        <v>12</v>
      </c>
      <c r="S92">
        <f t="shared" si="38"/>
        <v>12000</v>
      </c>
      <c r="T92">
        <v>11400</v>
      </c>
      <c r="U92">
        <v>0</v>
      </c>
      <c r="V92">
        <v>76</v>
      </c>
      <c r="W92">
        <v>500</v>
      </c>
      <c r="X92">
        <v>0</v>
      </c>
      <c r="Y92">
        <v>55</v>
      </c>
      <c r="Z92">
        <v>0.15156665708648775</v>
      </c>
      <c r="AA92">
        <v>31.35</v>
      </c>
      <c r="AB92" s="2">
        <f t="shared" si="42"/>
        <v>4208029.9780201288</v>
      </c>
      <c r="AC92" s="2">
        <f t="shared" si="42"/>
        <v>3443400.1405506176</v>
      </c>
      <c r="AD92" s="2">
        <f t="shared" si="42"/>
        <v>307904.63253805821</v>
      </c>
      <c r="AE92" s="2">
        <f t="shared" si="42"/>
        <v>359222.07129440125</v>
      </c>
      <c r="AF92" s="2">
        <f t="shared" si="42"/>
        <v>83472.945881067571</v>
      </c>
      <c r="AG92" s="2">
        <f t="shared" si="42"/>
        <v>14060.978219237992</v>
      </c>
      <c r="AH92" s="2">
        <f t="shared" si="25"/>
        <v>2565871.9378171517</v>
      </c>
      <c r="AI92" s="2">
        <f t="shared" si="25"/>
        <v>1847427.7952283493</v>
      </c>
      <c r="AJ92" s="2">
        <f t="shared" si="25"/>
        <v>105406.01920552859</v>
      </c>
      <c r="AK92" s="2">
        <f t="shared" si="25"/>
        <v>582863.46939454414</v>
      </c>
      <c r="AL92" s="2">
        <f t="shared" si="25"/>
        <v>33869.509579186408</v>
      </c>
      <c r="AM92" s="2">
        <f t="shared" si="25"/>
        <v>0</v>
      </c>
      <c r="AN92" s="2">
        <f t="shared" si="24"/>
        <v>1231618.5301522329</v>
      </c>
      <c r="AO92" s="2">
        <f t="shared" si="24"/>
        <v>1170037.6036446213</v>
      </c>
      <c r="AP92" s="2">
        <f t="shared" si="23"/>
        <v>0</v>
      </c>
      <c r="AQ92" s="2">
        <f t="shared" si="23"/>
        <v>7800.2506909641415</v>
      </c>
      <c r="AR92" s="2">
        <f t="shared" si="23"/>
        <v>51317.438756343035</v>
      </c>
      <c r="AS92" s="2">
        <f t="shared" si="23"/>
        <v>0</v>
      </c>
      <c r="AT92" s="2">
        <f t="shared" si="23"/>
        <v>5644.9182631977337</v>
      </c>
      <c r="AU92">
        <v>0.40169823960061485</v>
      </c>
      <c r="AV92" s="2">
        <f t="shared" si="39"/>
        <v>1383207.7746996928</v>
      </c>
      <c r="AW92">
        <v>0.46445747509233998</v>
      </c>
      <c r="AX92" s="2">
        <f t="shared" si="40"/>
        <v>143008.60819786126</v>
      </c>
      <c r="AY92">
        <v>0.41318504781317905</v>
      </c>
      <c r="AZ92" s="2">
        <f t="shared" si="26"/>
        <v>148425.18870332639</v>
      </c>
      <c r="BA92">
        <v>0.97370132270155296</v>
      </c>
      <c r="BB92" s="2">
        <f t="shared" si="27"/>
        <v>81277.717814190648</v>
      </c>
      <c r="BC92">
        <v>1</v>
      </c>
      <c r="BD92" s="2">
        <f t="shared" si="41"/>
        <v>14060.978219237992</v>
      </c>
      <c r="BE92">
        <v>0.73025409460983071</v>
      </c>
      <c r="BF92" s="2">
        <f t="shared" si="28"/>
        <v>1349091.7119615139</v>
      </c>
      <c r="BG92">
        <v>0.80378142736551872</v>
      </c>
      <c r="BH92" s="2">
        <f t="shared" si="29"/>
        <v>84723.400569937046</v>
      </c>
      <c r="BI92">
        <v>0.56694165654587503</v>
      </c>
      <c r="BJ92" s="2">
        <f t="shared" si="30"/>
        <v>330449.58087861876</v>
      </c>
      <c r="BK92">
        <v>1</v>
      </c>
      <c r="BL92" s="2">
        <f t="shared" si="31"/>
        <v>33869.509579186408</v>
      </c>
      <c r="BM92">
        <v>0</v>
      </c>
      <c r="BO92">
        <v>0.55386347942788716</v>
      </c>
      <c r="BP92" s="2">
        <f t="shared" si="32"/>
        <v>648041.09821607708</v>
      </c>
      <c r="BQ92">
        <v>0</v>
      </c>
      <c r="BR92">
        <v>0</v>
      </c>
      <c r="BS92">
        <v>0.11775982978488223</v>
      </c>
      <c r="BT92" s="2">
        <f t="shared" si="33"/>
        <v>918.5561936473473</v>
      </c>
      <c r="BU92">
        <v>0.3128746300718343</v>
      </c>
      <c r="BV92" s="2">
        <f t="shared" si="34"/>
        <v>16055.92466712484</v>
      </c>
      <c r="BW92">
        <v>0</v>
      </c>
      <c r="BX92" s="2">
        <v>0</v>
      </c>
      <c r="BY92">
        <v>2.8607413848663183E-2</v>
      </c>
      <c r="BZ92" s="2">
        <f t="shared" si="35"/>
        <v>161.48651289717458</v>
      </c>
    </row>
    <row r="93" spans="1:78" x14ac:dyDescent="0.35">
      <c r="A93">
        <v>2029</v>
      </c>
      <c r="B93">
        <v>5</v>
      </c>
      <c r="C93" s="1">
        <v>47239</v>
      </c>
      <c r="D93">
        <v>41</v>
      </c>
      <c r="E93">
        <f t="shared" si="36"/>
        <v>41000</v>
      </c>
      <c r="F93">
        <v>33550</v>
      </c>
      <c r="G93">
        <v>3000</v>
      </c>
      <c r="H93">
        <v>3500</v>
      </c>
      <c r="I93">
        <v>813.3</v>
      </c>
      <c r="J93">
        <v>137</v>
      </c>
      <c r="K93">
        <v>25</v>
      </c>
      <c r="L93">
        <f t="shared" si="37"/>
        <v>25000</v>
      </c>
      <c r="M93">
        <v>18000</v>
      </c>
      <c r="N93">
        <v>1027</v>
      </c>
      <c r="O93">
        <v>5679</v>
      </c>
      <c r="P93">
        <v>330</v>
      </c>
      <c r="Q93">
        <v>0</v>
      </c>
      <c r="R93">
        <v>12</v>
      </c>
      <c r="S93">
        <f t="shared" si="38"/>
        <v>12000</v>
      </c>
      <c r="T93">
        <v>11400</v>
      </c>
      <c r="U93">
        <v>0</v>
      </c>
      <c r="V93">
        <v>76</v>
      </c>
      <c r="W93">
        <v>500</v>
      </c>
      <c r="X93">
        <v>0</v>
      </c>
      <c r="Y93">
        <v>55</v>
      </c>
      <c r="Z93">
        <v>0.19173780402686502</v>
      </c>
      <c r="AA93">
        <v>29.8</v>
      </c>
      <c r="AB93" s="2">
        <f t="shared" si="42"/>
        <v>5060129.377536512</v>
      </c>
      <c r="AC93" s="2">
        <f t="shared" si="42"/>
        <v>4140666.8443012191</v>
      </c>
      <c r="AD93" s="2">
        <f t="shared" si="42"/>
        <v>370253.36908803752</v>
      </c>
      <c r="AE93" s="2">
        <f t="shared" si="42"/>
        <v>431962.26393604372</v>
      </c>
      <c r="AF93" s="2">
        <f t="shared" si="42"/>
        <v>100375.68835976695</v>
      </c>
      <c r="AG93" s="2">
        <f t="shared" si="42"/>
        <v>16908.237188353713</v>
      </c>
      <c r="AH93" s="2">
        <f t="shared" si="25"/>
        <v>3085444.7424003119</v>
      </c>
      <c r="AI93" s="2">
        <f t="shared" si="25"/>
        <v>2221520.2145282249</v>
      </c>
      <c r="AJ93" s="2">
        <f t="shared" si="25"/>
        <v>126750.07001780481</v>
      </c>
      <c r="AK93" s="2">
        <f t="shared" si="25"/>
        <v>700889.62768365489</v>
      </c>
      <c r="AL93" s="2">
        <f t="shared" si="25"/>
        <v>40727.870599684124</v>
      </c>
      <c r="AM93" s="2">
        <f t="shared" si="25"/>
        <v>0</v>
      </c>
      <c r="AN93" s="2">
        <f t="shared" si="24"/>
        <v>1481013.4763521501</v>
      </c>
      <c r="AO93" s="2">
        <f t="shared" si="24"/>
        <v>1406962.8025345423</v>
      </c>
      <c r="AP93" s="2">
        <f t="shared" si="23"/>
        <v>0</v>
      </c>
      <c r="AQ93" s="2">
        <f t="shared" si="23"/>
        <v>9379.7520168969495</v>
      </c>
      <c r="AR93" s="2">
        <f t="shared" si="23"/>
        <v>61708.894848006239</v>
      </c>
      <c r="AS93" s="2">
        <f t="shared" si="23"/>
        <v>0</v>
      </c>
      <c r="AT93" s="2">
        <f t="shared" si="23"/>
        <v>6787.9784332806876</v>
      </c>
      <c r="AU93">
        <v>0.44931953557622678</v>
      </c>
      <c r="AV93" s="2">
        <f t="shared" si="39"/>
        <v>1860482.5034573043</v>
      </c>
      <c r="AW93">
        <v>0.49780945051488334</v>
      </c>
      <c r="AX93" s="2">
        <f t="shared" si="40"/>
        <v>184315.62621700024</v>
      </c>
      <c r="AY93">
        <v>0.46492608103373978</v>
      </c>
      <c r="AZ93" s="2">
        <f t="shared" si="26"/>
        <v>200830.52252624676</v>
      </c>
      <c r="BA93">
        <v>0.97706704623504137</v>
      </c>
      <c r="BB93" s="2">
        <f t="shared" si="27"/>
        <v>98073.777339486522</v>
      </c>
      <c r="BC93">
        <v>1</v>
      </c>
      <c r="BD93" s="2">
        <f t="shared" si="41"/>
        <v>16908.237188353713</v>
      </c>
      <c r="BE93">
        <v>0.76552669075127555</v>
      </c>
      <c r="BF93" s="2">
        <f t="shared" si="28"/>
        <v>1700633.0182648557</v>
      </c>
      <c r="BG93">
        <v>0.84199299224920965</v>
      </c>
      <c r="BH93" s="2">
        <f t="shared" si="29"/>
        <v>106722.67072208831</v>
      </c>
      <c r="BI93">
        <v>0.55102412969040337</v>
      </c>
      <c r="BJ93" s="2">
        <f t="shared" si="30"/>
        <v>386207.0971034168</v>
      </c>
      <c r="BK93">
        <v>1</v>
      </c>
      <c r="BL93" s="2">
        <f t="shared" si="31"/>
        <v>40727.870599684124</v>
      </c>
      <c r="BM93">
        <v>0</v>
      </c>
      <c r="BO93">
        <v>0.53355525889296351</v>
      </c>
      <c r="BP93" s="2">
        <f t="shared" si="32"/>
        <v>750692.40235908725</v>
      </c>
      <c r="BQ93">
        <v>0</v>
      </c>
      <c r="BR93">
        <v>0</v>
      </c>
      <c r="BS93">
        <v>0.30539210168138525</v>
      </c>
      <c r="BT93" s="2">
        <f t="shared" si="33"/>
        <v>2864.5021816903718</v>
      </c>
      <c r="BU93">
        <v>0.67465564195693073</v>
      </c>
      <c r="BV93" s="2">
        <f t="shared" si="34"/>
        <v>41632.254068134382</v>
      </c>
      <c r="BW93">
        <v>0</v>
      </c>
      <c r="BX93" s="2">
        <v>0</v>
      </c>
      <c r="BY93">
        <v>0.2602883840665467</v>
      </c>
      <c r="BZ93" s="2">
        <f t="shared" si="35"/>
        <v>1766.8319374771995</v>
      </c>
    </row>
    <row r="94" spans="1:78" x14ac:dyDescent="0.35">
      <c r="A94">
        <v>2029</v>
      </c>
      <c r="B94">
        <v>6</v>
      </c>
      <c r="C94" s="1">
        <v>47270</v>
      </c>
      <c r="D94">
        <v>41</v>
      </c>
      <c r="E94">
        <f t="shared" si="36"/>
        <v>41000</v>
      </c>
      <c r="F94">
        <v>33550</v>
      </c>
      <c r="G94">
        <v>3000</v>
      </c>
      <c r="H94">
        <v>3500</v>
      </c>
      <c r="I94">
        <v>813.3</v>
      </c>
      <c r="J94">
        <v>137</v>
      </c>
      <c r="K94">
        <v>25</v>
      </c>
      <c r="L94">
        <f t="shared" si="37"/>
        <v>25000</v>
      </c>
      <c r="M94">
        <v>18000</v>
      </c>
      <c r="N94">
        <v>1027</v>
      </c>
      <c r="O94">
        <v>5679</v>
      </c>
      <c r="P94">
        <v>330</v>
      </c>
      <c r="Q94">
        <v>0</v>
      </c>
      <c r="R94">
        <v>12</v>
      </c>
      <c r="S94">
        <f t="shared" si="38"/>
        <v>12000</v>
      </c>
      <c r="T94">
        <v>11400</v>
      </c>
      <c r="U94">
        <v>0</v>
      </c>
      <c r="V94">
        <v>76</v>
      </c>
      <c r="W94">
        <v>500</v>
      </c>
      <c r="X94">
        <v>0</v>
      </c>
      <c r="Y94">
        <v>55</v>
      </c>
      <c r="Z94">
        <v>0.22638324752784192</v>
      </c>
      <c r="AA94">
        <v>30.85</v>
      </c>
      <c r="AB94" s="2">
        <f t="shared" si="42"/>
        <v>6184962.3737287633</v>
      </c>
      <c r="AC94" s="2">
        <f t="shared" si="42"/>
        <v>5061109.4546000008</v>
      </c>
      <c r="AD94" s="2">
        <f t="shared" si="42"/>
        <v>452558.22246795829</v>
      </c>
      <c r="AE94" s="2">
        <f t="shared" si="42"/>
        <v>527984.59287928464</v>
      </c>
      <c r="AF94" s="2">
        <f t="shared" si="42"/>
        <v>122688.53411106349</v>
      </c>
      <c r="AG94" s="2">
        <f t="shared" si="42"/>
        <v>20666.825492703429</v>
      </c>
      <c r="AH94" s="2">
        <f t="shared" si="25"/>
        <v>3771318.5205663191</v>
      </c>
      <c r="AI94" s="2">
        <f t="shared" si="25"/>
        <v>2715349.3348077498</v>
      </c>
      <c r="AJ94" s="2">
        <f t="shared" si="25"/>
        <v>154925.7648248644</v>
      </c>
      <c r="AK94" s="2">
        <f t="shared" si="25"/>
        <v>856692.71513184509</v>
      </c>
      <c r="AL94" s="2">
        <f t="shared" si="25"/>
        <v>49781.40447147542</v>
      </c>
      <c r="AM94" s="2">
        <f t="shared" si="25"/>
        <v>0</v>
      </c>
      <c r="AN94" s="2">
        <f t="shared" si="24"/>
        <v>1810232.8898718331</v>
      </c>
      <c r="AO94" s="2">
        <f t="shared" si="24"/>
        <v>1719721.2453782416</v>
      </c>
      <c r="AP94" s="2">
        <f t="shared" si="23"/>
        <v>0</v>
      </c>
      <c r="AQ94" s="2">
        <f t="shared" si="23"/>
        <v>11464.808302521611</v>
      </c>
      <c r="AR94" s="2">
        <f t="shared" si="23"/>
        <v>75426.370411326381</v>
      </c>
      <c r="AS94" s="2">
        <f t="shared" si="23"/>
        <v>0</v>
      </c>
      <c r="AT94" s="2">
        <f t="shared" si="23"/>
        <v>8296.9007452459027</v>
      </c>
      <c r="AU94">
        <v>0.56548613316511886</v>
      </c>
      <c r="AV94" s="2">
        <f t="shared" si="39"/>
        <v>2861987.215007178</v>
      </c>
      <c r="AW94">
        <v>0.53107514098850939</v>
      </c>
      <c r="AX94" s="2">
        <f t="shared" si="40"/>
        <v>240342.42180268015</v>
      </c>
      <c r="AY94">
        <v>0.56607762256508409</v>
      </c>
      <c r="AZ94" s="2">
        <f t="shared" si="26"/>
        <v>298880.26308809925</v>
      </c>
      <c r="BA94">
        <v>0.98242334745620319</v>
      </c>
      <c r="BB94" s="2">
        <f t="shared" si="27"/>
        <v>120532.08037588556</v>
      </c>
      <c r="BC94">
        <v>1</v>
      </c>
      <c r="BD94" s="2">
        <f t="shared" si="41"/>
        <v>20666.825492703429</v>
      </c>
      <c r="BE94">
        <v>0.80697840938793775</v>
      </c>
      <c r="BF94" s="2">
        <f t="shared" si="28"/>
        <v>2191228.2871357528</v>
      </c>
      <c r="BG94">
        <v>0.87723974461598997</v>
      </c>
      <c r="BH94" s="2">
        <f t="shared" si="29"/>
        <v>135907.03836940095</v>
      </c>
      <c r="BI94">
        <v>0.63316446140999671</v>
      </c>
      <c r="BJ94" s="2">
        <f t="shared" si="30"/>
        <v>542427.38157032244</v>
      </c>
      <c r="BK94">
        <v>0.99883139438126278</v>
      </c>
      <c r="BL94" s="2">
        <f t="shared" si="31"/>
        <v>49723.229642501421</v>
      </c>
      <c r="BM94">
        <v>0</v>
      </c>
      <c r="BO94">
        <v>0.67028879981482403</v>
      </c>
      <c r="BP94" s="2">
        <f t="shared" si="32"/>
        <v>1152709.8895806361</v>
      </c>
      <c r="BQ94">
        <v>0</v>
      </c>
      <c r="BR94">
        <v>0</v>
      </c>
      <c r="BS94">
        <v>0.28647217140079106</v>
      </c>
      <c r="BT94" s="2">
        <f t="shared" si="33"/>
        <v>3284.3485291171833</v>
      </c>
      <c r="BU94">
        <v>0.7019613566124554</v>
      </c>
      <c r="BV94" s="2">
        <f t="shared" si="34"/>
        <v>52946.397298288233</v>
      </c>
      <c r="BW94">
        <v>0</v>
      </c>
      <c r="BX94" s="2">
        <v>0</v>
      </c>
      <c r="BY94">
        <v>0.20148652717043852</v>
      </c>
      <c r="BZ94" s="2">
        <f t="shared" si="35"/>
        <v>1671.7137174374202</v>
      </c>
    </row>
    <row r="95" spans="1:78" x14ac:dyDescent="0.35">
      <c r="A95">
        <v>2029</v>
      </c>
      <c r="B95">
        <v>7</v>
      </c>
      <c r="C95" s="1">
        <v>47300</v>
      </c>
      <c r="D95">
        <v>41</v>
      </c>
      <c r="E95">
        <f t="shared" si="36"/>
        <v>41000</v>
      </c>
      <c r="F95">
        <v>33550</v>
      </c>
      <c r="G95">
        <v>3000</v>
      </c>
      <c r="H95">
        <v>3500</v>
      </c>
      <c r="I95">
        <v>813.3</v>
      </c>
      <c r="J95">
        <v>137</v>
      </c>
      <c r="K95">
        <v>25</v>
      </c>
      <c r="L95">
        <f t="shared" si="37"/>
        <v>25000</v>
      </c>
      <c r="M95">
        <v>18000</v>
      </c>
      <c r="N95">
        <v>1027</v>
      </c>
      <c r="O95">
        <v>5679</v>
      </c>
      <c r="P95">
        <v>330</v>
      </c>
      <c r="Q95">
        <v>0</v>
      </c>
      <c r="R95">
        <v>12</v>
      </c>
      <c r="S95">
        <f t="shared" si="38"/>
        <v>12000</v>
      </c>
      <c r="T95">
        <v>11400</v>
      </c>
      <c r="U95">
        <v>0</v>
      </c>
      <c r="V95">
        <v>76</v>
      </c>
      <c r="W95">
        <v>500</v>
      </c>
      <c r="X95">
        <v>0</v>
      </c>
      <c r="Y95">
        <v>55</v>
      </c>
      <c r="Z95">
        <v>0.24790411594272338</v>
      </c>
      <c r="AA95">
        <v>31.15</v>
      </c>
      <c r="AB95" s="2">
        <f t="shared" si="42"/>
        <v>6838792.0202069813</v>
      </c>
      <c r="AC95" s="2">
        <f t="shared" si="42"/>
        <v>5596133.4701937614</v>
      </c>
      <c r="AD95" s="2">
        <f t="shared" si="42"/>
        <v>500399.41611270589</v>
      </c>
      <c r="AE95" s="2">
        <f t="shared" si="42"/>
        <v>583799.31879815692</v>
      </c>
      <c r="AF95" s="2">
        <f t="shared" si="42"/>
        <v>135658.28170815457</v>
      </c>
      <c r="AG95" s="2">
        <f t="shared" si="42"/>
        <v>22851.573335813569</v>
      </c>
      <c r="AH95" s="2">
        <f t="shared" si="25"/>
        <v>4169995.1342725493</v>
      </c>
      <c r="AI95" s="2">
        <f t="shared" si="25"/>
        <v>3002396.4966762355</v>
      </c>
      <c r="AJ95" s="2">
        <f t="shared" si="25"/>
        <v>171303.4001159163</v>
      </c>
      <c r="AK95" s="2">
        <f t="shared" si="25"/>
        <v>947256.0947013523</v>
      </c>
      <c r="AL95" s="2">
        <f t="shared" si="25"/>
        <v>55043.93577239765</v>
      </c>
      <c r="AM95" s="2">
        <f t="shared" si="25"/>
        <v>0</v>
      </c>
      <c r="AN95" s="2">
        <f t="shared" si="24"/>
        <v>2001597.6644508236</v>
      </c>
      <c r="AO95" s="2">
        <f t="shared" si="24"/>
        <v>1901517.7812282823</v>
      </c>
      <c r="AP95" s="2">
        <f t="shared" si="23"/>
        <v>0</v>
      </c>
      <c r="AQ95" s="2">
        <f t="shared" si="23"/>
        <v>12676.78520818855</v>
      </c>
      <c r="AR95" s="2">
        <f t="shared" si="23"/>
        <v>83399.902685450987</v>
      </c>
      <c r="AS95" s="2">
        <f t="shared" si="23"/>
        <v>0</v>
      </c>
      <c r="AT95" s="2">
        <f t="shared" si="23"/>
        <v>9173.9892953996077</v>
      </c>
      <c r="AU95">
        <v>0.68233821873361633</v>
      </c>
      <c r="AV95" s="2">
        <f t="shared" si="39"/>
        <v>3818455.743847582</v>
      </c>
      <c r="AW95">
        <v>0.63690747168903583</v>
      </c>
      <c r="AX95" s="2">
        <f t="shared" si="40"/>
        <v>318708.12695101328</v>
      </c>
      <c r="AY95">
        <v>0.64160325612426372</v>
      </c>
      <c r="AZ95" s="2">
        <f t="shared" si="26"/>
        <v>374567.54386402457</v>
      </c>
      <c r="BA95">
        <v>0.98731627896301988</v>
      </c>
      <c r="BB95" s="2">
        <f t="shared" si="27"/>
        <v>133937.62990661227</v>
      </c>
      <c r="BC95">
        <v>1</v>
      </c>
      <c r="BD95" s="2">
        <f t="shared" si="41"/>
        <v>22851.573335813569</v>
      </c>
      <c r="BE95">
        <v>0.83582537969577175</v>
      </c>
      <c r="BF95" s="2">
        <f t="shared" si="28"/>
        <v>2509479.1918316693</v>
      </c>
      <c r="BG95">
        <v>0.89005536759886783</v>
      </c>
      <c r="BH95" s="2">
        <f t="shared" si="29"/>
        <v>152469.51076110781</v>
      </c>
      <c r="BI95">
        <v>0.67130669657684172</v>
      </c>
      <c r="BJ95" s="2">
        <f t="shared" si="30"/>
        <v>635899.35974624474</v>
      </c>
      <c r="BK95">
        <v>1</v>
      </c>
      <c r="BL95" s="2">
        <f t="shared" si="31"/>
        <v>55043.93577239765</v>
      </c>
      <c r="BM95">
        <v>0</v>
      </c>
      <c r="BO95">
        <v>0.72478178035635388</v>
      </c>
      <c r="BP95" s="2">
        <f t="shared" si="32"/>
        <v>1378185.4428578983</v>
      </c>
      <c r="BQ95">
        <v>0</v>
      </c>
      <c r="BR95">
        <v>0</v>
      </c>
      <c r="BS95">
        <v>0.4957676653010501</v>
      </c>
      <c r="BT95" s="2">
        <f t="shared" si="33"/>
        <v>6284.7402061865241</v>
      </c>
      <c r="BU95">
        <v>0.73072767579671039</v>
      </c>
      <c r="BV95" s="2">
        <f t="shared" si="34"/>
        <v>60942.617051011424</v>
      </c>
      <c r="BW95">
        <v>0</v>
      </c>
      <c r="BX95" s="2">
        <v>0</v>
      </c>
      <c r="BY95">
        <v>0.22904260034391674</v>
      </c>
      <c r="BZ95" s="2">
        <f t="shared" si="35"/>
        <v>2101.2343637455829</v>
      </c>
    </row>
    <row r="96" spans="1:78" x14ac:dyDescent="0.35">
      <c r="A96">
        <v>2029</v>
      </c>
      <c r="B96">
        <v>8</v>
      </c>
      <c r="C96" s="1">
        <v>47331</v>
      </c>
      <c r="D96">
        <v>41</v>
      </c>
      <c r="E96">
        <f t="shared" si="36"/>
        <v>41000</v>
      </c>
      <c r="F96">
        <v>33550</v>
      </c>
      <c r="G96">
        <v>3000</v>
      </c>
      <c r="H96">
        <v>3500</v>
      </c>
      <c r="I96">
        <v>813.3</v>
      </c>
      <c r="J96">
        <v>137</v>
      </c>
      <c r="K96">
        <v>25</v>
      </c>
      <c r="L96">
        <f t="shared" si="37"/>
        <v>25000</v>
      </c>
      <c r="M96">
        <v>18000</v>
      </c>
      <c r="N96">
        <v>1027</v>
      </c>
      <c r="O96">
        <v>5679</v>
      </c>
      <c r="P96">
        <v>330</v>
      </c>
      <c r="Q96">
        <v>0</v>
      </c>
      <c r="R96">
        <v>12</v>
      </c>
      <c r="S96">
        <f t="shared" si="38"/>
        <v>12000</v>
      </c>
      <c r="T96">
        <v>11400</v>
      </c>
      <c r="U96">
        <v>0</v>
      </c>
      <c r="V96">
        <v>76</v>
      </c>
      <c r="W96">
        <v>500</v>
      </c>
      <c r="X96">
        <v>0</v>
      </c>
      <c r="Y96">
        <v>55</v>
      </c>
      <c r="Z96">
        <v>0.24162649597896729</v>
      </c>
      <c r="AA96">
        <v>29.8</v>
      </c>
      <c r="AB96" s="2">
        <f t="shared" si="42"/>
        <v>6376735.8602014091</v>
      </c>
      <c r="AC96" s="2">
        <f t="shared" si="42"/>
        <v>5218036.2953599337</v>
      </c>
      <c r="AD96" s="2">
        <f t="shared" si="42"/>
        <v>466590.42879522505</v>
      </c>
      <c r="AE96" s="2">
        <f t="shared" si="42"/>
        <v>544355.50026109582</v>
      </c>
      <c r="AF96" s="2">
        <f t="shared" si="42"/>
        <v>126492.66524638551</v>
      </c>
      <c r="AG96" s="2">
        <f t="shared" si="42"/>
        <v>21307.629581648609</v>
      </c>
      <c r="AH96" s="2">
        <f t="shared" si="25"/>
        <v>3888253.573293542</v>
      </c>
      <c r="AI96" s="2">
        <f t="shared" si="25"/>
        <v>2799542.5727713499</v>
      </c>
      <c r="AJ96" s="2">
        <f t="shared" si="25"/>
        <v>159729.45679089872</v>
      </c>
      <c r="AK96" s="2">
        <f t="shared" si="25"/>
        <v>883255.68170936103</v>
      </c>
      <c r="AL96" s="2">
        <f t="shared" si="25"/>
        <v>51324.947167474755</v>
      </c>
      <c r="AM96" s="2">
        <f t="shared" si="25"/>
        <v>0</v>
      </c>
      <c r="AN96" s="2">
        <f t="shared" si="24"/>
        <v>1866361.7151809002</v>
      </c>
      <c r="AO96" s="2">
        <f t="shared" si="24"/>
        <v>1773043.6294218551</v>
      </c>
      <c r="AP96" s="2">
        <f t="shared" si="23"/>
        <v>0</v>
      </c>
      <c r="AQ96" s="2">
        <f t="shared" si="23"/>
        <v>11820.290862812368</v>
      </c>
      <c r="AR96" s="2">
        <f t="shared" si="23"/>
        <v>77765.071465870846</v>
      </c>
      <c r="AS96" s="2">
        <f t="shared" si="23"/>
        <v>0</v>
      </c>
      <c r="AT96" s="2">
        <f t="shared" si="23"/>
        <v>8554.1578612457924</v>
      </c>
      <c r="AU96">
        <v>0.69152075451490491</v>
      </c>
      <c r="AV96" s="2">
        <f t="shared" si="39"/>
        <v>3608380.3960534604</v>
      </c>
      <c r="AW96">
        <v>0.65812187388405041</v>
      </c>
      <c r="AX96" s="2">
        <f t="shared" si="40"/>
        <v>307073.36733507609</v>
      </c>
      <c r="AY96">
        <v>0.66748566659941377</v>
      </c>
      <c r="AZ96" s="2">
        <f t="shared" si="26"/>
        <v>363349.49395883491</v>
      </c>
      <c r="BA96">
        <v>0.98361406008404373</v>
      </c>
      <c r="BB96" s="2">
        <f t="shared" si="27"/>
        <v>124419.96403384907</v>
      </c>
      <c r="BC96">
        <v>1</v>
      </c>
      <c r="BD96" s="2">
        <f t="shared" si="41"/>
        <v>21307.629581648609</v>
      </c>
      <c r="BE96">
        <v>0.84040352570151888</v>
      </c>
      <c r="BF96" s="2">
        <f t="shared" si="28"/>
        <v>2352745.4485085434</v>
      </c>
      <c r="BG96">
        <v>0.89834960737883729</v>
      </c>
      <c r="BH96" s="2">
        <f t="shared" si="29"/>
        <v>143492.89479493882</v>
      </c>
      <c r="BI96">
        <v>0.71915715523877943</v>
      </c>
      <c r="BJ96" s="2">
        <f t="shared" si="30"/>
        <v>635199.64340659289</v>
      </c>
      <c r="BK96">
        <v>1</v>
      </c>
      <c r="BL96" s="2">
        <f t="shared" si="31"/>
        <v>51324.947167474755</v>
      </c>
      <c r="BM96">
        <v>0</v>
      </c>
      <c r="BO96">
        <v>0.73771891616680629</v>
      </c>
      <c r="BP96" s="2">
        <f t="shared" si="32"/>
        <v>1308007.8246135514</v>
      </c>
      <c r="BQ96">
        <v>0</v>
      </c>
      <c r="BR96">
        <v>0</v>
      </c>
      <c r="BS96">
        <v>0.44636731136190372</v>
      </c>
      <c r="BT96" s="2">
        <f t="shared" si="33"/>
        <v>5276.1914519492339</v>
      </c>
      <c r="BU96">
        <v>0.62370625151247328</v>
      </c>
      <c r="BV96" s="2">
        <f t="shared" si="34"/>
        <v>48502.561222577904</v>
      </c>
      <c r="BW96">
        <v>0</v>
      </c>
      <c r="BX96" s="2">
        <v>0</v>
      </c>
      <c r="BY96">
        <v>0.25881647877988095</v>
      </c>
      <c r="BZ96" s="2">
        <f t="shared" si="35"/>
        <v>2213.9570165748737</v>
      </c>
    </row>
    <row r="97" spans="1:78" x14ac:dyDescent="0.35">
      <c r="A97">
        <v>2029</v>
      </c>
      <c r="B97">
        <v>9</v>
      </c>
      <c r="C97" s="1">
        <v>47362</v>
      </c>
      <c r="D97">
        <v>41</v>
      </c>
      <c r="E97">
        <f t="shared" si="36"/>
        <v>41000</v>
      </c>
      <c r="F97">
        <v>33550</v>
      </c>
      <c r="G97">
        <v>3000</v>
      </c>
      <c r="H97">
        <v>3500</v>
      </c>
      <c r="I97">
        <v>813.3</v>
      </c>
      <c r="J97">
        <v>137</v>
      </c>
      <c r="K97">
        <v>25</v>
      </c>
      <c r="L97">
        <f t="shared" si="37"/>
        <v>25000</v>
      </c>
      <c r="M97">
        <v>18000</v>
      </c>
      <c r="N97">
        <v>1027</v>
      </c>
      <c r="O97">
        <v>5679</v>
      </c>
      <c r="P97">
        <v>330</v>
      </c>
      <c r="Q97">
        <v>0</v>
      </c>
      <c r="R97">
        <v>12</v>
      </c>
      <c r="S97">
        <f t="shared" si="38"/>
        <v>12000</v>
      </c>
      <c r="T97">
        <v>11400</v>
      </c>
      <c r="U97">
        <v>0</v>
      </c>
      <c r="V97">
        <v>76</v>
      </c>
      <c r="W97">
        <v>500</v>
      </c>
      <c r="X97">
        <v>0</v>
      </c>
      <c r="Y97">
        <v>55</v>
      </c>
      <c r="Z97">
        <v>0.21977858329354982</v>
      </c>
      <c r="AA97">
        <v>31.7</v>
      </c>
      <c r="AB97" s="2">
        <f t="shared" si="42"/>
        <v>6169958.4536631368</v>
      </c>
      <c r="AC97" s="2">
        <f t="shared" si="42"/>
        <v>5048831.8565950785</v>
      </c>
      <c r="AD97" s="2">
        <f t="shared" si="42"/>
        <v>451460.37465827831</v>
      </c>
      <c r="AE97" s="2">
        <f t="shared" si="42"/>
        <v>526703.77043465804</v>
      </c>
      <c r="AF97" s="2">
        <f t="shared" si="42"/>
        <v>122390.90756985922</v>
      </c>
      <c r="AG97" s="2">
        <f t="shared" si="42"/>
        <v>20616.690442728042</v>
      </c>
      <c r="AH97" s="2">
        <f t="shared" si="25"/>
        <v>3762169.7888189857</v>
      </c>
      <c r="AI97" s="2">
        <f t="shared" si="25"/>
        <v>2708762.2479496696</v>
      </c>
      <c r="AJ97" s="2">
        <f t="shared" si="25"/>
        <v>154549.93492468394</v>
      </c>
      <c r="AK97" s="2">
        <f t="shared" si="25"/>
        <v>854614.48922812077</v>
      </c>
      <c r="AL97" s="2">
        <f t="shared" si="25"/>
        <v>49660.641212410614</v>
      </c>
      <c r="AM97" s="2">
        <f t="shared" si="25"/>
        <v>0</v>
      </c>
      <c r="AN97" s="2">
        <f t="shared" si="24"/>
        <v>1805841.4986331132</v>
      </c>
      <c r="AO97" s="2">
        <f t="shared" si="24"/>
        <v>1715549.4237014574</v>
      </c>
      <c r="AP97" s="2">
        <f t="shared" si="23"/>
        <v>0</v>
      </c>
      <c r="AQ97" s="2">
        <f t="shared" si="23"/>
        <v>11436.996158009717</v>
      </c>
      <c r="AR97" s="2">
        <f t="shared" si="23"/>
        <v>75243.395776379723</v>
      </c>
      <c r="AS97" s="2">
        <f t="shared" si="23"/>
        <v>0</v>
      </c>
      <c r="AT97" s="2">
        <f t="shared" si="23"/>
        <v>8276.7735354017677</v>
      </c>
      <c r="AU97">
        <v>0.64202294957421802</v>
      </c>
      <c r="AV97" s="2">
        <f t="shared" si="39"/>
        <v>3241465.9204754476</v>
      </c>
      <c r="AW97">
        <v>0.65553222797378974</v>
      </c>
      <c r="AX97" s="2">
        <f t="shared" si="40"/>
        <v>295946.82524162304</v>
      </c>
      <c r="AY97">
        <v>0.59751806115501827</v>
      </c>
      <c r="AZ97" s="2">
        <f t="shared" si="26"/>
        <v>314715.01571315469</v>
      </c>
      <c r="BA97">
        <v>0.99344289071005609</v>
      </c>
      <c r="BB97" s="2">
        <f t="shared" si="27"/>
        <v>121588.37701282823</v>
      </c>
      <c r="BC97">
        <v>1</v>
      </c>
      <c r="BD97" s="2">
        <f t="shared" si="41"/>
        <v>20616.690442728042</v>
      </c>
      <c r="BE97">
        <v>0.82736401990748154</v>
      </c>
      <c r="BF97" s="2">
        <f t="shared" si="28"/>
        <v>2241132.422437265</v>
      </c>
      <c r="BG97">
        <v>0.88296695483626719</v>
      </c>
      <c r="BH97" s="2">
        <f t="shared" si="29"/>
        <v>136462.48541059144</v>
      </c>
      <c r="BI97">
        <v>0.69079237442318142</v>
      </c>
      <c r="BJ97" s="2">
        <f t="shared" si="30"/>
        <v>590361.17223034799</v>
      </c>
      <c r="BK97">
        <v>1</v>
      </c>
      <c r="BL97" s="2">
        <f t="shared" si="31"/>
        <v>49660.641212410614</v>
      </c>
      <c r="BM97">
        <v>0</v>
      </c>
      <c r="BO97">
        <v>0.72557793650340563</v>
      </c>
      <c r="BP97" s="2">
        <f t="shared" si="32"/>
        <v>1244764.8108189101</v>
      </c>
      <c r="BQ97">
        <v>0</v>
      </c>
      <c r="BR97">
        <v>0</v>
      </c>
      <c r="BS97">
        <v>0.53332606700095375</v>
      </c>
      <c r="BT97" s="2">
        <f t="shared" si="33"/>
        <v>6099.6481792563409</v>
      </c>
      <c r="BU97">
        <v>0.56718398050688656</v>
      </c>
      <c r="BV97" s="2">
        <f t="shared" si="34"/>
        <v>42676.848723302108</v>
      </c>
      <c r="BW97">
        <v>0</v>
      </c>
      <c r="BX97" s="2">
        <v>0</v>
      </c>
      <c r="BY97">
        <v>0.15132959032148863</v>
      </c>
      <c r="BZ97" s="2">
        <f t="shared" si="35"/>
        <v>1252.5207482960886</v>
      </c>
    </row>
    <row r="98" spans="1:78" x14ac:dyDescent="0.35">
      <c r="A98">
        <v>2029</v>
      </c>
      <c r="B98">
        <v>10</v>
      </c>
      <c r="C98" s="1">
        <v>47392</v>
      </c>
      <c r="D98">
        <v>41</v>
      </c>
      <c r="E98">
        <f t="shared" si="36"/>
        <v>41000</v>
      </c>
      <c r="F98">
        <v>33550</v>
      </c>
      <c r="G98">
        <v>3000</v>
      </c>
      <c r="H98">
        <v>3500</v>
      </c>
      <c r="I98">
        <v>813.3</v>
      </c>
      <c r="J98">
        <v>137</v>
      </c>
      <c r="K98">
        <v>25</v>
      </c>
      <c r="L98">
        <f t="shared" si="37"/>
        <v>25000</v>
      </c>
      <c r="M98">
        <v>18000</v>
      </c>
      <c r="N98">
        <v>1027</v>
      </c>
      <c r="O98">
        <v>5679</v>
      </c>
      <c r="P98">
        <v>330</v>
      </c>
      <c r="Q98">
        <v>0</v>
      </c>
      <c r="R98">
        <v>12</v>
      </c>
      <c r="S98">
        <f t="shared" si="38"/>
        <v>12000</v>
      </c>
      <c r="T98">
        <v>11400</v>
      </c>
      <c r="U98">
        <v>0</v>
      </c>
      <c r="V98">
        <v>76</v>
      </c>
      <c r="W98">
        <v>500</v>
      </c>
      <c r="X98">
        <v>0</v>
      </c>
      <c r="Y98">
        <v>55</v>
      </c>
      <c r="Z98">
        <v>0.18573867297188557</v>
      </c>
      <c r="AA98">
        <v>29.05</v>
      </c>
      <c r="AB98" s="2">
        <f t="shared" si="42"/>
        <v>4778439.4031723496</v>
      </c>
      <c r="AC98" s="2">
        <f t="shared" si="42"/>
        <v>3910161.9994251779</v>
      </c>
      <c r="AD98" s="2">
        <f t="shared" si="42"/>
        <v>349641.90754919627</v>
      </c>
      <c r="AE98" s="2">
        <f t="shared" si="42"/>
        <v>407915.55880739563</v>
      </c>
      <c r="AF98" s="2">
        <f t="shared" si="42"/>
        <v>94787.921136587102</v>
      </c>
      <c r="AG98" s="2">
        <f t="shared" si="42"/>
        <v>15966.98044474663</v>
      </c>
      <c r="AH98" s="2">
        <f t="shared" si="25"/>
        <v>2913682.5629099687</v>
      </c>
      <c r="AI98" s="2">
        <f t="shared" si="25"/>
        <v>2097851.4452951774</v>
      </c>
      <c r="AJ98" s="2">
        <f t="shared" si="25"/>
        <v>119694.07968434152</v>
      </c>
      <c r="AK98" s="2">
        <f t="shared" si="25"/>
        <v>661872.1309906285</v>
      </c>
      <c r="AL98" s="2">
        <f t="shared" si="25"/>
        <v>38460.609830411588</v>
      </c>
      <c r="AM98" s="2">
        <f t="shared" si="25"/>
        <v>0</v>
      </c>
      <c r="AN98" s="2">
        <f t="shared" si="24"/>
        <v>1398567.6301967851</v>
      </c>
      <c r="AO98" s="2">
        <f t="shared" si="24"/>
        <v>1328639.2486869458</v>
      </c>
      <c r="AP98" s="2">
        <f t="shared" si="23"/>
        <v>0</v>
      </c>
      <c r="AQ98" s="2">
        <f t="shared" si="23"/>
        <v>8857.5949912463057</v>
      </c>
      <c r="AR98" s="2">
        <f t="shared" si="23"/>
        <v>58273.651258199381</v>
      </c>
      <c r="AS98" s="2">
        <f t="shared" si="23"/>
        <v>0</v>
      </c>
      <c r="AT98" s="2">
        <f t="shared" si="23"/>
        <v>6410.1016384019313</v>
      </c>
      <c r="AU98">
        <v>0.54835728112218129</v>
      </c>
      <c r="AV98" s="2">
        <f t="shared" si="39"/>
        <v>2144165.8027520627</v>
      </c>
      <c r="AW98">
        <v>0.61898698377487582</v>
      </c>
      <c r="AX98" s="2">
        <f t="shared" si="40"/>
        <v>216423.78975517099</v>
      </c>
      <c r="AY98">
        <v>0.50770164142252905</v>
      </c>
      <c r="AZ98" s="2">
        <f t="shared" si="26"/>
        <v>207099.39876830293</v>
      </c>
      <c r="BA98">
        <v>0.97774122079044257</v>
      </c>
      <c r="BB98" s="2">
        <f t="shared" si="27"/>
        <v>92678.057728274871</v>
      </c>
      <c r="BC98">
        <v>1</v>
      </c>
      <c r="BD98" s="2">
        <f t="shared" si="41"/>
        <v>15966.98044474663</v>
      </c>
      <c r="BE98">
        <v>0.78200518365858773</v>
      </c>
      <c r="BF98" s="2">
        <f t="shared" si="28"/>
        <v>1640530.7047664889</v>
      </c>
      <c r="BG98">
        <v>0.84671136970221528</v>
      </c>
      <c r="BH98" s="2">
        <f t="shared" si="29"/>
        <v>101346.3381547749</v>
      </c>
      <c r="BI98">
        <v>0.65906409747168404</v>
      </c>
      <c r="BJ98" s="2">
        <f t="shared" si="30"/>
        <v>436216.1586529988</v>
      </c>
      <c r="BK98">
        <v>1</v>
      </c>
      <c r="BL98" s="2">
        <f t="shared" si="31"/>
        <v>38460.609830411588</v>
      </c>
      <c r="BM98">
        <v>0</v>
      </c>
      <c r="BO98">
        <v>0.71264305077607726</v>
      </c>
      <c r="BP98" s="2">
        <f t="shared" si="32"/>
        <v>946845.52756510023</v>
      </c>
      <c r="BQ98">
        <v>0</v>
      </c>
      <c r="BR98">
        <v>0</v>
      </c>
      <c r="BS98">
        <v>0.48367051893357654</v>
      </c>
      <c r="BT98" s="2">
        <f t="shared" si="33"/>
        <v>4284.1575659195487</v>
      </c>
      <c r="BU98">
        <v>0.6144759086658742</v>
      </c>
      <c r="BV98" s="2">
        <f t="shared" si="34"/>
        <v>35807.754808160331</v>
      </c>
      <c r="BW98">
        <v>0</v>
      </c>
      <c r="BX98" s="2">
        <v>0</v>
      </c>
      <c r="BY98">
        <v>0.12580156545517265</v>
      </c>
      <c r="BZ98" s="2">
        <f t="shared" si="35"/>
        <v>806.40082083773007</v>
      </c>
    </row>
    <row r="99" spans="1:78" x14ac:dyDescent="0.35">
      <c r="A99">
        <v>2029</v>
      </c>
      <c r="B99">
        <v>11</v>
      </c>
      <c r="C99" s="1">
        <v>47423</v>
      </c>
      <c r="D99">
        <v>41</v>
      </c>
      <c r="E99">
        <f t="shared" si="36"/>
        <v>41000</v>
      </c>
      <c r="F99">
        <v>33550</v>
      </c>
      <c r="G99">
        <v>3000</v>
      </c>
      <c r="H99">
        <v>3500</v>
      </c>
      <c r="I99">
        <v>813.3</v>
      </c>
      <c r="J99">
        <v>137</v>
      </c>
      <c r="K99">
        <v>25</v>
      </c>
      <c r="L99">
        <f t="shared" si="37"/>
        <v>25000</v>
      </c>
      <c r="M99">
        <v>18000</v>
      </c>
      <c r="N99">
        <v>1027</v>
      </c>
      <c r="O99">
        <v>5679</v>
      </c>
      <c r="P99">
        <v>330</v>
      </c>
      <c r="Q99">
        <v>0</v>
      </c>
      <c r="R99">
        <v>12</v>
      </c>
      <c r="S99">
        <f t="shared" si="38"/>
        <v>12000</v>
      </c>
      <c r="T99">
        <v>11400</v>
      </c>
      <c r="U99">
        <v>0</v>
      </c>
      <c r="V99">
        <v>76</v>
      </c>
      <c r="W99">
        <v>500</v>
      </c>
      <c r="X99">
        <v>0</v>
      </c>
      <c r="Y99">
        <v>55</v>
      </c>
      <c r="Z99">
        <v>0.13843813883324207</v>
      </c>
      <c r="AA99">
        <v>29.9</v>
      </c>
      <c r="AB99" s="2">
        <f t="shared" si="42"/>
        <v>3665764.3909465033</v>
      </c>
      <c r="AC99" s="2">
        <f t="shared" si="42"/>
        <v>2999668.1784452484</v>
      </c>
      <c r="AD99" s="2">
        <f t="shared" si="42"/>
        <v>268226.66275218321</v>
      </c>
      <c r="AE99" s="2">
        <f t="shared" si="42"/>
        <v>312931.10654421366</v>
      </c>
      <c r="AF99" s="2">
        <f t="shared" si="42"/>
        <v>72716.248272116849</v>
      </c>
      <c r="AG99" s="2">
        <f t="shared" si="42"/>
        <v>12249.017599016364</v>
      </c>
      <c r="AH99" s="2">
        <f t="shared" si="25"/>
        <v>2235222.1896015266</v>
      </c>
      <c r="AI99" s="2">
        <f t="shared" si="25"/>
        <v>1609359.9765130992</v>
      </c>
      <c r="AJ99" s="2">
        <f t="shared" si="25"/>
        <v>91822.927548830703</v>
      </c>
      <c r="AK99" s="2">
        <f t="shared" si="25"/>
        <v>507753.07258988271</v>
      </c>
      <c r="AL99" s="2">
        <f t="shared" si="25"/>
        <v>29504.932902740147</v>
      </c>
      <c r="AM99" s="2">
        <f t="shared" si="25"/>
        <v>0</v>
      </c>
      <c r="AN99" s="2">
        <f t="shared" si="24"/>
        <v>1072906.6510087328</v>
      </c>
      <c r="AO99" s="2">
        <f t="shared" si="24"/>
        <v>1019261.318458296</v>
      </c>
      <c r="AP99" s="2">
        <f t="shared" si="23"/>
        <v>0</v>
      </c>
      <c r="AQ99" s="2">
        <f t="shared" si="23"/>
        <v>6795.0754563886403</v>
      </c>
      <c r="AR99" s="2">
        <f t="shared" si="23"/>
        <v>44704.443792030528</v>
      </c>
      <c r="AS99" s="2">
        <f t="shared" si="23"/>
        <v>0</v>
      </c>
      <c r="AT99" s="2">
        <f t="shared" si="23"/>
        <v>4917.4888171233579</v>
      </c>
      <c r="AU99">
        <v>0.52193927948215768</v>
      </c>
      <c r="AV99" s="2">
        <f t="shared" si="39"/>
        <v>1565644.6477432693</v>
      </c>
      <c r="AW99">
        <v>0.5918763862301778</v>
      </c>
      <c r="AX99" s="2">
        <f t="shared" si="40"/>
        <v>158757.02784034284</v>
      </c>
      <c r="AY99">
        <v>0.41080966046835338</v>
      </c>
      <c r="AZ99" s="2">
        <f t="shared" si="26"/>
        <v>128555.12162941453</v>
      </c>
      <c r="BA99">
        <v>0.99266225510436923</v>
      </c>
      <c r="BB99" s="2">
        <f t="shared" si="27"/>
        <v>72182.6749925287</v>
      </c>
      <c r="BC99">
        <v>1</v>
      </c>
      <c r="BD99" s="2">
        <f t="shared" si="41"/>
        <v>12249.017599016364</v>
      </c>
      <c r="BE99">
        <v>0.76689909008824431</v>
      </c>
      <c r="BF99" s="2">
        <f t="shared" si="28"/>
        <v>1234216.701612334</v>
      </c>
      <c r="BG99">
        <v>0.78105902453759068</v>
      </c>
      <c r="BH99" s="2">
        <f t="shared" si="29"/>
        <v>71719.12622147557</v>
      </c>
      <c r="BI99">
        <v>0.62898984018300474</v>
      </c>
      <c r="BJ99" s="2">
        <f t="shared" si="30"/>
        <v>319371.52398073993</v>
      </c>
      <c r="BK99">
        <v>1</v>
      </c>
      <c r="BL99" s="2">
        <f t="shared" si="31"/>
        <v>29504.932902740147</v>
      </c>
      <c r="BM99">
        <v>0</v>
      </c>
      <c r="BO99">
        <v>0.63582369382454351</v>
      </c>
      <c r="BP99" s="2">
        <f t="shared" si="32"/>
        <v>648070.4964746281</v>
      </c>
      <c r="BQ99">
        <v>0</v>
      </c>
      <c r="BR99">
        <v>0</v>
      </c>
      <c r="BS99">
        <v>0.44841388521946168</v>
      </c>
      <c r="BT99" s="2">
        <f t="shared" si="33"/>
        <v>3047.006185758637</v>
      </c>
      <c r="BU99">
        <v>0.51671935509609657</v>
      </c>
      <c r="BV99" s="2">
        <f t="shared" si="34"/>
        <v>23099.651366147711</v>
      </c>
      <c r="BW99">
        <v>0</v>
      </c>
      <c r="BX99" s="2">
        <v>0</v>
      </c>
      <c r="BY99">
        <v>0.13938114598477033</v>
      </c>
      <c r="BZ99" s="2">
        <f t="shared" si="35"/>
        <v>685.40522669794632</v>
      </c>
    </row>
    <row r="100" spans="1:78" x14ac:dyDescent="0.35">
      <c r="A100">
        <v>2029</v>
      </c>
      <c r="B100">
        <v>12</v>
      </c>
      <c r="C100" s="1">
        <v>47453</v>
      </c>
      <c r="D100">
        <v>41</v>
      </c>
      <c r="E100">
        <f t="shared" si="36"/>
        <v>41000</v>
      </c>
      <c r="F100">
        <v>33550</v>
      </c>
      <c r="G100">
        <v>3000</v>
      </c>
      <c r="H100">
        <v>3500</v>
      </c>
      <c r="I100">
        <v>813.3</v>
      </c>
      <c r="J100">
        <v>137</v>
      </c>
      <c r="K100">
        <v>25</v>
      </c>
      <c r="L100">
        <f t="shared" si="37"/>
        <v>25000</v>
      </c>
      <c r="M100">
        <v>18000</v>
      </c>
      <c r="N100">
        <v>1027</v>
      </c>
      <c r="O100">
        <v>5679</v>
      </c>
      <c r="P100">
        <v>330</v>
      </c>
      <c r="Q100">
        <v>0</v>
      </c>
      <c r="R100">
        <v>12</v>
      </c>
      <c r="S100">
        <f t="shared" si="38"/>
        <v>12000</v>
      </c>
      <c r="T100">
        <v>11400</v>
      </c>
      <c r="U100">
        <v>0</v>
      </c>
      <c r="V100">
        <v>76</v>
      </c>
      <c r="W100">
        <v>500</v>
      </c>
      <c r="X100">
        <v>0</v>
      </c>
      <c r="Y100">
        <v>55</v>
      </c>
      <c r="Z100">
        <v>9.5857398804362226E-2</v>
      </c>
      <c r="AA100">
        <v>31.5</v>
      </c>
      <c r="AB100" s="2">
        <f t="shared" si="42"/>
        <v>2674076.3400060106</v>
      </c>
      <c r="AC100" s="2">
        <f t="shared" si="42"/>
        <v>2188177.1026146747</v>
      </c>
      <c r="AD100" s="2">
        <f t="shared" si="42"/>
        <v>195664.12243946418</v>
      </c>
      <c r="AE100" s="2">
        <f t="shared" si="42"/>
        <v>228274.80951270819</v>
      </c>
      <c r="AF100" s="2">
        <f t="shared" si="42"/>
        <v>53044.543593338734</v>
      </c>
      <c r="AG100" s="2">
        <f t="shared" si="42"/>
        <v>8935.3282580688647</v>
      </c>
      <c r="AH100" s="2">
        <f t="shared" si="25"/>
        <v>1630534.3536622014</v>
      </c>
      <c r="AI100" s="2">
        <f t="shared" si="25"/>
        <v>1173984.734636785</v>
      </c>
      <c r="AJ100" s="2">
        <f t="shared" si="25"/>
        <v>66982.351248443229</v>
      </c>
      <c r="AK100" s="2">
        <f t="shared" si="25"/>
        <v>370392.18377790571</v>
      </c>
      <c r="AL100" s="2">
        <f t="shared" si="25"/>
        <v>21523.053468341059</v>
      </c>
      <c r="AM100" s="2">
        <f t="shared" si="25"/>
        <v>0</v>
      </c>
      <c r="AN100" s="2">
        <f t="shared" si="24"/>
        <v>782656.4897578567</v>
      </c>
      <c r="AO100" s="2">
        <f t="shared" si="24"/>
        <v>743523.66526996391</v>
      </c>
      <c r="AP100" s="2">
        <f t="shared" si="23"/>
        <v>0</v>
      </c>
      <c r="AQ100" s="2">
        <f t="shared" si="23"/>
        <v>4956.8244351330923</v>
      </c>
      <c r="AR100" s="2">
        <f t="shared" si="23"/>
        <v>32610.687073244029</v>
      </c>
      <c r="AS100" s="2">
        <f t="shared" si="23"/>
        <v>0</v>
      </c>
      <c r="AT100" s="2">
        <f t="shared" si="23"/>
        <v>3587.1755780568433</v>
      </c>
      <c r="AU100">
        <v>0.51707362904165377</v>
      </c>
      <c r="AV100" s="2">
        <f t="shared" si="39"/>
        <v>1131448.6754348211</v>
      </c>
      <c r="AW100">
        <v>0.57876206746996395</v>
      </c>
      <c r="AX100" s="2">
        <f t="shared" si="40"/>
        <v>113242.97203276046</v>
      </c>
      <c r="AY100">
        <v>0.37608075486182302</v>
      </c>
      <c r="AZ100" s="2">
        <f t="shared" si="26"/>
        <v>85849.762677478153</v>
      </c>
      <c r="BA100">
        <v>0.99727749409470434</v>
      </c>
      <c r="BB100" s="2">
        <f t="shared" si="27"/>
        <v>52900.129510162158</v>
      </c>
      <c r="BC100">
        <v>1</v>
      </c>
      <c r="BD100" s="2">
        <f t="shared" si="41"/>
        <v>8935.3282580688647</v>
      </c>
      <c r="BE100">
        <v>0.77761942985226828</v>
      </c>
      <c r="BF100" s="2">
        <f t="shared" si="28"/>
        <v>912913.34000352328</v>
      </c>
      <c r="BG100">
        <v>0.81268817947791394</v>
      </c>
      <c r="BH100" s="2">
        <f t="shared" si="29"/>
        <v>54435.765093247501</v>
      </c>
      <c r="BI100">
        <v>0.56137307270430381</v>
      </c>
      <c r="BJ100" s="2">
        <f t="shared" si="30"/>
        <v>207928.19831306013</v>
      </c>
      <c r="BK100">
        <v>1</v>
      </c>
      <c r="BL100" s="2">
        <f t="shared" si="31"/>
        <v>21523.053468341059</v>
      </c>
      <c r="BM100">
        <v>0</v>
      </c>
      <c r="BO100">
        <v>0.64448583140921989</v>
      </c>
      <c r="BP100" s="2">
        <f t="shared" si="32"/>
        <v>479190.46758394322</v>
      </c>
      <c r="BQ100">
        <v>0</v>
      </c>
      <c r="BR100">
        <v>0</v>
      </c>
      <c r="BS100">
        <v>0.52222096499872439</v>
      </c>
      <c r="BT100" s="2">
        <f t="shared" si="33"/>
        <v>2588.5576398444605</v>
      </c>
      <c r="BU100">
        <v>0.56556267373771862</v>
      </c>
      <c r="BV100" s="2">
        <f t="shared" si="34"/>
        <v>18443.387373567952</v>
      </c>
      <c r="BW100">
        <v>0</v>
      </c>
      <c r="BX100" s="2">
        <v>0</v>
      </c>
      <c r="BY100">
        <v>9.4703740445852613E-2</v>
      </c>
      <c r="BZ100" s="2">
        <f t="shared" si="35"/>
        <v>339.71894487799659</v>
      </c>
    </row>
    <row r="101" spans="1:78" x14ac:dyDescent="0.35">
      <c r="A101">
        <v>2030</v>
      </c>
      <c r="B101">
        <v>1</v>
      </c>
      <c r="C101" s="1">
        <v>47484</v>
      </c>
      <c r="D101">
        <v>41</v>
      </c>
      <c r="E101">
        <f t="shared" si="36"/>
        <v>41000</v>
      </c>
      <c r="F101">
        <v>33550</v>
      </c>
      <c r="G101">
        <v>3000</v>
      </c>
      <c r="H101">
        <v>3500</v>
      </c>
      <c r="I101">
        <v>813.3</v>
      </c>
      <c r="J101">
        <v>137</v>
      </c>
      <c r="K101">
        <v>25</v>
      </c>
      <c r="L101">
        <f t="shared" si="37"/>
        <v>25000</v>
      </c>
      <c r="M101">
        <v>18000</v>
      </c>
      <c r="N101">
        <v>1027</v>
      </c>
      <c r="O101">
        <v>5679</v>
      </c>
      <c r="P101">
        <v>330</v>
      </c>
      <c r="Q101">
        <v>0</v>
      </c>
      <c r="R101">
        <v>12</v>
      </c>
      <c r="S101">
        <f t="shared" si="38"/>
        <v>12000</v>
      </c>
      <c r="T101">
        <v>11400</v>
      </c>
      <c r="U101">
        <v>0</v>
      </c>
      <c r="V101">
        <v>76</v>
      </c>
      <c r="W101">
        <v>500</v>
      </c>
      <c r="X101">
        <v>0</v>
      </c>
      <c r="Y101">
        <v>55</v>
      </c>
      <c r="Z101">
        <v>7.0871486458905286E-2</v>
      </c>
      <c r="AA101">
        <v>31.75</v>
      </c>
      <c r="AB101" s="2">
        <f t="shared" si="42"/>
        <v>1992750.2819542072</v>
      </c>
      <c r="AC101" s="2">
        <f t="shared" si="42"/>
        <v>1630652.9746235034</v>
      </c>
      <c r="AD101" s="2">
        <f t="shared" si="42"/>
        <v>145810.99624055173</v>
      </c>
      <c r="AE101" s="2">
        <f t="shared" si="42"/>
        <v>170112.82894731037</v>
      </c>
      <c r="AF101" s="2">
        <f t="shared" si="42"/>
        <v>39529.361080813578</v>
      </c>
      <c r="AG101" s="2">
        <f t="shared" si="42"/>
        <v>6658.7021616518623</v>
      </c>
      <c r="AH101" s="2">
        <f t="shared" si="25"/>
        <v>1215091.6353379311</v>
      </c>
      <c r="AI101" s="2">
        <f t="shared" si="25"/>
        <v>874865.97744331043</v>
      </c>
      <c r="AJ101" s="2">
        <f t="shared" si="25"/>
        <v>49915.964379682213</v>
      </c>
      <c r="AK101" s="2">
        <f t="shared" si="25"/>
        <v>276020.21588336444</v>
      </c>
      <c r="AL101" s="2">
        <f t="shared" si="25"/>
        <v>16039.209586460691</v>
      </c>
      <c r="AM101" s="2">
        <f t="shared" si="25"/>
        <v>0</v>
      </c>
      <c r="AN101" s="2">
        <f t="shared" si="24"/>
        <v>583243.98496220692</v>
      </c>
      <c r="AO101" s="2">
        <f t="shared" si="24"/>
        <v>554081.78571409662</v>
      </c>
      <c r="AP101" s="2">
        <f t="shared" si="23"/>
        <v>0</v>
      </c>
      <c r="AQ101" s="2">
        <f t="shared" si="23"/>
        <v>3693.8785714273108</v>
      </c>
      <c r="AR101" s="2">
        <f t="shared" si="23"/>
        <v>24301.832706758625</v>
      </c>
      <c r="AS101" s="2">
        <f t="shared" si="23"/>
        <v>0</v>
      </c>
      <c r="AT101" s="2">
        <f t="shared" si="23"/>
        <v>2673.2015977434485</v>
      </c>
      <c r="AU101">
        <v>0.49166543069832219</v>
      </c>
      <c r="AV101" s="2">
        <f t="shared" si="39"/>
        <v>801735.69708776509</v>
      </c>
      <c r="AW101">
        <v>0.54632595298378461</v>
      </c>
      <c r="AX101" s="2">
        <f t="shared" si="40"/>
        <v>79660.331476634456</v>
      </c>
      <c r="AY101">
        <v>0.33257437856217587</v>
      </c>
      <c r="AZ101" s="2">
        <f t="shared" si="26"/>
        <v>56575.168372605469</v>
      </c>
      <c r="BA101">
        <v>0.98201159356424916</v>
      </c>
      <c r="BB101" s="2">
        <f t="shared" si="27"/>
        <v>38818.290867546355</v>
      </c>
      <c r="BC101">
        <v>1</v>
      </c>
      <c r="BD101" s="2">
        <f t="shared" si="41"/>
        <v>6658.7021616518623</v>
      </c>
      <c r="BE101">
        <v>0.79139291484418206</v>
      </c>
      <c r="BF101" s="2">
        <f t="shared" si="28"/>
        <v>692362.73598686582</v>
      </c>
      <c r="BG101">
        <v>0.86868038141760651</v>
      </c>
      <c r="BH101" s="2">
        <f t="shared" si="29"/>
        <v>43361.018976170002</v>
      </c>
      <c r="BI101">
        <v>0.63361641495583487</v>
      </c>
      <c r="BJ101" s="2">
        <f t="shared" si="30"/>
        <v>174890.93964335296</v>
      </c>
      <c r="BK101">
        <v>1</v>
      </c>
      <c r="BL101" s="2">
        <f t="shared" si="31"/>
        <v>16039.209586460691</v>
      </c>
      <c r="BM101">
        <v>0</v>
      </c>
      <c r="BO101">
        <v>0.66836225426780327</v>
      </c>
      <c r="BP101" s="2">
        <f t="shared" si="32"/>
        <v>370327.35134860355</v>
      </c>
      <c r="BQ101">
        <v>0</v>
      </c>
      <c r="BR101">
        <v>0</v>
      </c>
      <c r="BS101">
        <v>0.39991162334816588</v>
      </c>
      <c r="BT101" s="2">
        <f t="shared" si="33"/>
        <v>1477.2249759504998</v>
      </c>
      <c r="BU101">
        <v>0.5490174191508248</v>
      </c>
      <c r="BV101" s="2">
        <f t="shared" si="34"/>
        <v>13342.129473299723</v>
      </c>
      <c r="BW101">
        <v>0</v>
      </c>
      <c r="BX101" s="2">
        <v>0</v>
      </c>
      <c r="BY101">
        <v>9.1697311342950963E-2</v>
      </c>
      <c r="BZ101" s="2">
        <f t="shared" si="35"/>
        <v>245.12539919075496</v>
      </c>
    </row>
    <row r="102" spans="1:78" x14ac:dyDescent="0.35">
      <c r="A102">
        <v>2030</v>
      </c>
      <c r="B102">
        <v>2</v>
      </c>
      <c r="C102" s="1">
        <v>47515</v>
      </c>
      <c r="D102">
        <v>41</v>
      </c>
      <c r="E102">
        <f t="shared" si="36"/>
        <v>41000</v>
      </c>
      <c r="F102">
        <v>33550</v>
      </c>
      <c r="G102">
        <v>3000</v>
      </c>
      <c r="H102">
        <v>3500</v>
      </c>
      <c r="I102">
        <v>813.3</v>
      </c>
      <c r="J102">
        <v>137</v>
      </c>
      <c r="K102">
        <v>25</v>
      </c>
      <c r="L102">
        <f t="shared" si="37"/>
        <v>25000</v>
      </c>
      <c r="M102">
        <v>18000</v>
      </c>
      <c r="N102">
        <v>1027</v>
      </c>
      <c r="O102">
        <v>5679</v>
      </c>
      <c r="P102">
        <v>330</v>
      </c>
      <c r="Q102">
        <v>0</v>
      </c>
      <c r="R102">
        <v>12</v>
      </c>
      <c r="S102">
        <f t="shared" si="38"/>
        <v>12000</v>
      </c>
      <c r="T102">
        <v>11400</v>
      </c>
      <c r="U102">
        <v>0</v>
      </c>
      <c r="V102">
        <v>76</v>
      </c>
      <c r="W102">
        <v>500</v>
      </c>
      <c r="X102">
        <v>0</v>
      </c>
      <c r="Y102">
        <v>55</v>
      </c>
      <c r="Z102">
        <v>7.3661770240176672E-2</v>
      </c>
      <c r="AA102">
        <v>29.65</v>
      </c>
      <c r="AB102" s="2">
        <f t="shared" si="42"/>
        <v>1934213.7094373684</v>
      </c>
      <c r="AC102" s="2">
        <f t="shared" si="42"/>
        <v>1582752.9256493587</v>
      </c>
      <c r="AD102" s="2">
        <f t="shared" si="42"/>
        <v>141527.83239785623</v>
      </c>
      <c r="AE102" s="2">
        <f t="shared" si="42"/>
        <v>165115.80446416559</v>
      </c>
      <c r="AF102" s="2">
        <f t="shared" si="42"/>
        <v>38368.195363058825</v>
      </c>
      <c r="AG102" s="2">
        <f t="shared" si="42"/>
        <v>6463.1043461687677</v>
      </c>
      <c r="AH102" s="2">
        <f t="shared" si="25"/>
        <v>1179398.6033154684</v>
      </c>
      <c r="AI102" s="2">
        <f t="shared" si="25"/>
        <v>849166.99438713735</v>
      </c>
      <c r="AJ102" s="2">
        <f t="shared" si="25"/>
        <v>48449.694624199445</v>
      </c>
      <c r="AK102" s="2">
        <f t="shared" si="25"/>
        <v>267912.1867291418</v>
      </c>
      <c r="AL102" s="2">
        <f t="shared" si="25"/>
        <v>15568.061563764186</v>
      </c>
      <c r="AM102" s="2">
        <f t="shared" si="25"/>
        <v>0</v>
      </c>
      <c r="AN102" s="2">
        <f t="shared" si="24"/>
        <v>566111.3295914249</v>
      </c>
      <c r="AO102" s="2">
        <f t="shared" si="24"/>
        <v>537805.76311185362</v>
      </c>
      <c r="AP102" s="2">
        <f t="shared" si="23"/>
        <v>0</v>
      </c>
      <c r="AQ102" s="2">
        <f t="shared" si="23"/>
        <v>3585.371754079024</v>
      </c>
      <c r="AR102" s="2">
        <f t="shared" si="23"/>
        <v>23587.972066309369</v>
      </c>
      <c r="AS102" s="2">
        <f t="shared" si="23"/>
        <v>0</v>
      </c>
      <c r="AT102" s="2">
        <f t="shared" si="23"/>
        <v>2594.676927294031</v>
      </c>
      <c r="AU102">
        <v>0.5314472744307801</v>
      </c>
      <c r="AV102" s="2">
        <f t="shared" si="39"/>
        <v>841149.72843369481</v>
      </c>
      <c r="AW102">
        <v>0.53569563082216487</v>
      </c>
      <c r="AX102" s="2">
        <f t="shared" si="40"/>
        <v>75815.841455263217</v>
      </c>
      <c r="AY102">
        <v>0.52356057658730915</v>
      </c>
      <c r="AZ102" s="2">
        <f t="shared" si="26"/>
        <v>86448.125788935926</v>
      </c>
      <c r="BA102">
        <v>0.99062827195031589</v>
      </c>
      <c r="BB102" s="2">
        <f t="shared" si="27"/>
        <v>38008.619070359084</v>
      </c>
      <c r="BC102">
        <v>1</v>
      </c>
      <c r="BD102" s="2">
        <f t="shared" si="41"/>
        <v>6463.1043461687677</v>
      </c>
      <c r="BE102">
        <v>0.79941252131914531</v>
      </c>
      <c r="BF102" s="2">
        <f t="shared" si="28"/>
        <v>678834.72800402204</v>
      </c>
      <c r="BG102">
        <v>0.85690349988627579</v>
      </c>
      <c r="BH102" s="2">
        <f t="shared" si="29"/>
        <v>41516.712891897783</v>
      </c>
      <c r="BI102">
        <v>0.69173913946440857</v>
      </c>
      <c r="BJ102" s="2">
        <f t="shared" si="30"/>
        <v>185325.3455000445</v>
      </c>
      <c r="BK102">
        <v>1</v>
      </c>
      <c r="BL102" s="2">
        <f t="shared" si="31"/>
        <v>15568.061563764186</v>
      </c>
      <c r="BM102">
        <v>0</v>
      </c>
      <c r="BO102">
        <v>0.72735644646810871</v>
      </c>
      <c r="BP102" s="2">
        <f t="shared" si="32"/>
        <v>391176.48874710733</v>
      </c>
      <c r="BQ102">
        <v>0</v>
      </c>
      <c r="BR102">
        <v>0</v>
      </c>
      <c r="BS102">
        <v>0.3477294391132511</v>
      </c>
      <c r="BT102" s="2">
        <f t="shared" si="33"/>
        <v>1246.7393090583923</v>
      </c>
      <c r="BU102">
        <v>0.61650116370522223</v>
      </c>
      <c r="BV102" s="2">
        <f t="shared" si="34"/>
        <v>14542.012228326001</v>
      </c>
      <c r="BW102">
        <v>0</v>
      </c>
      <c r="BX102" s="2">
        <v>0</v>
      </c>
      <c r="BY102">
        <v>0.14549012614336318</v>
      </c>
      <c r="BZ102" s="2">
        <f t="shared" si="35"/>
        <v>377.49987345328253</v>
      </c>
    </row>
    <row r="103" spans="1:78" x14ac:dyDescent="0.35">
      <c r="A103">
        <v>2030</v>
      </c>
      <c r="B103">
        <v>3</v>
      </c>
      <c r="C103" s="1">
        <v>47543</v>
      </c>
      <c r="D103">
        <v>41</v>
      </c>
      <c r="E103">
        <f t="shared" si="36"/>
        <v>41000</v>
      </c>
      <c r="F103">
        <v>33550</v>
      </c>
      <c r="G103">
        <v>3000</v>
      </c>
      <c r="H103">
        <v>3500</v>
      </c>
      <c r="I103">
        <v>813.3</v>
      </c>
      <c r="J103">
        <v>137</v>
      </c>
      <c r="K103">
        <v>25</v>
      </c>
      <c r="L103">
        <f t="shared" si="37"/>
        <v>25000</v>
      </c>
      <c r="M103">
        <v>18000</v>
      </c>
      <c r="N103">
        <v>1027</v>
      </c>
      <c r="O103">
        <v>5679</v>
      </c>
      <c r="P103">
        <v>330</v>
      </c>
      <c r="Q103">
        <v>0</v>
      </c>
      <c r="R103">
        <v>12</v>
      </c>
      <c r="S103">
        <f t="shared" si="38"/>
        <v>12000</v>
      </c>
      <c r="T103">
        <v>11400</v>
      </c>
      <c r="U103">
        <v>0</v>
      </c>
      <c r="V103">
        <v>76</v>
      </c>
      <c r="W103">
        <v>500</v>
      </c>
      <c r="X103">
        <v>0</v>
      </c>
      <c r="Y103">
        <v>55</v>
      </c>
      <c r="Z103">
        <v>0.10610411405443582</v>
      </c>
      <c r="AA103">
        <v>28.5</v>
      </c>
      <c r="AB103" s="2">
        <f t="shared" si="42"/>
        <v>2678025.3970883382</v>
      </c>
      <c r="AC103" s="2">
        <f t="shared" si="42"/>
        <v>2191408.5871296036</v>
      </c>
      <c r="AD103" s="2">
        <f t="shared" si="42"/>
        <v>195953.07783573208</v>
      </c>
      <c r="AE103" s="2">
        <f t="shared" si="42"/>
        <v>228611.92414168743</v>
      </c>
      <c r="AF103" s="2">
        <f t="shared" si="42"/>
        <v>53122.879401266968</v>
      </c>
      <c r="AG103" s="2">
        <f t="shared" si="42"/>
        <v>8948.523887831765</v>
      </c>
      <c r="AH103" s="2">
        <f t="shared" si="25"/>
        <v>1632942.3152977675</v>
      </c>
      <c r="AI103" s="2">
        <f t="shared" si="25"/>
        <v>1175718.4670143926</v>
      </c>
      <c r="AJ103" s="2">
        <f t="shared" si="25"/>
        <v>67081.270312432287</v>
      </c>
      <c r="AK103" s="2">
        <f t="shared" ref="AH103:AM145" si="43">$Z103*(24*$AA103)*O103*0.9</f>
        <v>370939.17634304083</v>
      </c>
      <c r="AL103" s="2">
        <f t="shared" si="43"/>
        <v>21554.83856193053</v>
      </c>
      <c r="AM103" s="2">
        <f t="shared" si="43"/>
        <v>0</v>
      </c>
      <c r="AN103" s="2">
        <f t="shared" si="24"/>
        <v>783812.31134292833</v>
      </c>
      <c r="AO103" s="2">
        <f t="shared" si="24"/>
        <v>744621.69577578199</v>
      </c>
      <c r="AP103" s="2">
        <f t="shared" si="23"/>
        <v>0</v>
      </c>
      <c r="AQ103" s="2">
        <f t="shared" si="23"/>
        <v>4964.1446385052122</v>
      </c>
      <c r="AR103" s="2">
        <f t="shared" si="23"/>
        <v>32658.846305955347</v>
      </c>
      <c r="AS103" s="2">
        <f t="shared" si="23"/>
        <v>0</v>
      </c>
      <c r="AT103" s="2">
        <f t="shared" si="23"/>
        <v>3592.4730936550882</v>
      </c>
      <c r="AU103">
        <v>0.42187735669171961</v>
      </c>
      <c r="AV103" s="2">
        <f t="shared" si="39"/>
        <v>924505.66216977313</v>
      </c>
      <c r="AW103">
        <v>0.50075492175872172</v>
      </c>
      <c r="AX103" s="2">
        <f t="shared" si="40"/>
        <v>98124.468160012722</v>
      </c>
      <c r="AY103">
        <v>0.41944289279398794</v>
      </c>
      <c r="AZ103" s="2">
        <f t="shared" si="26"/>
        <v>95889.646789189108</v>
      </c>
      <c r="BA103">
        <v>0.98510881920567384</v>
      </c>
      <c r="BB103" s="2">
        <f t="shared" si="27"/>
        <v>52331.816999787516</v>
      </c>
      <c r="BC103">
        <v>1</v>
      </c>
      <c r="BD103" s="2">
        <f t="shared" si="41"/>
        <v>8948.523887831765</v>
      </c>
      <c r="BE103">
        <v>0.73965000222822685</v>
      </c>
      <c r="BF103" s="2">
        <f t="shared" si="28"/>
        <v>869620.16674696293</v>
      </c>
      <c r="BG103">
        <v>0.82640898530843165</v>
      </c>
      <c r="BH103" s="2">
        <f t="shared" si="29"/>
        <v>55436.564532097786</v>
      </c>
      <c r="BI103">
        <v>0.60325258982884611</v>
      </c>
      <c r="BJ103" s="2">
        <f t="shared" si="30"/>
        <v>223770.01879791843</v>
      </c>
      <c r="BK103">
        <v>1</v>
      </c>
      <c r="BL103" s="2">
        <f t="shared" si="31"/>
        <v>21554.83856193053</v>
      </c>
      <c r="BM103">
        <v>0</v>
      </c>
      <c r="BO103">
        <v>0.62583665558713497</v>
      </c>
      <c r="BP103" s="2">
        <f t="shared" si="32"/>
        <v>466011.55176193645</v>
      </c>
      <c r="BQ103">
        <v>0</v>
      </c>
      <c r="BR103">
        <v>0</v>
      </c>
      <c r="BS103">
        <v>9.9619910458250374E-2</v>
      </c>
      <c r="BT103" s="2">
        <f t="shared" si="33"/>
        <v>494.52764438969291</v>
      </c>
      <c r="BU103">
        <v>0.61596652697118959</v>
      </c>
      <c r="BV103" s="2">
        <f t="shared" si="34"/>
        <v>20116.75613396518</v>
      </c>
      <c r="BW103">
        <v>0</v>
      </c>
      <c r="BX103" s="2">
        <v>0</v>
      </c>
      <c r="BY103">
        <v>0.24728976464409427</v>
      </c>
      <c r="BZ103" s="2">
        <f t="shared" si="35"/>
        <v>888.38182582020795</v>
      </c>
    </row>
    <row r="104" spans="1:78" x14ac:dyDescent="0.35">
      <c r="A104">
        <v>2030</v>
      </c>
      <c r="B104">
        <v>4</v>
      </c>
      <c r="C104" s="1">
        <v>47574</v>
      </c>
      <c r="D104">
        <v>41</v>
      </c>
      <c r="E104">
        <f t="shared" si="36"/>
        <v>41000</v>
      </c>
      <c r="F104">
        <v>33550</v>
      </c>
      <c r="G104">
        <v>3000</v>
      </c>
      <c r="H104">
        <v>3500</v>
      </c>
      <c r="I104">
        <v>813.3</v>
      </c>
      <c r="J104">
        <v>137</v>
      </c>
      <c r="K104">
        <v>25</v>
      </c>
      <c r="L104">
        <f t="shared" si="37"/>
        <v>25000</v>
      </c>
      <c r="M104">
        <v>18000</v>
      </c>
      <c r="N104">
        <v>1027</v>
      </c>
      <c r="O104">
        <v>5679</v>
      </c>
      <c r="P104">
        <v>330</v>
      </c>
      <c r="Q104">
        <v>0</v>
      </c>
      <c r="R104">
        <v>12</v>
      </c>
      <c r="S104">
        <f t="shared" si="38"/>
        <v>12000</v>
      </c>
      <c r="T104">
        <v>11400</v>
      </c>
      <c r="U104">
        <v>0</v>
      </c>
      <c r="V104">
        <v>76</v>
      </c>
      <c r="W104">
        <v>500</v>
      </c>
      <c r="X104">
        <v>0</v>
      </c>
      <c r="Y104">
        <v>55</v>
      </c>
      <c r="Z104">
        <v>0.15156665708648775</v>
      </c>
      <c r="AA104">
        <v>31.35</v>
      </c>
      <c r="AB104" s="2">
        <f t="shared" si="42"/>
        <v>4208029.9780201288</v>
      </c>
      <c r="AC104" s="2">
        <f t="shared" si="42"/>
        <v>3443400.1405506176</v>
      </c>
      <c r="AD104" s="2">
        <f t="shared" si="42"/>
        <v>307904.63253805821</v>
      </c>
      <c r="AE104" s="2">
        <f t="shared" si="42"/>
        <v>359222.07129440125</v>
      </c>
      <c r="AF104" s="2">
        <f t="shared" si="42"/>
        <v>83472.945881067571</v>
      </c>
      <c r="AG104" s="2">
        <f t="shared" si="42"/>
        <v>14060.978219237992</v>
      </c>
      <c r="AH104" s="2">
        <f t="shared" si="43"/>
        <v>2565871.9378171517</v>
      </c>
      <c r="AI104" s="2">
        <f t="shared" si="43"/>
        <v>1847427.7952283493</v>
      </c>
      <c r="AJ104" s="2">
        <f t="shared" si="43"/>
        <v>105406.01920552859</v>
      </c>
      <c r="AK104" s="2">
        <f t="shared" si="43"/>
        <v>582863.46939454414</v>
      </c>
      <c r="AL104" s="2">
        <f t="shared" si="43"/>
        <v>33869.509579186408</v>
      </c>
      <c r="AM104" s="2">
        <f t="shared" si="43"/>
        <v>0</v>
      </c>
      <c r="AN104" s="2">
        <f t="shared" si="24"/>
        <v>1231618.5301522329</v>
      </c>
      <c r="AO104" s="2">
        <f t="shared" si="24"/>
        <v>1170037.6036446213</v>
      </c>
      <c r="AP104" s="2">
        <f t="shared" si="23"/>
        <v>0</v>
      </c>
      <c r="AQ104" s="2">
        <f t="shared" si="23"/>
        <v>7800.2506909641415</v>
      </c>
      <c r="AR104" s="2">
        <f t="shared" si="23"/>
        <v>51317.438756343035</v>
      </c>
      <c r="AS104" s="2">
        <f t="shared" si="23"/>
        <v>0</v>
      </c>
      <c r="AT104" s="2">
        <f t="shared" si="23"/>
        <v>5644.9182631977337</v>
      </c>
      <c r="AU104">
        <v>0.40169823960061485</v>
      </c>
      <c r="AV104" s="2">
        <f t="shared" si="39"/>
        <v>1383207.7746996928</v>
      </c>
      <c r="AW104">
        <v>0.46445747509233998</v>
      </c>
      <c r="AX104" s="2">
        <f t="shared" si="40"/>
        <v>143008.60819786126</v>
      </c>
      <c r="AY104">
        <v>0.41318504781317905</v>
      </c>
      <c r="AZ104" s="2">
        <f t="shared" si="26"/>
        <v>148425.18870332639</v>
      </c>
      <c r="BA104">
        <v>0.97370132270155296</v>
      </c>
      <c r="BB104" s="2">
        <f t="shared" si="27"/>
        <v>81277.717814190648</v>
      </c>
      <c r="BC104">
        <v>1</v>
      </c>
      <c r="BD104" s="2">
        <f t="shared" si="41"/>
        <v>14060.978219237992</v>
      </c>
      <c r="BE104">
        <v>0.73025409460983071</v>
      </c>
      <c r="BF104" s="2">
        <f t="shared" si="28"/>
        <v>1349091.7119615139</v>
      </c>
      <c r="BG104">
        <v>0.80378142736551872</v>
      </c>
      <c r="BH104" s="2">
        <f t="shared" si="29"/>
        <v>84723.400569937046</v>
      </c>
      <c r="BI104">
        <v>0.56694165654587503</v>
      </c>
      <c r="BJ104" s="2">
        <f t="shared" si="30"/>
        <v>330449.58087861876</v>
      </c>
      <c r="BK104">
        <v>1</v>
      </c>
      <c r="BL104" s="2">
        <f t="shared" si="31"/>
        <v>33869.509579186408</v>
      </c>
      <c r="BM104">
        <v>0</v>
      </c>
      <c r="BO104">
        <v>0.55386347942788716</v>
      </c>
      <c r="BP104" s="2">
        <f t="shared" si="32"/>
        <v>648041.09821607708</v>
      </c>
      <c r="BQ104">
        <v>0</v>
      </c>
      <c r="BR104">
        <v>0</v>
      </c>
      <c r="BS104">
        <v>0.11775982978488223</v>
      </c>
      <c r="BT104" s="2">
        <f t="shared" si="33"/>
        <v>918.5561936473473</v>
      </c>
      <c r="BU104">
        <v>0.3128746300718343</v>
      </c>
      <c r="BV104" s="2">
        <f t="shared" si="34"/>
        <v>16055.92466712484</v>
      </c>
      <c r="BW104">
        <v>0</v>
      </c>
      <c r="BX104" s="2">
        <v>0</v>
      </c>
      <c r="BY104">
        <v>2.8607413848663183E-2</v>
      </c>
      <c r="BZ104" s="2">
        <f t="shared" si="35"/>
        <v>161.48651289717458</v>
      </c>
    </row>
    <row r="105" spans="1:78" x14ac:dyDescent="0.35">
      <c r="A105">
        <v>2030</v>
      </c>
      <c r="B105">
        <v>5</v>
      </c>
      <c r="C105" s="1">
        <v>47604</v>
      </c>
      <c r="D105">
        <v>41</v>
      </c>
      <c r="E105">
        <f t="shared" si="36"/>
        <v>41000</v>
      </c>
      <c r="F105">
        <v>33550</v>
      </c>
      <c r="G105">
        <v>3000</v>
      </c>
      <c r="H105">
        <v>3500</v>
      </c>
      <c r="I105">
        <v>813.3</v>
      </c>
      <c r="J105">
        <v>137</v>
      </c>
      <c r="K105">
        <v>25</v>
      </c>
      <c r="L105">
        <f t="shared" si="37"/>
        <v>25000</v>
      </c>
      <c r="M105">
        <v>18000</v>
      </c>
      <c r="N105">
        <v>1027</v>
      </c>
      <c r="O105">
        <v>5679</v>
      </c>
      <c r="P105">
        <v>330</v>
      </c>
      <c r="Q105">
        <v>0</v>
      </c>
      <c r="R105">
        <v>12</v>
      </c>
      <c r="S105">
        <f t="shared" si="38"/>
        <v>12000</v>
      </c>
      <c r="T105">
        <v>11400</v>
      </c>
      <c r="U105">
        <v>0</v>
      </c>
      <c r="V105">
        <v>76</v>
      </c>
      <c r="W105">
        <v>500</v>
      </c>
      <c r="X105">
        <v>0</v>
      </c>
      <c r="Y105">
        <v>55</v>
      </c>
      <c r="Z105">
        <v>0.19173780402686502</v>
      </c>
      <c r="AA105">
        <v>29.8</v>
      </c>
      <c r="AB105" s="2">
        <f t="shared" si="42"/>
        <v>5060129.377536512</v>
      </c>
      <c r="AC105" s="2">
        <f t="shared" si="42"/>
        <v>4140666.8443012191</v>
      </c>
      <c r="AD105" s="2">
        <f t="shared" si="42"/>
        <v>370253.36908803752</v>
      </c>
      <c r="AE105" s="2">
        <f t="shared" si="42"/>
        <v>431962.26393604372</v>
      </c>
      <c r="AF105" s="2">
        <f t="shared" si="42"/>
        <v>100375.68835976695</v>
      </c>
      <c r="AG105" s="2">
        <f t="shared" si="42"/>
        <v>16908.237188353713</v>
      </c>
      <c r="AH105" s="2">
        <f t="shared" si="43"/>
        <v>3085444.7424003119</v>
      </c>
      <c r="AI105" s="2">
        <f t="shared" si="43"/>
        <v>2221520.2145282249</v>
      </c>
      <c r="AJ105" s="2">
        <f t="shared" si="43"/>
        <v>126750.07001780481</v>
      </c>
      <c r="AK105" s="2">
        <f t="shared" si="43"/>
        <v>700889.62768365489</v>
      </c>
      <c r="AL105" s="2">
        <f t="shared" si="43"/>
        <v>40727.870599684124</v>
      </c>
      <c r="AM105" s="2">
        <f t="shared" si="43"/>
        <v>0</v>
      </c>
      <c r="AN105" s="2">
        <f t="shared" si="24"/>
        <v>1481013.4763521501</v>
      </c>
      <c r="AO105" s="2">
        <f t="shared" si="24"/>
        <v>1406962.8025345423</v>
      </c>
      <c r="AP105" s="2">
        <f t="shared" si="23"/>
        <v>0</v>
      </c>
      <c r="AQ105" s="2">
        <f t="shared" si="23"/>
        <v>9379.7520168969495</v>
      </c>
      <c r="AR105" s="2">
        <f t="shared" si="23"/>
        <v>61708.894848006239</v>
      </c>
      <c r="AS105" s="2">
        <f t="shared" si="23"/>
        <v>0</v>
      </c>
      <c r="AT105" s="2">
        <f t="shared" si="23"/>
        <v>6787.9784332806876</v>
      </c>
      <c r="AU105">
        <v>0.44931953557622678</v>
      </c>
      <c r="AV105" s="2">
        <f t="shared" si="39"/>
        <v>1860482.5034573043</v>
      </c>
      <c r="AW105">
        <v>0.49780945051488334</v>
      </c>
      <c r="AX105" s="2">
        <f t="shared" si="40"/>
        <v>184315.62621700024</v>
      </c>
      <c r="AY105">
        <v>0.46492608103373978</v>
      </c>
      <c r="AZ105" s="2">
        <f t="shared" si="26"/>
        <v>200830.52252624676</v>
      </c>
      <c r="BA105">
        <v>0.97706704623504137</v>
      </c>
      <c r="BB105" s="2">
        <f t="shared" si="27"/>
        <v>98073.777339486522</v>
      </c>
      <c r="BC105">
        <v>1</v>
      </c>
      <c r="BD105" s="2">
        <f t="shared" si="41"/>
        <v>16908.237188353713</v>
      </c>
      <c r="BE105">
        <v>0.76552669075127555</v>
      </c>
      <c r="BF105" s="2">
        <f t="shared" si="28"/>
        <v>1700633.0182648557</v>
      </c>
      <c r="BG105">
        <v>0.84199299224920965</v>
      </c>
      <c r="BH105" s="2">
        <f t="shared" si="29"/>
        <v>106722.67072208831</v>
      </c>
      <c r="BI105">
        <v>0.55102412969040337</v>
      </c>
      <c r="BJ105" s="2">
        <f t="shared" si="30"/>
        <v>386207.0971034168</v>
      </c>
      <c r="BK105">
        <v>1</v>
      </c>
      <c r="BL105" s="2">
        <f t="shared" si="31"/>
        <v>40727.870599684124</v>
      </c>
      <c r="BM105">
        <v>0</v>
      </c>
      <c r="BO105">
        <v>0.53355525889296351</v>
      </c>
      <c r="BP105" s="2">
        <f t="shared" si="32"/>
        <v>750692.40235908725</v>
      </c>
      <c r="BQ105">
        <v>0</v>
      </c>
      <c r="BR105">
        <v>0</v>
      </c>
      <c r="BS105">
        <v>0.30539210168138525</v>
      </c>
      <c r="BT105" s="2">
        <f t="shared" si="33"/>
        <v>2864.5021816903718</v>
      </c>
      <c r="BU105">
        <v>0.67465564195693073</v>
      </c>
      <c r="BV105" s="2">
        <f t="shared" si="34"/>
        <v>41632.254068134382</v>
      </c>
      <c r="BW105">
        <v>0</v>
      </c>
      <c r="BX105" s="2">
        <v>0</v>
      </c>
      <c r="BY105">
        <v>0.2602883840665467</v>
      </c>
      <c r="BZ105" s="2">
        <f t="shared" si="35"/>
        <v>1766.8319374771995</v>
      </c>
    </row>
    <row r="106" spans="1:78" x14ac:dyDescent="0.35">
      <c r="A106">
        <v>2030</v>
      </c>
      <c r="B106">
        <v>6</v>
      </c>
      <c r="C106" s="1">
        <v>47635</v>
      </c>
      <c r="D106">
        <v>41</v>
      </c>
      <c r="E106">
        <f t="shared" si="36"/>
        <v>41000</v>
      </c>
      <c r="F106">
        <v>33550</v>
      </c>
      <c r="G106">
        <v>3000</v>
      </c>
      <c r="H106">
        <v>3500</v>
      </c>
      <c r="I106">
        <v>813.3</v>
      </c>
      <c r="J106">
        <v>137</v>
      </c>
      <c r="K106">
        <v>25</v>
      </c>
      <c r="L106">
        <f t="shared" si="37"/>
        <v>25000</v>
      </c>
      <c r="M106">
        <v>18000</v>
      </c>
      <c r="N106">
        <v>1027</v>
      </c>
      <c r="O106">
        <v>5679</v>
      </c>
      <c r="P106">
        <v>330</v>
      </c>
      <c r="Q106">
        <v>0</v>
      </c>
      <c r="R106">
        <v>12</v>
      </c>
      <c r="S106">
        <f t="shared" si="38"/>
        <v>12000</v>
      </c>
      <c r="T106">
        <v>11400</v>
      </c>
      <c r="U106">
        <v>0</v>
      </c>
      <c r="V106">
        <v>76</v>
      </c>
      <c r="W106">
        <v>500</v>
      </c>
      <c r="X106">
        <v>0</v>
      </c>
      <c r="Y106">
        <v>55</v>
      </c>
      <c r="Z106">
        <v>0.22638324752784192</v>
      </c>
      <c r="AA106">
        <v>30.85</v>
      </c>
      <c r="AB106" s="2">
        <f t="shared" si="42"/>
        <v>6184962.3737287633</v>
      </c>
      <c r="AC106" s="2">
        <f t="shared" si="42"/>
        <v>5061109.4546000008</v>
      </c>
      <c r="AD106" s="2">
        <f t="shared" si="42"/>
        <v>452558.22246795829</v>
      </c>
      <c r="AE106" s="2">
        <f t="shared" si="42"/>
        <v>527984.59287928464</v>
      </c>
      <c r="AF106" s="2">
        <f t="shared" si="42"/>
        <v>122688.53411106349</v>
      </c>
      <c r="AG106" s="2">
        <f t="shared" si="42"/>
        <v>20666.825492703429</v>
      </c>
      <c r="AH106" s="2">
        <f t="shared" si="43"/>
        <v>3771318.5205663191</v>
      </c>
      <c r="AI106" s="2">
        <f t="shared" si="43"/>
        <v>2715349.3348077498</v>
      </c>
      <c r="AJ106" s="2">
        <f t="shared" si="43"/>
        <v>154925.7648248644</v>
      </c>
      <c r="AK106" s="2">
        <f t="shared" si="43"/>
        <v>856692.71513184509</v>
      </c>
      <c r="AL106" s="2">
        <f t="shared" si="43"/>
        <v>49781.40447147542</v>
      </c>
      <c r="AM106" s="2">
        <f t="shared" si="43"/>
        <v>0</v>
      </c>
      <c r="AN106" s="2">
        <f t="shared" si="24"/>
        <v>1810232.8898718331</v>
      </c>
      <c r="AO106" s="2">
        <f t="shared" si="24"/>
        <v>1719721.2453782416</v>
      </c>
      <c r="AP106" s="2">
        <f t="shared" si="24"/>
        <v>0</v>
      </c>
      <c r="AQ106" s="2">
        <f t="shared" si="24"/>
        <v>11464.808302521611</v>
      </c>
      <c r="AR106" s="2">
        <f t="shared" si="24"/>
        <v>75426.370411326381</v>
      </c>
      <c r="AS106" s="2">
        <f t="shared" si="24"/>
        <v>0</v>
      </c>
      <c r="AT106" s="2">
        <f t="shared" si="24"/>
        <v>8296.9007452459027</v>
      </c>
      <c r="AU106">
        <v>0.56548613316511886</v>
      </c>
      <c r="AV106" s="2">
        <f t="shared" si="39"/>
        <v>2861987.215007178</v>
      </c>
      <c r="AW106">
        <v>0.53107514098850939</v>
      </c>
      <c r="AX106" s="2">
        <f t="shared" si="40"/>
        <v>240342.42180268015</v>
      </c>
      <c r="AY106">
        <v>0.56607762256508409</v>
      </c>
      <c r="AZ106" s="2">
        <f t="shared" si="26"/>
        <v>298880.26308809925</v>
      </c>
      <c r="BA106">
        <v>0.98242334745620319</v>
      </c>
      <c r="BB106" s="2">
        <f t="shared" si="27"/>
        <v>120532.08037588556</v>
      </c>
      <c r="BC106">
        <v>1</v>
      </c>
      <c r="BD106" s="2">
        <f t="shared" si="41"/>
        <v>20666.825492703429</v>
      </c>
      <c r="BE106">
        <v>0.80697840938793775</v>
      </c>
      <c r="BF106" s="2">
        <f t="shared" si="28"/>
        <v>2191228.2871357528</v>
      </c>
      <c r="BG106">
        <v>0.87723974461598997</v>
      </c>
      <c r="BH106" s="2">
        <f t="shared" si="29"/>
        <v>135907.03836940095</v>
      </c>
      <c r="BI106">
        <v>0.63316446140999671</v>
      </c>
      <c r="BJ106" s="2">
        <f t="shared" si="30"/>
        <v>542427.38157032244</v>
      </c>
      <c r="BK106">
        <v>0.99883139438126278</v>
      </c>
      <c r="BL106" s="2">
        <f t="shared" si="31"/>
        <v>49723.229642501421</v>
      </c>
      <c r="BM106">
        <v>0</v>
      </c>
      <c r="BO106">
        <v>0.67028879981482403</v>
      </c>
      <c r="BP106" s="2">
        <f t="shared" si="32"/>
        <v>1152709.8895806361</v>
      </c>
      <c r="BQ106">
        <v>0</v>
      </c>
      <c r="BR106">
        <v>0</v>
      </c>
      <c r="BS106">
        <v>0.28647217140079106</v>
      </c>
      <c r="BT106" s="2">
        <f t="shared" si="33"/>
        <v>3284.3485291171833</v>
      </c>
      <c r="BU106">
        <v>0.7019613566124554</v>
      </c>
      <c r="BV106" s="2">
        <f t="shared" si="34"/>
        <v>52946.397298288233</v>
      </c>
      <c r="BW106">
        <v>0</v>
      </c>
      <c r="BX106" s="2">
        <v>0</v>
      </c>
      <c r="BY106">
        <v>0.20148652717043852</v>
      </c>
      <c r="BZ106" s="2">
        <f t="shared" si="35"/>
        <v>1671.7137174374202</v>
      </c>
    </row>
    <row r="107" spans="1:78" x14ac:dyDescent="0.35">
      <c r="A107">
        <v>2030</v>
      </c>
      <c r="B107">
        <v>7</v>
      </c>
      <c r="C107" s="1">
        <v>47665</v>
      </c>
      <c r="D107">
        <v>41</v>
      </c>
      <c r="E107">
        <f t="shared" si="36"/>
        <v>41000</v>
      </c>
      <c r="F107">
        <v>33550</v>
      </c>
      <c r="G107">
        <v>3000</v>
      </c>
      <c r="H107">
        <v>3500</v>
      </c>
      <c r="I107">
        <v>813.3</v>
      </c>
      <c r="J107">
        <v>137</v>
      </c>
      <c r="K107">
        <v>25</v>
      </c>
      <c r="L107">
        <f t="shared" si="37"/>
        <v>25000</v>
      </c>
      <c r="M107">
        <v>18000</v>
      </c>
      <c r="N107">
        <v>1027</v>
      </c>
      <c r="O107">
        <v>5679</v>
      </c>
      <c r="P107">
        <v>330</v>
      </c>
      <c r="Q107">
        <v>0</v>
      </c>
      <c r="R107">
        <v>12</v>
      </c>
      <c r="S107">
        <f t="shared" si="38"/>
        <v>12000</v>
      </c>
      <c r="T107">
        <v>11400</v>
      </c>
      <c r="U107">
        <v>0</v>
      </c>
      <c r="V107">
        <v>76</v>
      </c>
      <c r="W107">
        <v>500</v>
      </c>
      <c r="X107">
        <v>0</v>
      </c>
      <c r="Y107">
        <v>55</v>
      </c>
      <c r="Z107">
        <v>0.24790411594272338</v>
      </c>
      <c r="AA107">
        <v>31.15</v>
      </c>
      <c r="AB107" s="2">
        <f t="shared" si="42"/>
        <v>6838792.0202069813</v>
      </c>
      <c r="AC107" s="2">
        <f t="shared" si="42"/>
        <v>5596133.4701937614</v>
      </c>
      <c r="AD107" s="2">
        <f t="shared" si="42"/>
        <v>500399.41611270589</v>
      </c>
      <c r="AE107" s="2">
        <f t="shared" si="42"/>
        <v>583799.31879815692</v>
      </c>
      <c r="AF107" s="2">
        <f t="shared" si="42"/>
        <v>135658.28170815457</v>
      </c>
      <c r="AG107" s="2">
        <f t="shared" si="42"/>
        <v>22851.573335813569</v>
      </c>
      <c r="AH107" s="2">
        <f t="shared" si="43"/>
        <v>4169995.1342725493</v>
      </c>
      <c r="AI107" s="2">
        <f t="shared" si="43"/>
        <v>3002396.4966762355</v>
      </c>
      <c r="AJ107" s="2">
        <f t="shared" si="43"/>
        <v>171303.4001159163</v>
      </c>
      <c r="AK107" s="2">
        <f t="shared" si="43"/>
        <v>947256.0947013523</v>
      </c>
      <c r="AL107" s="2">
        <f t="shared" si="43"/>
        <v>55043.93577239765</v>
      </c>
      <c r="AM107" s="2">
        <f t="shared" si="43"/>
        <v>0</v>
      </c>
      <c r="AN107" s="2">
        <f t="shared" si="24"/>
        <v>2001597.6644508236</v>
      </c>
      <c r="AO107" s="2">
        <f t="shared" si="24"/>
        <v>1901517.7812282823</v>
      </c>
      <c r="AP107" s="2">
        <f t="shared" si="24"/>
        <v>0</v>
      </c>
      <c r="AQ107" s="2">
        <f t="shared" si="24"/>
        <v>12676.78520818855</v>
      </c>
      <c r="AR107" s="2">
        <f t="shared" si="24"/>
        <v>83399.902685450987</v>
      </c>
      <c r="AS107" s="2">
        <f t="shared" si="24"/>
        <v>0</v>
      </c>
      <c r="AT107" s="2">
        <f t="shared" si="24"/>
        <v>9173.9892953996077</v>
      </c>
      <c r="AU107">
        <v>0.68233821873361633</v>
      </c>
      <c r="AV107" s="2">
        <f t="shared" si="39"/>
        <v>3818455.743847582</v>
      </c>
      <c r="AW107">
        <v>0.63690747168903583</v>
      </c>
      <c r="AX107" s="2">
        <f t="shared" si="40"/>
        <v>318708.12695101328</v>
      </c>
      <c r="AY107">
        <v>0.64160325612426372</v>
      </c>
      <c r="AZ107" s="2">
        <f t="shared" si="26"/>
        <v>374567.54386402457</v>
      </c>
      <c r="BA107">
        <v>0.98731627896301988</v>
      </c>
      <c r="BB107" s="2">
        <f t="shared" si="27"/>
        <v>133937.62990661227</v>
      </c>
      <c r="BC107">
        <v>1</v>
      </c>
      <c r="BD107" s="2">
        <f t="shared" si="41"/>
        <v>22851.573335813569</v>
      </c>
      <c r="BE107">
        <v>0.83582537969577175</v>
      </c>
      <c r="BF107" s="2">
        <f t="shared" si="28"/>
        <v>2509479.1918316693</v>
      </c>
      <c r="BG107">
        <v>0.89005536759886783</v>
      </c>
      <c r="BH107" s="2">
        <f t="shared" si="29"/>
        <v>152469.51076110781</v>
      </c>
      <c r="BI107">
        <v>0.67130669657684172</v>
      </c>
      <c r="BJ107" s="2">
        <f t="shared" si="30"/>
        <v>635899.35974624474</v>
      </c>
      <c r="BK107">
        <v>1</v>
      </c>
      <c r="BL107" s="2">
        <f t="shared" si="31"/>
        <v>55043.93577239765</v>
      </c>
      <c r="BM107">
        <v>0</v>
      </c>
      <c r="BO107">
        <v>0.72478178035635388</v>
      </c>
      <c r="BP107" s="2">
        <f t="shared" si="32"/>
        <v>1378185.4428578983</v>
      </c>
      <c r="BQ107">
        <v>0</v>
      </c>
      <c r="BR107">
        <v>0</v>
      </c>
      <c r="BS107">
        <v>0.4957676653010501</v>
      </c>
      <c r="BT107" s="2">
        <f t="shared" si="33"/>
        <v>6284.7402061865241</v>
      </c>
      <c r="BU107">
        <v>0.73072767579671039</v>
      </c>
      <c r="BV107" s="2">
        <f t="shared" si="34"/>
        <v>60942.617051011424</v>
      </c>
      <c r="BW107">
        <v>0</v>
      </c>
      <c r="BX107" s="2">
        <v>0</v>
      </c>
      <c r="BY107">
        <v>0.22904260034391674</v>
      </c>
      <c r="BZ107" s="2">
        <f t="shared" si="35"/>
        <v>2101.2343637455829</v>
      </c>
    </row>
    <row r="108" spans="1:78" x14ac:dyDescent="0.35">
      <c r="A108">
        <v>2030</v>
      </c>
      <c r="B108">
        <v>8</v>
      </c>
      <c r="C108" s="1">
        <v>47696</v>
      </c>
      <c r="D108">
        <v>41</v>
      </c>
      <c r="E108">
        <f t="shared" si="36"/>
        <v>41000</v>
      </c>
      <c r="F108">
        <v>33550</v>
      </c>
      <c r="G108">
        <v>3000</v>
      </c>
      <c r="H108">
        <v>3500</v>
      </c>
      <c r="I108">
        <v>813.3</v>
      </c>
      <c r="J108">
        <v>137</v>
      </c>
      <c r="K108">
        <v>25</v>
      </c>
      <c r="L108">
        <f t="shared" si="37"/>
        <v>25000</v>
      </c>
      <c r="M108">
        <v>18000</v>
      </c>
      <c r="N108">
        <v>1027</v>
      </c>
      <c r="O108">
        <v>5679</v>
      </c>
      <c r="P108">
        <v>330</v>
      </c>
      <c r="Q108">
        <v>0</v>
      </c>
      <c r="R108">
        <v>12</v>
      </c>
      <c r="S108">
        <f t="shared" si="38"/>
        <v>12000</v>
      </c>
      <c r="T108">
        <v>11400</v>
      </c>
      <c r="U108">
        <v>0</v>
      </c>
      <c r="V108">
        <v>76</v>
      </c>
      <c r="W108">
        <v>500</v>
      </c>
      <c r="X108">
        <v>0</v>
      </c>
      <c r="Y108">
        <v>55</v>
      </c>
      <c r="Z108">
        <v>0.24162649597896729</v>
      </c>
      <c r="AA108">
        <v>29.8</v>
      </c>
      <c r="AB108" s="2">
        <f t="shared" si="42"/>
        <v>6376735.8602014091</v>
      </c>
      <c r="AC108" s="2">
        <f t="shared" si="42"/>
        <v>5218036.2953599337</v>
      </c>
      <c r="AD108" s="2">
        <f t="shared" si="42"/>
        <v>466590.42879522505</v>
      </c>
      <c r="AE108" s="2">
        <f t="shared" si="42"/>
        <v>544355.50026109582</v>
      </c>
      <c r="AF108" s="2">
        <f t="shared" si="42"/>
        <v>126492.66524638551</v>
      </c>
      <c r="AG108" s="2">
        <f t="shared" si="42"/>
        <v>21307.629581648609</v>
      </c>
      <c r="AH108" s="2">
        <f t="shared" si="43"/>
        <v>3888253.573293542</v>
      </c>
      <c r="AI108" s="2">
        <f t="shared" si="43"/>
        <v>2799542.5727713499</v>
      </c>
      <c r="AJ108" s="2">
        <f t="shared" si="43"/>
        <v>159729.45679089872</v>
      </c>
      <c r="AK108" s="2">
        <f t="shared" si="43"/>
        <v>883255.68170936103</v>
      </c>
      <c r="AL108" s="2">
        <f t="shared" si="43"/>
        <v>51324.947167474755</v>
      </c>
      <c r="AM108" s="2">
        <f t="shared" si="43"/>
        <v>0</v>
      </c>
      <c r="AN108" s="2">
        <f t="shared" si="24"/>
        <v>1866361.7151809002</v>
      </c>
      <c r="AO108" s="2">
        <f t="shared" si="24"/>
        <v>1773043.6294218551</v>
      </c>
      <c r="AP108" s="2">
        <f t="shared" si="24"/>
        <v>0</v>
      </c>
      <c r="AQ108" s="2">
        <f t="shared" si="24"/>
        <v>11820.290862812368</v>
      </c>
      <c r="AR108" s="2">
        <f t="shared" si="24"/>
        <v>77765.071465870846</v>
      </c>
      <c r="AS108" s="2">
        <f t="shared" si="24"/>
        <v>0</v>
      </c>
      <c r="AT108" s="2">
        <f t="shared" si="24"/>
        <v>8554.1578612457924</v>
      </c>
      <c r="AU108">
        <v>0.69152075451490491</v>
      </c>
      <c r="AV108" s="2">
        <f t="shared" si="39"/>
        <v>3608380.3960534604</v>
      </c>
      <c r="AW108">
        <v>0.65812187388405041</v>
      </c>
      <c r="AX108" s="2">
        <f t="shared" si="40"/>
        <v>307073.36733507609</v>
      </c>
      <c r="AY108">
        <v>0.66748566659941377</v>
      </c>
      <c r="AZ108" s="2">
        <f t="shared" si="26"/>
        <v>363349.49395883491</v>
      </c>
      <c r="BA108">
        <v>0.98361406008404373</v>
      </c>
      <c r="BB108" s="2">
        <f t="shared" si="27"/>
        <v>124419.96403384907</v>
      </c>
      <c r="BC108">
        <v>1</v>
      </c>
      <c r="BD108" s="2">
        <f t="shared" si="41"/>
        <v>21307.629581648609</v>
      </c>
      <c r="BE108">
        <v>0.84040352570151888</v>
      </c>
      <c r="BF108" s="2">
        <f t="shared" si="28"/>
        <v>2352745.4485085434</v>
      </c>
      <c r="BG108">
        <v>0.89834960737883729</v>
      </c>
      <c r="BH108" s="2">
        <f t="shared" si="29"/>
        <v>143492.89479493882</v>
      </c>
      <c r="BI108">
        <v>0.71915715523877943</v>
      </c>
      <c r="BJ108" s="2">
        <f t="shared" si="30"/>
        <v>635199.64340659289</v>
      </c>
      <c r="BK108">
        <v>1</v>
      </c>
      <c r="BL108" s="2">
        <f t="shared" si="31"/>
        <v>51324.947167474755</v>
      </c>
      <c r="BM108">
        <v>0</v>
      </c>
      <c r="BO108">
        <v>0.73771891616680629</v>
      </c>
      <c r="BP108" s="2">
        <f t="shared" si="32"/>
        <v>1308007.8246135514</v>
      </c>
      <c r="BQ108">
        <v>0</v>
      </c>
      <c r="BR108">
        <v>0</v>
      </c>
      <c r="BS108">
        <v>0.44636731136190372</v>
      </c>
      <c r="BT108" s="2">
        <f t="shared" si="33"/>
        <v>5276.1914519492339</v>
      </c>
      <c r="BU108">
        <v>0.62370625151247328</v>
      </c>
      <c r="BV108" s="2">
        <f t="shared" si="34"/>
        <v>48502.561222577904</v>
      </c>
      <c r="BW108">
        <v>0</v>
      </c>
      <c r="BX108" s="2">
        <v>0</v>
      </c>
      <c r="BY108">
        <v>0.25881647877988095</v>
      </c>
      <c r="BZ108" s="2">
        <f t="shared" si="35"/>
        <v>2213.9570165748737</v>
      </c>
    </row>
    <row r="109" spans="1:78" x14ac:dyDescent="0.35">
      <c r="A109">
        <v>2030</v>
      </c>
      <c r="B109">
        <v>9</v>
      </c>
      <c r="C109" s="1">
        <v>47727</v>
      </c>
      <c r="D109">
        <v>41</v>
      </c>
      <c r="E109">
        <f t="shared" si="36"/>
        <v>41000</v>
      </c>
      <c r="F109">
        <v>33550</v>
      </c>
      <c r="G109">
        <v>3000</v>
      </c>
      <c r="H109">
        <v>3500</v>
      </c>
      <c r="I109">
        <v>813.3</v>
      </c>
      <c r="J109">
        <v>137</v>
      </c>
      <c r="K109">
        <v>25</v>
      </c>
      <c r="L109">
        <f t="shared" si="37"/>
        <v>25000</v>
      </c>
      <c r="M109">
        <v>18000</v>
      </c>
      <c r="N109">
        <v>1027</v>
      </c>
      <c r="O109">
        <v>5679</v>
      </c>
      <c r="P109">
        <v>330</v>
      </c>
      <c r="Q109">
        <v>0</v>
      </c>
      <c r="R109">
        <v>12</v>
      </c>
      <c r="S109">
        <f t="shared" si="38"/>
        <v>12000</v>
      </c>
      <c r="T109">
        <v>11400</v>
      </c>
      <c r="U109">
        <v>0</v>
      </c>
      <c r="V109">
        <v>76</v>
      </c>
      <c r="W109">
        <v>500</v>
      </c>
      <c r="X109">
        <v>0</v>
      </c>
      <c r="Y109">
        <v>55</v>
      </c>
      <c r="Z109">
        <v>0.21977858329354982</v>
      </c>
      <c r="AA109">
        <v>31.7</v>
      </c>
      <c r="AB109" s="2">
        <f t="shared" si="42"/>
        <v>6169958.4536631368</v>
      </c>
      <c r="AC109" s="2">
        <f t="shared" si="42"/>
        <v>5048831.8565950785</v>
      </c>
      <c r="AD109" s="2">
        <f t="shared" si="42"/>
        <v>451460.37465827831</v>
      </c>
      <c r="AE109" s="2">
        <f t="shared" si="42"/>
        <v>526703.77043465804</v>
      </c>
      <c r="AF109" s="2">
        <f t="shared" si="42"/>
        <v>122390.90756985922</v>
      </c>
      <c r="AG109" s="2">
        <f t="shared" si="42"/>
        <v>20616.690442728042</v>
      </c>
      <c r="AH109" s="2">
        <f t="shared" si="43"/>
        <v>3762169.7888189857</v>
      </c>
      <c r="AI109" s="2">
        <f t="shared" si="43"/>
        <v>2708762.2479496696</v>
      </c>
      <c r="AJ109" s="2">
        <f t="shared" si="43"/>
        <v>154549.93492468394</v>
      </c>
      <c r="AK109" s="2">
        <f t="shared" si="43"/>
        <v>854614.48922812077</v>
      </c>
      <c r="AL109" s="2">
        <f t="shared" si="43"/>
        <v>49660.641212410614</v>
      </c>
      <c r="AM109" s="2">
        <f t="shared" si="43"/>
        <v>0</v>
      </c>
      <c r="AN109" s="2">
        <f t="shared" si="24"/>
        <v>1805841.4986331132</v>
      </c>
      <c r="AO109" s="2">
        <f t="shared" si="24"/>
        <v>1715549.4237014574</v>
      </c>
      <c r="AP109" s="2">
        <f t="shared" si="24"/>
        <v>0</v>
      </c>
      <c r="AQ109" s="2">
        <f t="shared" si="24"/>
        <v>11436.996158009717</v>
      </c>
      <c r="AR109" s="2">
        <f t="shared" si="24"/>
        <v>75243.395776379723</v>
      </c>
      <c r="AS109" s="2">
        <f t="shared" si="24"/>
        <v>0</v>
      </c>
      <c r="AT109" s="2">
        <f t="shared" si="24"/>
        <v>8276.7735354017677</v>
      </c>
      <c r="AU109">
        <v>0.64202294957421802</v>
      </c>
      <c r="AV109" s="2">
        <f t="shared" si="39"/>
        <v>3241465.9204754476</v>
      </c>
      <c r="AW109">
        <v>0.65553222797378974</v>
      </c>
      <c r="AX109" s="2">
        <f t="shared" si="40"/>
        <v>295946.82524162304</v>
      </c>
      <c r="AY109">
        <v>0.59751806115501827</v>
      </c>
      <c r="AZ109" s="2">
        <f t="shared" si="26"/>
        <v>314715.01571315469</v>
      </c>
      <c r="BA109">
        <v>0.99344289071005609</v>
      </c>
      <c r="BB109" s="2">
        <f t="shared" si="27"/>
        <v>121588.37701282823</v>
      </c>
      <c r="BC109">
        <v>1</v>
      </c>
      <c r="BD109" s="2">
        <f t="shared" si="41"/>
        <v>20616.690442728042</v>
      </c>
      <c r="BE109">
        <v>0.82736401990748154</v>
      </c>
      <c r="BF109" s="2">
        <f t="shared" si="28"/>
        <v>2241132.422437265</v>
      </c>
      <c r="BG109">
        <v>0.88296695483626719</v>
      </c>
      <c r="BH109" s="2">
        <f t="shared" si="29"/>
        <v>136462.48541059144</v>
      </c>
      <c r="BI109">
        <v>0.69079237442318142</v>
      </c>
      <c r="BJ109" s="2">
        <f t="shared" si="30"/>
        <v>590361.17223034799</v>
      </c>
      <c r="BK109">
        <v>1</v>
      </c>
      <c r="BL109" s="2">
        <f t="shared" si="31"/>
        <v>49660.641212410614</v>
      </c>
      <c r="BM109">
        <v>0</v>
      </c>
      <c r="BO109">
        <v>0.72557793650340563</v>
      </c>
      <c r="BP109" s="2">
        <f t="shared" si="32"/>
        <v>1244764.8108189101</v>
      </c>
      <c r="BQ109">
        <v>0</v>
      </c>
      <c r="BR109">
        <v>0</v>
      </c>
      <c r="BS109">
        <v>0.53332606700095375</v>
      </c>
      <c r="BT109" s="2">
        <f t="shared" si="33"/>
        <v>6099.6481792563409</v>
      </c>
      <c r="BU109">
        <v>0.56718398050688656</v>
      </c>
      <c r="BV109" s="2">
        <f t="shared" si="34"/>
        <v>42676.848723302108</v>
      </c>
      <c r="BW109">
        <v>0</v>
      </c>
      <c r="BX109" s="2">
        <v>0</v>
      </c>
      <c r="BY109">
        <v>0.15132959032148863</v>
      </c>
      <c r="BZ109" s="2">
        <f t="shared" si="35"/>
        <v>1252.5207482960886</v>
      </c>
    </row>
    <row r="110" spans="1:78" x14ac:dyDescent="0.35">
      <c r="A110">
        <v>2030</v>
      </c>
      <c r="B110">
        <v>10</v>
      </c>
      <c r="C110" s="1">
        <v>47757</v>
      </c>
      <c r="D110">
        <v>41</v>
      </c>
      <c r="E110">
        <f t="shared" si="36"/>
        <v>41000</v>
      </c>
      <c r="F110">
        <v>33550</v>
      </c>
      <c r="G110">
        <v>3000</v>
      </c>
      <c r="H110">
        <v>3500</v>
      </c>
      <c r="I110">
        <v>813.3</v>
      </c>
      <c r="J110">
        <v>137</v>
      </c>
      <c r="K110">
        <v>25</v>
      </c>
      <c r="L110">
        <f t="shared" si="37"/>
        <v>25000</v>
      </c>
      <c r="M110">
        <v>18000</v>
      </c>
      <c r="N110">
        <v>1027</v>
      </c>
      <c r="O110">
        <v>5679</v>
      </c>
      <c r="P110">
        <v>330</v>
      </c>
      <c r="Q110">
        <v>0</v>
      </c>
      <c r="R110">
        <v>12</v>
      </c>
      <c r="S110">
        <f t="shared" si="38"/>
        <v>12000</v>
      </c>
      <c r="T110">
        <v>11400</v>
      </c>
      <c r="U110">
        <v>0</v>
      </c>
      <c r="V110">
        <v>76</v>
      </c>
      <c r="W110">
        <v>500</v>
      </c>
      <c r="X110">
        <v>0</v>
      </c>
      <c r="Y110">
        <v>55</v>
      </c>
      <c r="Z110">
        <v>0.18573867297188557</v>
      </c>
      <c r="AA110">
        <v>29.05</v>
      </c>
      <c r="AB110" s="2">
        <f t="shared" si="42"/>
        <v>4778439.4031723496</v>
      </c>
      <c r="AC110" s="2">
        <f t="shared" si="42"/>
        <v>3910161.9994251779</v>
      </c>
      <c r="AD110" s="2">
        <f t="shared" si="42"/>
        <v>349641.90754919627</v>
      </c>
      <c r="AE110" s="2">
        <f t="shared" si="42"/>
        <v>407915.55880739563</v>
      </c>
      <c r="AF110" s="2">
        <f t="shared" si="42"/>
        <v>94787.921136587102</v>
      </c>
      <c r="AG110" s="2">
        <f t="shared" si="42"/>
        <v>15966.98044474663</v>
      </c>
      <c r="AH110" s="2">
        <f t="shared" si="43"/>
        <v>2913682.5629099687</v>
      </c>
      <c r="AI110" s="2">
        <f t="shared" si="43"/>
        <v>2097851.4452951774</v>
      </c>
      <c r="AJ110" s="2">
        <f t="shared" si="43"/>
        <v>119694.07968434152</v>
      </c>
      <c r="AK110" s="2">
        <f t="shared" si="43"/>
        <v>661872.1309906285</v>
      </c>
      <c r="AL110" s="2">
        <f t="shared" si="43"/>
        <v>38460.609830411588</v>
      </c>
      <c r="AM110" s="2">
        <f t="shared" si="43"/>
        <v>0</v>
      </c>
      <c r="AN110" s="2">
        <f t="shared" si="24"/>
        <v>1398567.6301967851</v>
      </c>
      <c r="AO110" s="2">
        <f t="shared" si="24"/>
        <v>1328639.2486869458</v>
      </c>
      <c r="AP110" s="2">
        <f t="shared" si="24"/>
        <v>0</v>
      </c>
      <c r="AQ110" s="2">
        <f t="shared" si="24"/>
        <v>8857.5949912463057</v>
      </c>
      <c r="AR110" s="2">
        <f t="shared" si="24"/>
        <v>58273.651258199381</v>
      </c>
      <c r="AS110" s="2">
        <f t="shared" si="24"/>
        <v>0</v>
      </c>
      <c r="AT110" s="2">
        <f t="shared" si="24"/>
        <v>6410.1016384019313</v>
      </c>
      <c r="AU110">
        <v>0.54835728112218129</v>
      </c>
      <c r="AV110" s="2">
        <f t="shared" si="39"/>
        <v>2144165.8027520627</v>
      </c>
      <c r="AW110">
        <v>0.61898698377487582</v>
      </c>
      <c r="AX110" s="2">
        <f t="shared" si="40"/>
        <v>216423.78975517099</v>
      </c>
      <c r="AY110">
        <v>0.50770164142252905</v>
      </c>
      <c r="AZ110" s="2">
        <f t="shared" si="26"/>
        <v>207099.39876830293</v>
      </c>
      <c r="BA110">
        <v>0.97774122079044257</v>
      </c>
      <c r="BB110" s="2">
        <f t="shared" si="27"/>
        <v>92678.057728274871</v>
      </c>
      <c r="BC110">
        <v>1</v>
      </c>
      <c r="BD110" s="2">
        <f t="shared" si="41"/>
        <v>15966.98044474663</v>
      </c>
      <c r="BE110">
        <v>0.78200518365858773</v>
      </c>
      <c r="BF110" s="2">
        <f t="shared" si="28"/>
        <v>1640530.7047664889</v>
      </c>
      <c r="BG110">
        <v>0.84671136970221528</v>
      </c>
      <c r="BH110" s="2">
        <f t="shared" si="29"/>
        <v>101346.3381547749</v>
      </c>
      <c r="BI110">
        <v>0.65906409747168404</v>
      </c>
      <c r="BJ110" s="2">
        <f t="shared" si="30"/>
        <v>436216.1586529988</v>
      </c>
      <c r="BK110">
        <v>1</v>
      </c>
      <c r="BL110" s="2">
        <f t="shared" si="31"/>
        <v>38460.609830411588</v>
      </c>
      <c r="BM110">
        <v>0</v>
      </c>
      <c r="BO110">
        <v>0.71264305077607726</v>
      </c>
      <c r="BP110" s="2">
        <f t="shared" si="32"/>
        <v>946845.52756510023</v>
      </c>
      <c r="BQ110">
        <v>0</v>
      </c>
      <c r="BR110">
        <v>0</v>
      </c>
      <c r="BS110">
        <v>0.48367051893357654</v>
      </c>
      <c r="BT110" s="2">
        <f t="shared" si="33"/>
        <v>4284.1575659195487</v>
      </c>
      <c r="BU110">
        <v>0.6144759086658742</v>
      </c>
      <c r="BV110" s="2">
        <f t="shared" si="34"/>
        <v>35807.754808160331</v>
      </c>
      <c r="BW110">
        <v>0</v>
      </c>
      <c r="BX110" s="2">
        <v>0</v>
      </c>
      <c r="BY110">
        <v>0.12580156545517265</v>
      </c>
      <c r="BZ110" s="2">
        <f t="shared" si="35"/>
        <v>806.40082083773007</v>
      </c>
    </row>
    <row r="111" spans="1:78" x14ac:dyDescent="0.35">
      <c r="A111">
        <v>2030</v>
      </c>
      <c r="B111">
        <v>11</v>
      </c>
      <c r="C111" s="1">
        <v>47788</v>
      </c>
      <c r="D111">
        <v>41</v>
      </c>
      <c r="E111">
        <f t="shared" si="36"/>
        <v>41000</v>
      </c>
      <c r="F111">
        <v>33550</v>
      </c>
      <c r="G111">
        <v>3000</v>
      </c>
      <c r="H111">
        <v>3500</v>
      </c>
      <c r="I111">
        <v>813.3</v>
      </c>
      <c r="J111">
        <v>137</v>
      </c>
      <c r="K111">
        <v>25</v>
      </c>
      <c r="L111">
        <f t="shared" si="37"/>
        <v>25000</v>
      </c>
      <c r="M111">
        <v>18000</v>
      </c>
      <c r="N111">
        <v>1027</v>
      </c>
      <c r="O111">
        <v>5679</v>
      </c>
      <c r="P111">
        <v>330</v>
      </c>
      <c r="Q111">
        <v>0</v>
      </c>
      <c r="R111">
        <v>12</v>
      </c>
      <c r="S111">
        <f t="shared" si="38"/>
        <v>12000</v>
      </c>
      <c r="T111">
        <v>11400</v>
      </c>
      <c r="U111">
        <v>0</v>
      </c>
      <c r="V111">
        <v>76</v>
      </c>
      <c r="W111">
        <v>500</v>
      </c>
      <c r="X111">
        <v>0</v>
      </c>
      <c r="Y111">
        <v>55</v>
      </c>
      <c r="Z111">
        <v>0.13843813883324207</v>
      </c>
      <c r="AA111">
        <v>29.9</v>
      </c>
      <c r="AB111" s="2">
        <f t="shared" si="42"/>
        <v>3665764.3909465033</v>
      </c>
      <c r="AC111" s="2">
        <f t="shared" si="42"/>
        <v>2999668.1784452484</v>
      </c>
      <c r="AD111" s="2">
        <f t="shared" si="42"/>
        <v>268226.66275218321</v>
      </c>
      <c r="AE111" s="2">
        <f t="shared" si="42"/>
        <v>312931.10654421366</v>
      </c>
      <c r="AF111" s="2">
        <f t="shared" si="42"/>
        <v>72716.248272116849</v>
      </c>
      <c r="AG111" s="2">
        <f t="shared" si="42"/>
        <v>12249.017599016364</v>
      </c>
      <c r="AH111" s="2">
        <f t="shared" si="43"/>
        <v>2235222.1896015266</v>
      </c>
      <c r="AI111" s="2">
        <f t="shared" si="43"/>
        <v>1609359.9765130992</v>
      </c>
      <c r="AJ111" s="2">
        <f t="shared" si="43"/>
        <v>91822.927548830703</v>
      </c>
      <c r="AK111" s="2">
        <f t="shared" si="43"/>
        <v>507753.07258988271</v>
      </c>
      <c r="AL111" s="2">
        <f t="shared" si="43"/>
        <v>29504.932902740147</v>
      </c>
      <c r="AM111" s="2">
        <f t="shared" si="43"/>
        <v>0</v>
      </c>
      <c r="AN111" s="2">
        <f t="shared" si="24"/>
        <v>1072906.6510087328</v>
      </c>
      <c r="AO111" s="2">
        <f t="shared" si="24"/>
        <v>1019261.318458296</v>
      </c>
      <c r="AP111" s="2">
        <f t="shared" si="24"/>
        <v>0</v>
      </c>
      <c r="AQ111" s="2">
        <f t="shared" si="24"/>
        <v>6795.0754563886403</v>
      </c>
      <c r="AR111" s="2">
        <f t="shared" si="24"/>
        <v>44704.443792030528</v>
      </c>
      <c r="AS111" s="2">
        <f t="shared" si="24"/>
        <v>0</v>
      </c>
      <c r="AT111" s="2">
        <f t="shared" si="24"/>
        <v>4917.4888171233579</v>
      </c>
      <c r="AU111">
        <v>0.52193927948215768</v>
      </c>
      <c r="AV111" s="2">
        <f t="shared" si="39"/>
        <v>1565644.6477432693</v>
      </c>
      <c r="AW111">
        <v>0.5918763862301778</v>
      </c>
      <c r="AX111" s="2">
        <f t="shared" si="40"/>
        <v>158757.02784034284</v>
      </c>
      <c r="AY111">
        <v>0.41080966046835338</v>
      </c>
      <c r="AZ111" s="2">
        <f t="shared" si="26"/>
        <v>128555.12162941453</v>
      </c>
      <c r="BA111">
        <v>0.99266225510436923</v>
      </c>
      <c r="BB111" s="2">
        <f t="shared" si="27"/>
        <v>72182.6749925287</v>
      </c>
      <c r="BC111">
        <v>1</v>
      </c>
      <c r="BD111" s="2">
        <f t="shared" si="41"/>
        <v>12249.017599016364</v>
      </c>
      <c r="BE111">
        <v>0.76689909008824431</v>
      </c>
      <c r="BF111" s="2">
        <f t="shared" si="28"/>
        <v>1234216.701612334</v>
      </c>
      <c r="BG111">
        <v>0.78105902453759068</v>
      </c>
      <c r="BH111" s="2">
        <f t="shared" si="29"/>
        <v>71719.12622147557</v>
      </c>
      <c r="BI111">
        <v>0.62898984018300474</v>
      </c>
      <c r="BJ111" s="2">
        <f t="shared" si="30"/>
        <v>319371.52398073993</v>
      </c>
      <c r="BK111">
        <v>1</v>
      </c>
      <c r="BL111" s="2">
        <f t="shared" si="31"/>
        <v>29504.932902740147</v>
      </c>
      <c r="BM111">
        <v>0</v>
      </c>
      <c r="BO111">
        <v>0.63582369382454351</v>
      </c>
      <c r="BP111" s="2">
        <f t="shared" si="32"/>
        <v>648070.4964746281</v>
      </c>
      <c r="BQ111">
        <v>0</v>
      </c>
      <c r="BR111">
        <v>0</v>
      </c>
      <c r="BS111">
        <v>0.44841388521946168</v>
      </c>
      <c r="BT111" s="2">
        <f t="shared" si="33"/>
        <v>3047.006185758637</v>
      </c>
      <c r="BU111">
        <v>0.51671935509609657</v>
      </c>
      <c r="BV111" s="2">
        <f t="shared" si="34"/>
        <v>23099.651366147711</v>
      </c>
      <c r="BW111">
        <v>0</v>
      </c>
      <c r="BX111" s="2">
        <v>0</v>
      </c>
      <c r="BY111">
        <v>0.13938114598477033</v>
      </c>
      <c r="BZ111" s="2">
        <f t="shared" si="35"/>
        <v>685.40522669794632</v>
      </c>
    </row>
    <row r="112" spans="1:78" x14ac:dyDescent="0.35">
      <c r="A112">
        <v>2030</v>
      </c>
      <c r="B112">
        <v>12</v>
      </c>
      <c r="C112" s="1">
        <v>47818</v>
      </c>
      <c r="D112">
        <v>41</v>
      </c>
      <c r="E112">
        <f t="shared" si="36"/>
        <v>41000</v>
      </c>
      <c r="F112">
        <v>33550</v>
      </c>
      <c r="G112">
        <v>3000</v>
      </c>
      <c r="H112">
        <v>3500</v>
      </c>
      <c r="I112">
        <v>813.3</v>
      </c>
      <c r="J112">
        <v>137</v>
      </c>
      <c r="K112">
        <v>25</v>
      </c>
      <c r="L112">
        <f t="shared" si="37"/>
        <v>25000</v>
      </c>
      <c r="M112">
        <v>18000</v>
      </c>
      <c r="N112">
        <v>1027</v>
      </c>
      <c r="O112">
        <v>5679</v>
      </c>
      <c r="P112">
        <v>330</v>
      </c>
      <c r="Q112">
        <v>0</v>
      </c>
      <c r="R112">
        <v>12</v>
      </c>
      <c r="S112">
        <f t="shared" si="38"/>
        <v>12000</v>
      </c>
      <c r="T112">
        <v>11400</v>
      </c>
      <c r="U112">
        <v>0</v>
      </c>
      <c r="V112">
        <v>76</v>
      </c>
      <c r="W112">
        <v>500</v>
      </c>
      <c r="X112">
        <v>0</v>
      </c>
      <c r="Y112">
        <v>55</v>
      </c>
      <c r="Z112">
        <v>9.5857398804362226E-2</v>
      </c>
      <c r="AA112">
        <v>31.5</v>
      </c>
      <c r="AB112" s="2">
        <f t="shared" si="42"/>
        <v>2674076.3400060106</v>
      </c>
      <c r="AC112" s="2">
        <f t="shared" si="42"/>
        <v>2188177.1026146747</v>
      </c>
      <c r="AD112" s="2">
        <f t="shared" si="42"/>
        <v>195664.12243946418</v>
      </c>
      <c r="AE112" s="2">
        <f t="shared" si="42"/>
        <v>228274.80951270819</v>
      </c>
      <c r="AF112" s="2">
        <f t="shared" si="42"/>
        <v>53044.543593338734</v>
      </c>
      <c r="AG112" s="2">
        <f t="shared" si="42"/>
        <v>8935.3282580688647</v>
      </c>
      <c r="AH112" s="2">
        <f t="shared" si="43"/>
        <v>1630534.3536622014</v>
      </c>
      <c r="AI112" s="2">
        <f t="shared" si="43"/>
        <v>1173984.734636785</v>
      </c>
      <c r="AJ112" s="2">
        <f t="shared" si="43"/>
        <v>66982.351248443229</v>
      </c>
      <c r="AK112" s="2">
        <f t="shared" si="43"/>
        <v>370392.18377790571</v>
      </c>
      <c r="AL112" s="2">
        <f t="shared" si="43"/>
        <v>21523.053468341059</v>
      </c>
      <c r="AM112" s="2">
        <f t="shared" si="43"/>
        <v>0</v>
      </c>
      <c r="AN112" s="2">
        <f t="shared" si="24"/>
        <v>782656.4897578567</v>
      </c>
      <c r="AO112" s="2">
        <f t="shared" si="24"/>
        <v>743523.66526996391</v>
      </c>
      <c r="AP112" s="2">
        <f t="shared" si="24"/>
        <v>0</v>
      </c>
      <c r="AQ112" s="2">
        <f t="shared" si="24"/>
        <v>4956.8244351330923</v>
      </c>
      <c r="AR112" s="2">
        <f t="shared" si="24"/>
        <v>32610.687073244029</v>
      </c>
      <c r="AS112" s="2">
        <f t="shared" si="24"/>
        <v>0</v>
      </c>
      <c r="AT112" s="2">
        <f t="shared" si="24"/>
        <v>3587.1755780568433</v>
      </c>
      <c r="AU112">
        <v>0.51707362904165377</v>
      </c>
      <c r="AV112" s="2">
        <f t="shared" si="39"/>
        <v>1131448.6754348211</v>
      </c>
      <c r="AW112">
        <v>0.57876206746996395</v>
      </c>
      <c r="AX112" s="2">
        <f t="shared" si="40"/>
        <v>113242.97203276046</v>
      </c>
      <c r="AY112">
        <v>0.37608075486182302</v>
      </c>
      <c r="AZ112" s="2">
        <f t="shared" si="26"/>
        <v>85849.762677478153</v>
      </c>
      <c r="BA112">
        <v>0.99727749409470434</v>
      </c>
      <c r="BB112" s="2">
        <f t="shared" si="27"/>
        <v>52900.129510162158</v>
      </c>
      <c r="BC112">
        <v>1</v>
      </c>
      <c r="BD112" s="2">
        <f t="shared" si="41"/>
        <v>8935.3282580688647</v>
      </c>
      <c r="BE112">
        <v>0.77761942985226828</v>
      </c>
      <c r="BF112" s="2">
        <f t="shared" si="28"/>
        <v>912913.34000352328</v>
      </c>
      <c r="BG112">
        <v>0.81268817947791394</v>
      </c>
      <c r="BH112" s="2">
        <f t="shared" si="29"/>
        <v>54435.765093247501</v>
      </c>
      <c r="BI112">
        <v>0.56137307270430381</v>
      </c>
      <c r="BJ112" s="2">
        <f t="shared" si="30"/>
        <v>207928.19831306013</v>
      </c>
      <c r="BK112">
        <v>1</v>
      </c>
      <c r="BL112" s="2">
        <f t="shared" si="31"/>
        <v>21523.053468341059</v>
      </c>
      <c r="BM112">
        <v>0</v>
      </c>
      <c r="BO112">
        <v>0.64448583140921989</v>
      </c>
      <c r="BP112" s="2">
        <f t="shared" si="32"/>
        <v>479190.46758394322</v>
      </c>
      <c r="BQ112">
        <v>0</v>
      </c>
      <c r="BR112">
        <v>0</v>
      </c>
      <c r="BS112">
        <v>0.52222096499872439</v>
      </c>
      <c r="BT112" s="2">
        <f t="shared" si="33"/>
        <v>2588.5576398444605</v>
      </c>
      <c r="BU112">
        <v>0.56556267373771862</v>
      </c>
      <c r="BV112" s="2">
        <f t="shared" si="34"/>
        <v>18443.387373567952</v>
      </c>
      <c r="BW112">
        <v>0</v>
      </c>
      <c r="BX112" s="2">
        <v>0</v>
      </c>
      <c r="BY112">
        <v>9.4703740445852613E-2</v>
      </c>
      <c r="BZ112" s="2">
        <f t="shared" si="35"/>
        <v>339.71894487799659</v>
      </c>
    </row>
    <row r="113" spans="1:78" x14ac:dyDescent="0.35">
      <c r="A113">
        <v>2031</v>
      </c>
      <c r="B113">
        <v>1</v>
      </c>
      <c r="C113" s="1">
        <v>47849</v>
      </c>
      <c r="D113">
        <v>41</v>
      </c>
      <c r="E113">
        <f t="shared" si="36"/>
        <v>41000</v>
      </c>
      <c r="F113">
        <v>33550</v>
      </c>
      <c r="G113">
        <v>3000</v>
      </c>
      <c r="H113">
        <v>3500</v>
      </c>
      <c r="I113">
        <v>813.3</v>
      </c>
      <c r="J113">
        <v>137</v>
      </c>
      <c r="K113">
        <v>25</v>
      </c>
      <c r="L113">
        <f t="shared" si="37"/>
        <v>25000</v>
      </c>
      <c r="M113">
        <v>18000</v>
      </c>
      <c r="N113">
        <v>1027</v>
      </c>
      <c r="O113">
        <v>5679</v>
      </c>
      <c r="P113">
        <v>330</v>
      </c>
      <c r="Q113">
        <v>0</v>
      </c>
      <c r="R113">
        <v>12</v>
      </c>
      <c r="S113">
        <f t="shared" si="38"/>
        <v>12000</v>
      </c>
      <c r="T113">
        <v>11400</v>
      </c>
      <c r="U113">
        <v>0</v>
      </c>
      <c r="V113">
        <v>76</v>
      </c>
      <c r="W113">
        <v>500</v>
      </c>
      <c r="X113">
        <v>0</v>
      </c>
      <c r="Y113">
        <v>55</v>
      </c>
      <c r="Z113">
        <v>7.0871486458905286E-2</v>
      </c>
      <c r="AA113">
        <v>31.75</v>
      </c>
      <c r="AB113" s="2">
        <f t="shared" si="42"/>
        <v>1992750.2819542072</v>
      </c>
      <c r="AC113" s="2">
        <f t="shared" si="42"/>
        <v>1630652.9746235034</v>
      </c>
      <c r="AD113" s="2">
        <f t="shared" si="42"/>
        <v>145810.99624055173</v>
      </c>
      <c r="AE113" s="2">
        <f t="shared" ref="AC113:AG164" si="44">$Z113*(24*$AA113)*H113*0.9</f>
        <v>170112.82894731037</v>
      </c>
      <c r="AF113" s="2">
        <f t="shared" si="44"/>
        <v>39529.361080813578</v>
      </c>
      <c r="AG113" s="2">
        <f t="shared" si="44"/>
        <v>6658.7021616518623</v>
      </c>
      <c r="AH113" s="2">
        <f t="shared" si="43"/>
        <v>1215091.6353379311</v>
      </c>
      <c r="AI113" s="2">
        <f t="shared" si="43"/>
        <v>874865.97744331043</v>
      </c>
      <c r="AJ113" s="2">
        <f t="shared" si="43"/>
        <v>49915.964379682213</v>
      </c>
      <c r="AK113" s="2">
        <f t="shared" si="43"/>
        <v>276020.21588336444</v>
      </c>
      <c r="AL113" s="2">
        <f t="shared" si="43"/>
        <v>16039.209586460691</v>
      </c>
      <c r="AM113" s="2">
        <f t="shared" si="43"/>
        <v>0</v>
      </c>
      <c r="AN113" s="2">
        <f t="shared" si="24"/>
        <v>583243.98496220692</v>
      </c>
      <c r="AO113" s="2">
        <f t="shared" si="24"/>
        <v>554081.78571409662</v>
      </c>
      <c r="AP113" s="2">
        <f t="shared" si="24"/>
        <v>0</v>
      </c>
      <c r="AQ113" s="2">
        <f t="shared" si="24"/>
        <v>3693.8785714273108</v>
      </c>
      <c r="AR113" s="2">
        <f t="shared" si="24"/>
        <v>24301.832706758625</v>
      </c>
      <c r="AS113" s="2">
        <f t="shared" si="24"/>
        <v>0</v>
      </c>
      <c r="AT113" s="2">
        <f t="shared" si="24"/>
        <v>2673.2015977434485</v>
      </c>
      <c r="AU113">
        <v>0.49166543069832219</v>
      </c>
      <c r="AV113" s="2">
        <f t="shared" si="39"/>
        <v>801735.69708776509</v>
      </c>
      <c r="AW113">
        <v>0.54632595298378461</v>
      </c>
      <c r="AX113" s="2">
        <f t="shared" si="40"/>
        <v>79660.331476634456</v>
      </c>
      <c r="AY113">
        <v>0.33257437856217587</v>
      </c>
      <c r="AZ113" s="2">
        <f t="shared" si="26"/>
        <v>56575.168372605469</v>
      </c>
      <c r="BA113">
        <v>0.98201159356424916</v>
      </c>
      <c r="BB113" s="2">
        <f t="shared" si="27"/>
        <v>38818.290867546355</v>
      </c>
      <c r="BC113">
        <v>1</v>
      </c>
      <c r="BD113" s="2">
        <f t="shared" si="41"/>
        <v>6658.7021616518623</v>
      </c>
      <c r="BE113">
        <v>0.79139291484418206</v>
      </c>
      <c r="BF113" s="2">
        <f t="shared" si="28"/>
        <v>692362.73598686582</v>
      </c>
      <c r="BG113">
        <v>0.86868038141760651</v>
      </c>
      <c r="BH113" s="2">
        <f t="shared" si="29"/>
        <v>43361.018976170002</v>
      </c>
      <c r="BI113">
        <v>0.63361641495583487</v>
      </c>
      <c r="BJ113" s="2">
        <f t="shared" si="30"/>
        <v>174890.93964335296</v>
      </c>
      <c r="BK113">
        <v>1</v>
      </c>
      <c r="BL113" s="2">
        <f t="shared" si="31"/>
        <v>16039.209586460691</v>
      </c>
      <c r="BM113">
        <v>0</v>
      </c>
      <c r="BO113">
        <v>0.66836225426780327</v>
      </c>
      <c r="BP113" s="2">
        <f t="shared" si="32"/>
        <v>370327.35134860355</v>
      </c>
      <c r="BQ113">
        <v>0</v>
      </c>
      <c r="BR113">
        <v>0</v>
      </c>
      <c r="BS113">
        <v>0.39991162334816588</v>
      </c>
      <c r="BT113" s="2">
        <f t="shared" si="33"/>
        <v>1477.2249759504998</v>
      </c>
      <c r="BU113">
        <v>0.5490174191508248</v>
      </c>
      <c r="BV113" s="2">
        <f t="shared" si="34"/>
        <v>13342.129473299723</v>
      </c>
      <c r="BW113">
        <v>0</v>
      </c>
      <c r="BX113" s="2">
        <v>0</v>
      </c>
      <c r="BY113">
        <v>9.1697311342950963E-2</v>
      </c>
      <c r="BZ113" s="2">
        <f t="shared" si="35"/>
        <v>245.12539919075496</v>
      </c>
    </row>
    <row r="114" spans="1:78" x14ac:dyDescent="0.35">
      <c r="A114">
        <v>2031</v>
      </c>
      <c r="B114">
        <v>2</v>
      </c>
      <c r="C114" s="1">
        <v>47880</v>
      </c>
      <c r="D114">
        <v>41</v>
      </c>
      <c r="E114">
        <f t="shared" si="36"/>
        <v>41000</v>
      </c>
      <c r="F114">
        <v>33550</v>
      </c>
      <c r="G114">
        <v>3000</v>
      </c>
      <c r="H114">
        <v>3500</v>
      </c>
      <c r="I114">
        <v>813.3</v>
      </c>
      <c r="J114">
        <v>137</v>
      </c>
      <c r="K114">
        <v>25</v>
      </c>
      <c r="L114">
        <f t="shared" si="37"/>
        <v>25000</v>
      </c>
      <c r="M114">
        <v>18000</v>
      </c>
      <c r="N114">
        <v>1027</v>
      </c>
      <c r="O114">
        <v>5679</v>
      </c>
      <c r="P114">
        <v>330</v>
      </c>
      <c r="Q114">
        <v>0</v>
      </c>
      <c r="R114">
        <v>12</v>
      </c>
      <c r="S114">
        <f t="shared" si="38"/>
        <v>12000</v>
      </c>
      <c r="T114">
        <v>11400</v>
      </c>
      <c r="U114">
        <v>0</v>
      </c>
      <c r="V114">
        <v>76</v>
      </c>
      <c r="W114">
        <v>500</v>
      </c>
      <c r="X114">
        <v>0</v>
      </c>
      <c r="Y114">
        <v>55</v>
      </c>
      <c r="Z114">
        <v>7.3661770240176672E-2</v>
      </c>
      <c r="AA114">
        <v>29.65</v>
      </c>
      <c r="AB114" s="2">
        <f t="shared" ref="AB114:AB177" si="45">$Z114*(24*$AA114)*E114*0.9</f>
        <v>1934213.7094373684</v>
      </c>
      <c r="AC114" s="2">
        <f t="shared" si="44"/>
        <v>1582752.9256493587</v>
      </c>
      <c r="AD114" s="2">
        <f t="shared" si="44"/>
        <v>141527.83239785623</v>
      </c>
      <c r="AE114" s="2">
        <f t="shared" si="44"/>
        <v>165115.80446416559</v>
      </c>
      <c r="AF114" s="2">
        <f t="shared" si="44"/>
        <v>38368.195363058825</v>
      </c>
      <c r="AG114" s="2">
        <f t="shared" si="44"/>
        <v>6463.1043461687677</v>
      </c>
      <c r="AH114" s="2">
        <f t="shared" si="43"/>
        <v>1179398.6033154684</v>
      </c>
      <c r="AI114" s="2">
        <f t="shared" si="43"/>
        <v>849166.99438713735</v>
      </c>
      <c r="AJ114" s="2">
        <f t="shared" si="43"/>
        <v>48449.694624199445</v>
      </c>
      <c r="AK114" s="2">
        <f t="shared" si="43"/>
        <v>267912.1867291418</v>
      </c>
      <c r="AL114" s="2">
        <f t="shared" si="43"/>
        <v>15568.061563764186</v>
      </c>
      <c r="AM114" s="2">
        <f t="shared" si="43"/>
        <v>0</v>
      </c>
      <c r="AN114" s="2">
        <f t="shared" si="24"/>
        <v>566111.3295914249</v>
      </c>
      <c r="AO114" s="2">
        <f t="shared" si="24"/>
        <v>537805.76311185362</v>
      </c>
      <c r="AP114" s="2">
        <f t="shared" si="24"/>
        <v>0</v>
      </c>
      <c r="AQ114" s="2">
        <f t="shared" si="24"/>
        <v>3585.371754079024</v>
      </c>
      <c r="AR114" s="2">
        <f t="shared" si="24"/>
        <v>23587.972066309369</v>
      </c>
      <c r="AS114" s="2">
        <f t="shared" si="24"/>
        <v>0</v>
      </c>
      <c r="AT114" s="2">
        <f t="shared" si="24"/>
        <v>2594.676927294031</v>
      </c>
      <c r="AU114">
        <v>0.5314472744307801</v>
      </c>
      <c r="AV114" s="2">
        <f t="shared" si="39"/>
        <v>841149.72843369481</v>
      </c>
      <c r="AW114">
        <v>0.53569563082216487</v>
      </c>
      <c r="AX114" s="2">
        <f t="shared" si="40"/>
        <v>75815.841455263217</v>
      </c>
      <c r="AY114">
        <v>0.52356057658730915</v>
      </c>
      <c r="AZ114" s="2">
        <f t="shared" si="26"/>
        <v>86448.125788935926</v>
      </c>
      <c r="BA114">
        <v>0.99062827195031589</v>
      </c>
      <c r="BB114" s="2">
        <f t="shared" si="27"/>
        <v>38008.619070359084</v>
      </c>
      <c r="BC114">
        <v>1</v>
      </c>
      <c r="BD114" s="2">
        <f t="shared" si="41"/>
        <v>6463.1043461687677</v>
      </c>
      <c r="BE114">
        <v>0.79941252131914531</v>
      </c>
      <c r="BF114" s="2">
        <f t="shared" si="28"/>
        <v>678834.72800402204</v>
      </c>
      <c r="BG114">
        <v>0.85690349988627579</v>
      </c>
      <c r="BH114" s="2">
        <f t="shared" si="29"/>
        <v>41516.712891897783</v>
      </c>
      <c r="BI114">
        <v>0.69173913946440857</v>
      </c>
      <c r="BJ114" s="2">
        <f t="shared" si="30"/>
        <v>185325.3455000445</v>
      </c>
      <c r="BK114">
        <v>1</v>
      </c>
      <c r="BL114" s="2">
        <f t="shared" si="31"/>
        <v>15568.061563764186</v>
      </c>
      <c r="BM114">
        <v>0</v>
      </c>
      <c r="BO114">
        <v>0.72735644646810871</v>
      </c>
      <c r="BP114" s="2">
        <f t="shared" si="32"/>
        <v>391176.48874710733</v>
      </c>
      <c r="BQ114">
        <v>0</v>
      </c>
      <c r="BR114">
        <v>0</v>
      </c>
      <c r="BS114">
        <v>0.3477294391132511</v>
      </c>
      <c r="BT114" s="2">
        <f t="shared" si="33"/>
        <v>1246.7393090583923</v>
      </c>
      <c r="BU114">
        <v>0.61650116370522223</v>
      </c>
      <c r="BV114" s="2">
        <f t="shared" si="34"/>
        <v>14542.012228326001</v>
      </c>
      <c r="BW114">
        <v>0</v>
      </c>
      <c r="BX114" s="2">
        <v>0</v>
      </c>
      <c r="BY114">
        <v>0.14549012614336318</v>
      </c>
      <c r="BZ114" s="2">
        <f t="shared" si="35"/>
        <v>377.49987345328253</v>
      </c>
    </row>
    <row r="115" spans="1:78" x14ac:dyDescent="0.35">
      <c r="A115">
        <v>2031</v>
      </c>
      <c r="B115">
        <v>3</v>
      </c>
      <c r="C115" s="1">
        <v>47908</v>
      </c>
      <c r="D115">
        <v>41</v>
      </c>
      <c r="E115">
        <f t="shared" si="36"/>
        <v>41000</v>
      </c>
      <c r="F115">
        <v>33550</v>
      </c>
      <c r="G115">
        <v>3000</v>
      </c>
      <c r="H115">
        <v>3500</v>
      </c>
      <c r="I115">
        <v>813.3</v>
      </c>
      <c r="J115">
        <v>137</v>
      </c>
      <c r="K115">
        <v>25</v>
      </c>
      <c r="L115">
        <f t="shared" si="37"/>
        <v>25000</v>
      </c>
      <c r="M115">
        <v>18000</v>
      </c>
      <c r="N115">
        <v>1027</v>
      </c>
      <c r="O115">
        <v>5679</v>
      </c>
      <c r="P115">
        <v>330</v>
      </c>
      <c r="Q115">
        <v>0</v>
      </c>
      <c r="R115">
        <v>12</v>
      </c>
      <c r="S115">
        <f t="shared" si="38"/>
        <v>12000</v>
      </c>
      <c r="T115">
        <v>11400</v>
      </c>
      <c r="U115">
        <v>0</v>
      </c>
      <c r="V115">
        <v>76</v>
      </c>
      <c r="W115">
        <v>500</v>
      </c>
      <c r="X115">
        <v>0</v>
      </c>
      <c r="Y115">
        <v>55</v>
      </c>
      <c r="Z115">
        <v>0.10610411405443582</v>
      </c>
      <c r="AA115">
        <v>28.5</v>
      </c>
      <c r="AB115" s="2">
        <f t="shared" si="45"/>
        <v>2678025.3970883382</v>
      </c>
      <c r="AC115" s="2">
        <f t="shared" si="44"/>
        <v>2191408.5871296036</v>
      </c>
      <c r="AD115" s="2">
        <f t="shared" si="44"/>
        <v>195953.07783573208</v>
      </c>
      <c r="AE115" s="2">
        <f t="shared" si="44"/>
        <v>228611.92414168743</v>
      </c>
      <c r="AF115" s="2">
        <f t="shared" si="44"/>
        <v>53122.879401266968</v>
      </c>
      <c r="AG115" s="2">
        <f t="shared" si="44"/>
        <v>8948.523887831765</v>
      </c>
      <c r="AH115" s="2">
        <f t="shared" si="43"/>
        <v>1632942.3152977675</v>
      </c>
      <c r="AI115" s="2">
        <f t="shared" si="43"/>
        <v>1175718.4670143926</v>
      </c>
      <c r="AJ115" s="2">
        <f t="shared" si="43"/>
        <v>67081.270312432287</v>
      </c>
      <c r="AK115" s="2">
        <f t="shared" si="43"/>
        <v>370939.17634304083</v>
      </c>
      <c r="AL115" s="2">
        <f t="shared" si="43"/>
        <v>21554.83856193053</v>
      </c>
      <c r="AM115" s="2">
        <f t="shared" si="43"/>
        <v>0</v>
      </c>
      <c r="AN115" s="2">
        <f t="shared" si="24"/>
        <v>783812.31134292833</v>
      </c>
      <c r="AO115" s="2">
        <f t="shared" si="24"/>
        <v>744621.69577578199</v>
      </c>
      <c r="AP115" s="2">
        <f t="shared" si="24"/>
        <v>0</v>
      </c>
      <c r="AQ115" s="2">
        <f t="shared" si="24"/>
        <v>4964.1446385052122</v>
      </c>
      <c r="AR115" s="2">
        <f t="shared" si="24"/>
        <v>32658.846305955347</v>
      </c>
      <c r="AS115" s="2">
        <f t="shared" si="24"/>
        <v>0</v>
      </c>
      <c r="AT115" s="2">
        <f t="shared" si="24"/>
        <v>3592.4730936550882</v>
      </c>
      <c r="AU115">
        <v>0.42187735669171961</v>
      </c>
      <c r="AV115" s="2">
        <f t="shared" si="39"/>
        <v>924505.66216977313</v>
      </c>
      <c r="AW115">
        <v>0.50075492175872172</v>
      </c>
      <c r="AX115" s="2">
        <f t="shared" si="40"/>
        <v>98124.468160012722</v>
      </c>
      <c r="AY115">
        <v>0.41944289279398794</v>
      </c>
      <c r="AZ115" s="2">
        <f t="shared" si="26"/>
        <v>95889.646789189108</v>
      </c>
      <c r="BA115">
        <v>0.98510881920567384</v>
      </c>
      <c r="BB115" s="2">
        <f t="shared" si="27"/>
        <v>52331.816999787516</v>
      </c>
      <c r="BC115">
        <v>1</v>
      </c>
      <c r="BD115" s="2">
        <f t="shared" si="41"/>
        <v>8948.523887831765</v>
      </c>
      <c r="BE115">
        <v>0.73965000222822685</v>
      </c>
      <c r="BF115" s="2">
        <f t="shared" si="28"/>
        <v>869620.16674696293</v>
      </c>
      <c r="BG115">
        <v>0.82640898530843165</v>
      </c>
      <c r="BH115" s="2">
        <f t="shared" si="29"/>
        <v>55436.564532097786</v>
      </c>
      <c r="BI115">
        <v>0.60325258982884611</v>
      </c>
      <c r="BJ115" s="2">
        <f t="shared" si="30"/>
        <v>223770.01879791843</v>
      </c>
      <c r="BK115">
        <v>1</v>
      </c>
      <c r="BL115" s="2">
        <f t="shared" si="31"/>
        <v>21554.83856193053</v>
      </c>
      <c r="BM115">
        <v>0</v>
      </c>
      <c r="BO115">
        <v>0.62583665558713497</v>
      </c>
      <c r="BP115" s="2">
        <f t="shared" si="32"/>
        <v>466011.55176193645</v>
      </c>
      <c r="BQ115">
        <v>0</v>
      </c>
      <c r="BR115">
        <v>0</v>
      </c>
      <c r="BS115">
        <v>9.9619910458250374E-2</v>
      </c>
      <c r="BT115" s="2">
        <f t="shared" si="33"/>
        <v>494.52764438969291</v>
      </c>
      <c r="BU115">
        <v>0.61596652697118959</v>
      </c>
      <c r="BV115" s="2">
        <f t="shared" si="34"/>
        <v>20116.75613396518</v>
      </c>
      <c r="BW115">
        <v>0</v>
      </c>
      <c r="BX115" s="2">
        <v>0</v>
      </c>
      <c r="BY115">
        <v>0.24728976464409427</v>
      </c>
      <c r="BZ115" s="2">
        <f t="shared" si="35"/>
        <v>888.38182582020795</v>
      </c>
    </row>
    <row r="116" spans="1:78" x14ac:dyDescent="0.35">
      <c r="A116">
        <v>2031</v>
      </c>
      <c r="B116">
        <v>4</v>
      </c>
      <c r="C116" s="1">
        <v>47939</v>
      </c>
      <c r="D116">
        <v>41</v>
      </c>
      <c r="E116">
        <f t="shared" si="36"/>
        <v>41000</v>
      </c>
      <c r="F116">
        <v>33550</v>
      </c>
      <c r="G116">
        <v>3000</v>
      </c>
      <c r="H116">
        <v>3500</v>
      </c>
      <c r="I116">
        <v>813.3</v>
      </c>
      <c r="J116">
        <v>137</v>
      </c>
      <c r="K116">
        <v>25</v>
      </c>
      <c r="L116">
        <f t="shared" si="37"/>
        <v>25000</v>
      </c>
      <c r="M116">
        <v>18000</v>
      </c>
      <c r="N116">
        <v>1027</v>
      </c>
      <c r="O116">
        <v>5679</v>
      </c>
      <c r="P116">
        <v>330</v>
      </c>
      <c r="Q116">
        <v>0</v>
      </c>
      <c r="R116">
        <v>12</v>
      </c>
      <c r="S116">
        <f t="shared" si="38"/>
        <v>12000</v>
      </c>
      <c r="T116">
        <v>11400</v>
      </c>
      <c r="U116">
        <v>0</v>
      </c>
      <c r="V116">
        <v>76</v>
      </c>
      <c r="W116">
        <v>500</v>
      </c>
      <c r="X116">
        <v>0</v>
      </c>
      <c r="Y116">
        <v>55</v>
      </c>
      <c r="Z116">
        <v>0.15156665708648775</v>
      </c>
      <c r="AA116">
        <v>31.35</v>
      </c>
      <c r="AB116" s="2">
        <f t="shared" si="45"/>
        <v>4208029.9780201288</v>
      </c>
      <c r="AC116" s="2">
        <f t="shared" si="44"/>
        <v>3443400.1405506176</v>
      </c>
      <c r="AD116" s="2">
        <f t="shared" si="44"/>
        <v>307904.63253805821</v>
      </c>
      <c r="AE116" s="2">
        <f t="shared" si="44"/>
        <v>359222.07129440125</v>
      </c>
      <c r="AF116" s="2">
        <f t="shared" si="44"/>
        <v>83472.945881067571</v>
      </c>
      <c r="AG116" s="2">
        <f t="shared" si="44"/>
        <v>14060.978219237992</v>
      </c>
      <c r="AH116" s="2">
        <f t="shared" si="43"/>
        <v>2565871.9378171517</v>
      </c>
      <c r="AI116" s="2">
        <f t="shared" si="43"/>
        <v>1847427.7952283493</v>
      </c>
      <c r="AJ116" s="2">
        <f t="shared" si="43"/>
        <v>105406.01920552859</v>
      </c>
      <c r="AK116" s="2">
        <f t="shared" si="43"/>
        <v>582863.46939454414</v>
      </c>
      <c r="AL116" s="2">
        <f t="shared" si="43"/>
        <v>33869.509579186408</v>
      </c>
      <c r="AM116" s="2">
        <f t="shared" si="43"/>
        <v>0</v>
      </c>
      <c r="AN116" s="2">
        <f t="shared" si="24"/>
        <v>1231618.5301522329</v>
      </c>
      <c r="AO116" s="2">
        <f t="shared" si="24"/>
        <v>1170037.6036446213</v>
      </c>
      <c r="AP116" s="2">
        <f t="shared" si="24"/>
        <v>0</v>
      </c>
      <c r="AQ116" s="2">
        <f t="shared" si="24"/>
        <v>7800.2506909641415</v>
      </c>
      <c r="AR116" s="2">
        <f t="shared" si="24"/>
        <v>51317.438756343035</v>
      </c>
      <c r="AS116" s="2">
        <f t="shared" si="24"/>
        <v>0</v>
      </c>
      <c r="AT116" s="2">
        <f t="shared" si="24"/>
        <v>5644.9182631977337</v>
      </c>
      <c r="AU116">
        <v>0.40169823960061485</v>
      </c>
      <c r="AV116" s="2">
        <f t="shared" si="39"/>
        <v>1383207.7746996928</v>
      </c>
      <c r="AW116">
        <v>0.46445747509233998</v>
      </c>
      <c r="AX116" s="2">
        <f t="shared" si="40"/>
        <v>143008.60819786126</v>
      </c>
      <c r="AY116">
        <v>0.41318504781317905</v>
      </c>
      <c r="AZ116" s="2">
        <f t="shared" si="26"/>
        <v>148425.18870332639</v>
      </c>
      <c r="BA116">
        <v>0.97370132270155296</v>
      </c>
      <c r="BB116" s="2">
        <f t="shared" si="27"/>
        <v>81277.717814190648</v>
      </c>
      <c r="BC116">
        <v>1</v>
      </c>
      <c r="BD116" s="2">
        <f t="shared" si="41"/>
        <v>14060.978219237992</v>
      </c>
      <c r="BE116">
        <v>0.73025409460983071</v>
      </c>
      <c r="BF116" s="2">
        <f t="shared" si="28"/>
        <v>1349091.7119615139</v>
      </c>
      <c r="BG116">
        <v>0.80378142736551872</v>
      </c>
      <c r="BH116" s="2">
        <f t="shared" si="29"/>
        <v>84723.400569937046</v>
      </c>
      <c r="BI116">
        <v>0.56694165654587503</v>
      </c>
      <c r="BJ116" s="2">
        <f t="shared" si="30"/>
        <v>330449.58087861876</v>
      </c>
      <c r="BK116">
        <v>1</v>
      </c>
      <c r="BL116" s="2">
        <f t="shared" si="31"/>
        <v>33869.509579186408</v>
      </c>
      <c r="BM116">
        <v>0</v>
      </c>
      <c r="BO116">
        <v>0.55386347942788716</v>
      </c>
      <c r="BP116" s="2">
        <f t="shared" si="32"/>
        <v>648041.09821607708</v>
      </c>
      <c r="BQ116">
        <v>0</v>
      </c>
      <c r="BR116">
        <v>0</v>
      </c>
      <c r="BS116">
        <v>0.11775982978488223</v>
      </c>
      <c r="BT116" s="2">
        <f t="shared" si="33"/>
        <v>918.5561936473473</v>
      </c>
      <c r="BU116">
        <v>0.3128746300718343</v>
      </c>
      <c r="BV116" s="2">
        <f t="shared" si="34"/>
        <v>16055.92466712484</v>
      </c>
      <c r="BW116">
        <v>0</v>
      </c>
      <c r="BX116" s="2">
        <v>0</v>
      </c>
      <c r="BY116">
        <v>2.8607413848663183E-2</v>
      </c>
      <c r="BZ116" s="2">
        <f t="shared" si="35"/>
        <v>161.48651289717458</v>
      </c>
    </row>
    <row r="117" spans="1:78" x14ac:dyDescent="0.35">
      <c r="A117">
        <v>2031</v>
      </c>
      <c r="B117">
        <v>5</v>
      </c>
      <c r="C117" s="1">
        <v>47969</v>
      </c>
      <c r="D117">
        <v>41</v>
      </c>
      <c r="E117">
        <f t="shared" si="36"/>
        <v>41000</v>
      </c>
      <c r="F117">
        <v>33550</v>
      </c>
      <c r="G117">
        <v>3000</v>
      </c>
      <c r="H117">
        <v>3500</v>
      </c>
      <c r="I117">
        <v>813.3</v>
      </c>
      <c r="J117">
        <v>137</v>
      </c>
      <c r="K117">
        <v>25</v>
      </c>
      <c r="L117">
        <f t="shared" si="37"/>
        <v>25000</v>
      </c>
      <c r="M117">
        <v>18000</v>
      </c>
      <c r="N117">
        <v>1027</v>
      </c>
      <c r="O117">
        <v>5679</v>
      </c>
      <c r="P117">
        <v>330</v>
      </c>
      <c r="Q117">
        <v>0</v>
      </c>
      <c r="R117">
        <v>12</v>
      </c>
      <c r="S117">
        <f t="shared" si="38"/>
        <v>12000</v>
      </c>
      <c r="T117">
        <v>11400</v>
      </c>
      <c r="U117">
        <v>0</v>
      </c>
      <c r="V117">
        <v>76</v>
      </c>
      <c r="W117">
        <v>500</v>
      </c>
      <c r="X117">
        <v>0</v>
      </c>
      <c r="Y117">
        <v>55</v>
      </c>
      <c r="Z117">
        <v>0.19173780402686502</v>
      </c>
      <c r="AA117">
        <v>29.8</v>
      </c>
      <c r="AB117" s="2">
        <f t="shared" si="45"/>
        <v>5060129.377536512</v>
      </c>
      <c r="AC117" s="2">
        <f t="shared" si="44"/>
        <v>4140666.8443012191</v>
      </c>
      <c r="AD117" s="2">
        <f t="shared" si="44"/>
        <v>370253.36908803752</v>
      </c>
      <c r="AE117" s="2">
        <f t="shared" si="44"/>
        <v>431962.26393604372</v>
      </c>
      <c r="AF117" s="2">
        <f t="shared" si="44"/>
        <v>100375.68835976695</v>
      </c>
      <c r="AG117" s="2">
        <f t="shared" si="44"/>
        <v>16908.237188353713</v>
      </c>
      <c r="AH117" s="2">
        <f t="shared" si="43"/>
        <v>3085444.7424003119</v>
      </c>
      <c r="AI117" s="2">
        <f t="shared" si="43"/>
        <v>2221520.2145282249</v>
      </c>
      <c r="AJ117" s="2">
        <f t="shared" si="43"/>
        <v>126750.07001780481</v>
      </c>
      <c r="AK117" s="2">
        <f t="shared" si="43"/>
        <v>700889.62768365489</v>
      </c>
      <c r="AL117" s="2">
        <f t="shared" si="43"/>
        <v>40727.870599684124</v>
      </c>
      <c r="AM117" s="2">
        <f t="shared" si="43"/>
        <v>0</v>
      </c>
      <c r="AN117" s="2">
        <f t="shared" si="24"/>
        <v>1481013.4763521501</v>
      </c>
      <c r="AO117" s="2">
        <f t="shared" si="24"/>
        <v>1406962.8025345423</v>
      </c>
      <c r="AP117" s="2">
        <f t="shared" si="24"/>
        <v>0</v>
      </c>
      <c r="AQ117" s="2">
        <f t="shared" si="24"/>
        <v>9379.7520168969495</v>
      </c>
      <c r="AR117" s="2">
        <f t="shared" si="24"/>
        <v>61708.894848006239</v>
      </c>
      <c r="AS117" s="2">
        <f t="shared" si="24"/>
        <v>0</v>
      </c>
      <c r="AT117" s="2">
        <f t="shared" si="24"/>
        <v>6787.9784332806876</v>
      </c>
      <c r="AU117">
        <v>0.44931953557622678</v>
      </c>
      <c r="AV117" s="2">
        <f t="shared" si="39"/>
        <v>1860482.5034573043</v>
      </c>
      <c r="AW117">
        <v>0.49780945051488334</v>
      </c>
      <c r="AX117" s="2">
        <f t="shared" si="40"/>
        <v>184315.62621700024</v>
      </c>
      <c r="AY117">
        <v>0.46492608103373978</v>
      </c>
      <c r="AZ117" s="2">
        <f t="shared" si="26"/>
        <v>200830.52252624676</v>
      </c>
      <c r="BA117">
        <v>0.97706704623504137</v>
      </c>
      <c r="BB117" s="2">
        <f t="shared" si="27"/>
        <v>98073.777339486522</v>
      </c>
      <c r="BC117">
        <v>1</v>
      </c>
      <c r="BD117" s="2">
        <f t="shared" si="41"/>
        <v>16908.237188353713</v>
      </c>
      <c r="BE117">
        <v>0.76552669075127555</v>
      </c>
      <c r="BF117" s="2">
        <f t="shared" si="28"/>
        <v>1700633.0182648557</v>
      </c>
      <c r="BG117">
        <v>0.84199299224920965</v>
      </c>
      <c r="BH117" s="2">
        <f t="shared" si="29"/>
        <v>106722.67072208831</v>
      </c>
      <c r="BI117">
        <v>0.55102412969040337</v>
      </c>
      <c r="BJ117" s="2">
        <f t="shared" si="30"/>
        <v>386207.0971034168</v>
      </c>
      <c r="BK117">
        <v>1</v>
      </c>
      <c r="BL117" s="2">
        <f t="shared" si="31"/>
        <v>40727.870599684124</v>
      </c>
      <c r="BM117">
        <v>0</v>
      </c>
      <c r="BO117">
        <v>0.53355525889296351</v>
      </c>
      <c r="BP117" s="2">
        <f t="shared" si="32"/>
        <v>750692.40235908725</v>
      </c>
      <c r="BQ117">
        <v>0</v>
      </c>
      <c r="BR117">
        <v>0</v>
      </c>
      <c r="BS117">
        <v>0.30539210168138525</v>
      </c>
      <c r="BT117" s="2">
        <f t="shared" si="33"/>
        <v>2864.5021816903718</v>
      </c>
      <c r="BU117">
        <v>0.67465564195693073</v>
      </c>
      <c r="BV117" s="2">
        <f t="shared" si="34"/>
        <v>41632.254068134382</v>
      </c>
      <c r="BW117">
        <v>0</v>
      </c>
      <c r="BX117" s="2">
        <v>0</v>
      </c>
      <c r="BY117">
        <v>0.2602883840665467</v>
      </c>
      <c r="BZ117" s="2">
        <f t="shared" si="35"/>
        <v>1766.8319374771995</v>
      </c>
    </row>
    <row r="118" spans="1:78" x14ac:dyDescent="0.35">
      <c r="A118">
        <v>2031</v>
      </c>
      <c r="B118">
        <v>6</v>
      </c>
      <c r="C118" s="1">
        <v>48000</v>
      </c>
      <c r="D118">
        <v>41</v>
      </c>
      <c r="E118">
        <f t="shared" si="36"/>
        <v>41000</v>
      </c>
      <c r="F118">
        <v>33550</v>
      </c>
      <c r="G118">
        <v>3000</v>
      </c>
      <c r="H118">
        <v>3500</v>
      </c>
      <c r="I118">
        <v>813.3</v>
      </c>
      <c r="J118">
        <v>137</v>
      </c>
      <c r="K118">
        <v>25</v>
      </c>
      <c r="L118">
        <f t="shared" si="37"/>
        <v>25000</v>
      </c>
      <c r="M118">
        <v>18000</v>
      </c>
      <c r="N118">
        <v>1027</v>
      </c>
      <c r="O118">
        <v>5679</v>
      </c>
      <c r="P118">
        <v>330</v>
      </c>
      <c r="Q118">
        <v>0</v>
      </c>
      <c r="R118">
        <v>12</v>
      </c>
      <c r="S118">
        <f t="shared" si="38"/>
        <v>12000</v>
      </c>
      <c r="T118">
        <v>11400</v>
      </c>
      <c r="U118">
        <v>0</v>
      </c>
      <c r="V118">
        <v>76</v>
      </c>
      <c r="W118">
        <v>500</v>
      </c>
      <c r="X118">
        <v>0</v>
      </c>
      <c r="Y118">
        <v>55</v>
      </c>
      <c r="Z118">
        <v>0.22638324752784192</v>
      </c>
      <c r="AA118">
        <v>30.85</v>
      </c>
      <c r="AB118" s="2">
        <f t="shared" si="45"/>
        <v>6184962.3737287633</v>
      </c>
      <c r="AC118" s="2">
        <f t="shared" si="44"/>
        <v>5061109.4546000008</v>
      </c>
      <c r="AD118" s="2">
        <f t="shared" si="44"/>
        <v>452558.22246795829</v>
      </c>
      <c r="AE118" s="2">
        <f t="shared" si="44"/>
        <v>527984.59287928464</v>
      </c>
      <c r="AF118" s="2">
        <f t="shared" si="44"/>
        <v>122688.53411106349</v>
      </c>
      <c r="AG118" s="2">
        <f t="shared" si="44"/>
        <v>20666.825492703429</v>
      </c>
      <c r="AH118" s="2">
        <f t="shared" si="43"/>
        <v>3771318.5205663191</v>
      </c>
      <c r="AI118" s="2">
        <f t="shared" si="43"/>
        <v>2715349.3348077498</v>
      </c>
      <c r="AJ118" s="2">
        <f t="shared" si="43"/>
        <v>154925.7648248644</v>
      </c>
      <c r="AK118" s="2">
        <f t="shared" si="43"/>
        <v>856692.71513184509</v>
      </c>
      <c r="AL118" s="2">
        <f t="shared" si="43"/>
        <v>49781.40447147542</v>
      </c>
      <c r="AM118" s="2">
        <f t="shared" si="43"/>
        <v>0</v>
      </c>
      <c r="AN118" s="2">
        <f t="shared" si="24"/>
        <v>1810232.8898718331</v>
      </c>
      <c r="AO118" s="2">
        <f t="shared" si="24"/>
        <v>1719721.2453782416</v>
      </c>
      <c r="AP118" s="2">
        <f t="shared" si="24"/>
        <v>0</v>
      </c>
      <c r="AQ118" s="2">
        <f t="shared" si="24"/>
        <v>11464.808302521611</v>
      </c>
      <c r="AR118" s="2">
        <f t="shared" si="24"/>
        <v>75426.370411326381</v>
      </c>
      <c r="AS118" s="2">
        <f t="shared" si="24"/>
        <v>0</v>
      </c>
      <c r="AT118" s="2">
        <f t="shared" si="24"/>
        <v>8296.9007452459027</v>
      </c>
      <c r="AU118">
        <v>0.56548613316511886</v>
      </c>
      <c r="AV118" s="2">
        <f t="shared" si="39"/>
        <v>2861987.215007178</v>
      </c>
      <c r="AW118">
        <v>0.53107514098850939</v>
      </c>
      <c r="AX118" s="2">
        <f t="shared" si="40"/>
        <v>240342.42180268015</v>
      </c>
      <c r="AY118">
        <v>0.56607762256508409</v>
      </c>
      <c r="AZ118" s="2">
        <f t="shared" si="26"/>
        <v>298880.26308809925</v>
      </c>
      <c r="BA118">
        <v>0.98242334745620319</v>
      </c>
      <c r="BB118" s="2">
        <f t="shared" si="27"/>
        <v>120532.08037588556</v>
      </c>
      <c r="BC118">
        <v>1</v>
      </c>
      <c r="BD118" s="2">
        <f t="shared" si="41"/>
        <v>20666.825492703429</v>
      </c>
      <c r="BE118">
        <v>0.80697840938793775</v>
      </c>
      <c r="BF118" s="2">
        <f t="shared" si="28"/>
        <v>2191228.2871357528</v>
      </c>
      <c r="BG118">
        <v>0.87723974461598997</v>
      </c>
      <c r="BH118" s="2">
        <f t="shared" si="29"/>
        <v>135907.03836940095</v>
      </c>
      <c r="BI118">
        <v>0.63316446140999671</v>
      </c>
      <c r="BJ118" s="2">
        <f t="shared" si="30"/>
        <v>542427.38157032244</v>
      </c>
      <c r="BK118">
        <v>0.99883139438126278</v>
      </c>
      <c r="BL118" s="2">
        <f t="shared" si="31"/>
        <v>49723.229642501421</v>
      </c>
      <c r="BM118">
        <v>0</v>
      </c>
      <c r="BO118">
        <v>0.67028879981482403</v>
      </c>
      <c r="BP118" s="2">
        <f t="shared" si="32"/>
        <v>1152709.8895806361</v>
      </c>
      <c r="BQ118">
        <v>0</v>
      </c>
      <c r="BR118">
        <v>0</v>
      </c>
      <c r="BS118">
        <v>0.28647217140079106</v>
      </c>
      <c r="BT118" s="2">
        <f t="shared" si="33"/>
        <v>3284.3485291171833</v>
      </c>
      <c r="BU118">
        <v>0.7019613566124554</v>
      </c>
      <c r="BV118" s="2">
        <f t="shared" si="34"/>
        <v>52946.397298288233</v>
      </c>
      <c r="BW118">
        <v>0</v>
      </c>
      <c r="BX118" s="2">
        <v>0</v>
      </c>
      <c r="BY118">
        <v>0.20148652717043852</v>
      </c>
      <c r="BZ118" s="2">
        <f t="shared" si="35"/>
        <v>1671.7137174374202</v>
      </c>
    </row>
    <row r="119" spans="1:78" x14ac:dyDescent="0.35">
      <c r="A119">
        <v>2031</v>
      </c>
      <c r="B119">
        <v>7</v>
      </c>
      <c r="C119" s="1">
        <v>48030</v>
      </c>
      <c r="D119">
        <v>41</v>
      </c>
      <c r="E119">
        <f t="shared" si="36"/>
        <v>41000</v>
      </c>
      <c r="F119">
        <v>33550</v>
      </c>
      <c r="G119">
        <v>3000</v>
      </c>
      <c r="H119">
        <v>3500</v>
      </c>
      <c r="I119">
        <v>813.3</v>
      </c>
      <c r="J119">
        <v>137</v>
      </c>
      <c r="K119">
        <v>25</v>
      </c>
      <c r="L119">
        <f t="shared" si="37"/>
        <v>25000</v>
      </c>
      <c r="M119">
        <v>18000</v>
      </c>
      <c r="N119">
        <v>1027</v>
      </c>
      <c r="O119">
        <v>5679</v>
      </c>
      <c r="P119">
        <v>330</v>
      </c>
      <c r="Q119">
        <v>0</v>
      </c>
      <c r="R119">
        <v>12</v>
      </c>
      <c r="S119">
        <f t="shared" si="38"/>
        <v>12000</v>
      </c>
      <c r="T119">
        <v>11400</v>
      </c>
      <c r="U119">
        <v>0</v>
      </c>
      <c r="V119">
        <v>76</v>
      </c>
      <c r="W119">
        <v>500</v>
      </c>
      <c r="X119">
        <v>0</v>
      </c>
      <c r="Y119">
        <v>55</v>
      </c>
      <c r="Z119">
        <v>0.24790411594272338</v>
      </c>
      <c r="AA119">
        <v>31.15</v>
      </c>
      <c r="AB119" s="2">
        <f t="shared" si="45"/>
        <v>6838792.0202069813</v>
      </c>
      <c r="AC119" s="2">
        <f t="shared" si="44"/>
        <v>5596133.4701937614</v>
      </c>
      <c r="AD119" s="2">
        <f t="shared" si="44"/>
        <v>500399.41611270589</v>
      </c>
      <c r="AE119" s="2">
        <f t="shared" si="44"/>
        <v>583799.31879815692</v>
      </c>
      <c r="AF119" s="2">
        <f t="shared" si="44"/>
        <v>135658.28170815457</v>
      </c>
      <c r="AG119" s="2">
        <f t="shared" si="44"/>
        <v>22851.573335813569</v>
      </c>
      <c r="AH119" s="2">
        <f t="shared" si="43"/>
        <v>4169995.1342725493</v>
      </c>
      <c r="AI119" s="2">
        <f t="shared" si="43"/>
        <v>3002396.4966762355</v>
      </c>
      <c r="AJ119" s="2">
        <f t="shared" si="43"/>
        <v>171303.4001159163</v>
      </c>
      <c r="AK119" s="2">
        <f t="shared" si="43"/>
        <v>947256.0947013523</v>
      </c>
      <c r="AL119" s="2">
        <f t="shared" si="43"/>
        <v>55043.93577239765</v>
      </c>
      <c r="AM119" s="2">
        <f t="shared" si="43"/>
        <v>0</v>
      </c>
      <c r="AN119" s="2">
        <f t="shared" si="24"/>
        <v>2001597.6644508236</v>
      </c>
      <c r="AO119" s="2">
        <f t="shared" si="24"/>
        <v>1901517.7812282823</v>
      </c>
      <c r="AP119" s="2">
        <f t="shared" si="24"/>
        <v>0</v>
      </c>
      <c r="AQ119" s="2">
        <f t="shared" si="24"/>
        <v>12676.78520818855</v>
      </c>
      <c r="AR119" s="2">
        <f t="shared" si="24"/>
        <v>83399.902685450987</v>
      </c>
      <c r="AS119" s="2">
        <f t="shared" si="24"/>
        <v>0</v>
      </c>
      <c r="AT119" s="2">
        <f t="shared" si="24"/>
        <v>9173.9892953996077</v>
      </c>
      <c r="AU119">
        <v>0.68233821873361633</v>
      </c>
      <c r="AV119" s="2">
        <f t="shared" si="39"/>
        <v>3818455.743847582</v>
      </c>
      <c r="AW119">
        <v>0.63690747168903583</v>
      </c>
      <c r="AX119" s="2">
        <f t="shared" si="40"/>
        <v>318708.12695101328</v>
      </c>
      <c r="AY119">
        <v>0.64160325612426372</v>
      </c>
      <c r="AZ119" s="2">
        <f t="shared" si="26"/>
        <v>374567.54386402457</v>
      </c>
      <c r="BA119">
        <v>0.98731627896301988</v>
      </c>
      <c r="BB119" s="2">
        <f t="shared" si="27"/>
        <v>133937.62990661227</v>
      </c>
      <c r="BC119">
        <v>1</v>
      </c>
      <c r="BD119" s="2">
        <f t="shared" si="41"/>
        <v>22851.573335813569</v>
      </c>
      <c r="BE119">
        <v>0.83582537969577175</v>
      </c>
      <c r="BF119" s="2">
        <f t="shared" si="28"/>
        <v>2509479.1918316693</v>
      </c>
      <c r="BG119">
        <v>0.89005536759886783</v>
      </c>
      <c r="BH119" s="2">
        <f t="shared" si="29"/>
        <v>152469.51076110781</v>
      </c>
      <c r="BI119">
        <v>0.67130669657684172</v>
      </c>
      <c r="BJ119" s="2">
        <f t="shared" si="30"/>
        <v>635899.35974624474</v>
      </c>
      <c r="BK119">
        <v>1</v>
      </c>
      <c r="BL119" s="2">
        <f t="shared" si="31"/>
        <v>55043.93577239765</v>
      </c>
      <c r="BM119">
        <v>0</v>
      </c>
      <c r="BO119">
        <v>0.72478178035635388</v>
      </c>
      <c r="BP119" s="2">
        <f t="shared" si="32"/>
        <v>1378185.4428578983</v>
      </c>
      <c r="BQ119">
        <v>0</v>
      </c>
      <c r="BR119">
        <v>0</v>
      </c>
      <c r="BS119">
        <v>0.4957676653010501</v>
      </c>
      <c r="BT119" s="2">
        <f t="shared" si="33"/>
        <v>6284.7402061865241</v>
      </c>
      <c r="BU119">
        <v>0.73072767579671039</v>
      </c>
      <c r="BV119" s="2">
        <f t="shared" si="34"/>
        <v>60942.617051011424</v>
      </c>
      <c r="BW119">
        <v>0</v>
      </c>
      <c r="BX119" s="2">
        <v>0</v>
      </c>
      <c r="BY119">
        <v>0.22904260034391674</v>
      </c>
      <c r="BZ119" s="2">
        <f t="shared" si="35"/>
        <v>2101.2343637455829</v>
      </c>
    </row>
    <row r="120" spans="1:78" x14ac:dyDescent="0.35">
      <c r="A120">
        <v>2031</v>
      </c>
      <c r="B120">
        <v>8</v>
      </c>
      <c r="C120" s="1">
        <v>48061</v>
      </c>
      <c r="D120">
        <v>41</v>
      </c>
      <c r="E120">
        <f t="shared" si="36"/>
        <v>41000</v>
      </c>
      <c r="F120">
        <v>33550</v>
      </c>
      <c r="G120">
        <v>3000</v>
      </c>
      <c r="H120">
        <v>3500</v>
      </c>
      <c r="I120">
        <v>813.3</v>
      </c>
      <c r="J120">
        <v>137</v>
      </c>
      <c r="K120">
        <v>25</v>
      </c>
      <c r="L120">
        <f t="shared" si="37"/>
        <v>25000</v>
      </c>
      <c r="M120">
        <v>18000</v>
      </c>
      <c r="N120">
        <v>1027</v>
      </c>
      <c r="O120">
        <v>5679</v>
      </c>
      <c r="P120">
        <v>330</v>
      </c>
      <c r="Q120">
        <v>0</v>
      </c>
      <c r="R120">
        <v>12</v>
      </c>
      <c r="S120">
        <f t="shared" si="38"/>
        <v>12000</v>
      </c>
      <c r="T120">
        <v>11400</v>
      </c>
      <c r="U120">
        <v>0</v>
      </c>
      <c r="V120">
        <v>76</v>
      </c>
      <c r="W120">
        <v>500</v>
      </c>
      <c r="X120">
        <v>0</v>
      </c>
      <c r="Y120">
        <v>55</v>
      </c>
      <c r="Z120">
        <v>0.24162649597896729</v>
      </c>
      <c r="AA120">
        <v>29.8</v>
      </c>
      <c r="AB120" s="2">
        <f t="shared" si="45"/>
        <v>6376735.8602014091</v>
      </c>
      <c r="AC120" s="2">
        <f t="shared" si="44"/>
        <v>5218036.2953599337</v>
      </c>
      <c r="AD120" s="2">
        <f t="shared" si="44"/>
        <v>466590.42879522505</v>
      </c>
      <c r="AE120" s="2">
        <f t="shared" si="44"/>
        <v>544355.50026109582</v>
      </c>
      <c r="AF120" s="2">
        <f t="shared" si="44"/>
        <v>126492.66524638551</v>
      </c>
      <c r="AG120" s="2">
        <f t="shared" si="44"/>
        <v>21307.629581648609</v>
      </c>
      <c r="AH120" s="2">
        <f t="shared" si="43"/>
        <v>3888253.573293542</v>
      </c>
      <c r="AI120" s="2">
        <f t="shared" si="43"/>
        <v>2799542.5727713499</v>
      </c>
      <c r="AJ120" s="2">
        <f t="shared" si="43"/>
        <v>159729.45679089872</v>
      </c>
      <c r="AK120" s="2">
        <f t="shared" si="43"/>
        <v>883255.68170936103</v>
      </c>
      <c r="AL120" s="2">
        <f t="shared" si="43"/>
        <v>51324.947167474755</v>
      </c>
      <c r="AM120" s="2">
        <f t="shared" si="43"/>
        <v>0</v>
      </c>
      <c r="AN120" s="2">
        <f t="shared" ref="AN120:AT156" si="46">$Z120*(24*$AA120)*S120*0.9</f>
        <v>1866361.7151809002</v>
      </c>
      <c r="AO120" s="2">
        <f t="shared" si="46"/>
        <v>1773043.6294218551</v>
      </c>
      <c r="AP120" s="2">
        <f t="shared" si="46"/>
        <v>0</v>
      </c>
      <c r="AQ120" s="2">
        <f t="shared" si="46"/>
        <v>11820.290862812368</v>
      </c>
      <c r="AR120" s="2">
        <f t="shared" si="46"/>
        <v>77765.071465870846</v>
      </c>
      <c r="AS120" s="2">
        <f t="shared" si="46"/>
        <v>0</v>
      </c>
      <c r="AT120" s="2">
        <f t="shared" si="46"/>
        <v>8554.1578612457924</v>
      </c>
      <c r="AU120">
        <v>0.69152075451490491</v>
      </c>
      <c r="AV120" s="2">
        <f t="shared" si="39"/>
        <v>3608380.3960534604</v>
      </c>
      <c r="AW120">
        <v>0.65812187388405041</v>
      </c>
      <c r="AX120" s="2">
        <f t="shared" si="40"/>
        <v>307073.36733507609</v>
      </c>
      <c r="AY120">
        <v>0.66748566659941377</v>
      </c>
      <c r="AZ120" s="2">
        <f t="shared" si="26"/>
        <v>363349.49395883491</v>
      </c>
      <c r="BA120">
        <v>0.98361406008404373</v>
      </c>
      <c r="BB120" s="2">
        <f t="shared" si="27"/>
        <v>124419.96403384907</v>
      </c>
      <c r="BC120">
        <v>1</v>
      </c>
      <c r="BD120" s="2">
        <f t="shared" si="41"/>
        <v>21307.629581648609</v>
      </c>
      <c r="BE120">
        <v>0.84040352570151888</v>
      </c>
      <c r="BF120" s="2">
        <f t="shared" si="28"/>
        <v>2352745.4485085434</v>
      </c>
      <c r="BG120">
        <v>0.89834960737883729</v>
      </c>
      <c r="BH120" s="2">
        <f t="shared" si="29"/>
        <v>143492.89479493882</v>
      </c>
      <c r="BI120">
        <v>0.71915715523877943</v>
      </c>
      <c r="BJ120" s="2">
        <f t="shared" si="30"/>
        <v>635199.64340659289</v>
      </c>
      <c r="BK120">
        <v>1</v>
      </c>
      <c r="BL120" s="2">
        <f t="shared" si="31"/>
        <v>51324.947167474755</v>
      </c>
      <c r="BM120">
        <v>0</v>
      </c>
      <c r="BO120">
        <v>0.73771891616680629</v>
      </c>
      <c r="BP120" s="2">
        <f t="shared" si="32"/>
        <v>1308007.8246135514</v>
      </c>
      <c r="BQ120">
        <v>0</v>
      </c>
      <c r="BR120">
        <v>0</v>
      </c>
      <c r="BS120">
        <v>0.44636731136190372</v>
      </c>
      <c r="BT120" s="2">
        <f t="shared" si="33"/>
        <v>5276.1914519492339</v>
      </c>
      <c r="BU120">
        <v>0.62370625151247328</v>
      </c>
      <c r="BV120" s="2">
        <f t="shared" si="34"/>
        <v>48502.561222577904</v>
      </c>
      <c r="BW120">
        <v>0</v>
      </c>
      <c r="BX120" s="2">
        <v>0</v>
      </c>
      <c r="BY120">
        <v>0.25881647877988095</v>
      </c>
      <c r="BZ120" s="2">
        <f t="shared" si="35"/>
        <v>2213.9570165748737</v>
      </c>
    </row>
    <row r="121" spans="1:78" x14ac:dyDescent="0.35">
      <c r="A121">
        <v>2031</v>
      </c>
      <c r="B121">
        <v>9</v>
      </c>
      <c r="C121" s="1">
        <v>48092</v>
      </c>
      <c r="D121">
        <v>41</v>
      </c>
      <c r="E121">
        <f t="shared" si="36"/>
        <v>41000</v>
      </c>
      <c r="F121">
        <v>33550</v>
      </c>
      <c r="G121">
        <v>3000</v>
      </c>
      <c r="H121">
        <v>3500</v>
      </c>
      <c r="I121">
        <v>813.3</v>
      </c>
      <c r="J121">
        <v>137</v>
      </c>
      <c r="K121">
        <v>25</v>
      </c>
      <c r="L121">
        <f t="shared" si="37"/>
        <v>25000</v>
      </c>
      <c r="M121">
        <v>18000</v>
      </c>
      <c r="N121">
        <v>1027</v>
      </c>
      <c r="O121">
        <v>5679</v>
      </c>
      <c r="P121">
        <v>330</v>
      </c>
      <c r="Q121">
        <v>0</v>
      </c>
      <c r="R121">
        <v>12</v>
      </c>
      <c r="S121">
        <f t="shared" si="38"/>
        <v>12000</v>
      </c>
      <c r="T121">
        <v>11400</v>
      </c>
      <c r="U121">
        <v>0</v>
      </c>
      <c r="V121">
        <v>76</v>
      </c>
      <c r="W121">
        <v>500</v>
      </c>
      <c r="X121">
        <v>0</v>
      </c>
      <c r="Y121">
        <v>55</v>
      </c>
      <c r="Z121">
        <v>0.21977858329354982</v>
      </c>
      <c r="AA121">
        <v>31.7</v>
      </c>
      <c r="AB121" s="2">
        <f t="shared" si="45"/>
        <v>6169958.4536631368</v>
      </c>
      <c r="AC121" s="2">
        <f t="shared" si="44"/>
        <v>5048831.8565950785</v>
      </c>
      <c r="AD121" s="2">
        <f t="shared" si="44"/>
        <v>451460.37465827831</v>
      </c>
      <c r="AE121" s="2">
        <f t="shared" si="44"/>
        <v>526703.77043465804</v>
      </c>
      <c r="AF121" s="2">
        <f t="shared" si="44"/>
        <v>122390.90756985922</v>
      </c>
      <c r="AG121" s="2">
        <f t="shared" si="44"/>
        <v>20616.690442728042</v>
      </c>
      <c r="AH121" s="2">
        <f t="shared" si="43"/>
        <v>3762169.7888189857</v>
      </c>
      <c r="AI121" s="2">
        <f t="shared" si="43"/>
        <v>2708762.2479496696</v>
      </c>
      <c r="AJ121" s="2">
        <f t="shared" si="43"/>
        <v>154549.93492468394</v>
      </c>
      <c r="AK121" s="2">
        <f t="shared" si="43"/>
        <v>854614.48922812077</v>
      </c>
      <c r="AL121" s="2">
        <f t="shared" si="43"/>
        <v>49660.641212410614</v>
      </c>
      <c r="AM121" s="2">
        <f t="shared" si="43"/>
        <v>0</v>
      </c>
      <c r="AN121" s="2">
        <f t="shared" si="46"/>
        <v>1805841.4986331132</v>
      </c>
      <c r="AO121" s="2">
        <f t="shared" si="46"/>
        <v>1715549.4237014574</v>
      </c>
      <c r="AP121" s="2">
        <f t="shared" si="46"/>
        <v>0</v>
      </c>
      <c r="AQ121" s="2">
        <f t="shared" si="46"/>
        <v>11436.996158009717</v>
      </c>
      <c r="AR121" s="2">
        <f t="shared" si="46"/>
        <v>75243.395776379723</v>
      </c>
      <c r="AS121" s="2">
        <f t="shared" si="46"/>
        <v>0</v>
      </c>
      <c r="AT121" s="2">
        <f t="shared" si="46"/>
        <v>8276.7735354017677</v>
      </c>
      <c r="AU121">
        <v>0.64202294957421802</v>
      </c>
      <c r="AV121" s="2">
        <f t="shared" si="39"/>
        <v>3241465.9204754476</v>
      </c>
      <c r="AW121">
        <v>0.65553222797378974</v>
      </c>
      <c r="AX121" s="2">
        <f t="shared" si="40"/>
        <v>295946.82524162304</v>
      </c>
      <c r="AY121">
        <v>0.59751806115501827</v>
      </c>
      <c r="AZ121" s="2">
        <f t="shared" si="26"/>
        <v>314715.01571315469</v>
      </c>
      <c r="BA121">
        <v>0.99344289071005609</v>
      </c>
      <c r="BB121" s="2">
        <f t="shared" si="27"/>
        <v>121588.37701282823</v>
      </c>
      <c r="BC121">
        <v>1</v>
      </c>
      <c r="BD121" s="2">
        <f t="shared" si="41"/>
        <v>20616.690442728042</v>
      </c>
      <c r="BE121">
        <v>0.82736401990748154</v>
      </c>
      <c r="BF121" s="2">
        <f t="shared" si="28"/>
        <v>2241132.422437265</v>
      </c>
      <c r="BG121">
        <v>0.88296695483626719</v>
      </c>
      <c r="BH121" s="2">
        <f t="shared" si="29"/>
        <v>136462.48541059144</v>
      </c>
      <c r="BI121">
        <v>0.69079237442318142</v>
      </c>
      <c r="BJ121" s="2">
        <f t="shared" si="30"/>
        <v>590361.17223034799</v>
      </c>
      <c r="BK121">
        <v>1</v>
      </c>
      <c r="BL121" s="2">
        <f t="shared" si="31"/>
        <v>49660.641212410614</v>
      </c>
      <c r="BM121">
        <v>0</v>
      </c>
      <c r="BO121">
        <v>0.72557793650340563</v>
      </c>
      <c r="BP121" s="2">
        <f t="shared" si="32"/>
        <v>1244764.8108189101</v>
      </c>
      <c r="BQ121">
        <v>0</v>
      </c>
      <c r="BR121">
        <v>0</v>
      </c>
      <c r="BS121">
        <v>0.53332606700095375</v>
      </c>
      <c r="BT121" s="2">
        <f t="shared" si="33"/>
        <v>6099.6481792563409</v>
      </c>
      <c r="BU121">
        <v>0.56718398050688656</v>
      </c>
      <c r="BV121" s="2">
        <f t="shared" si="34"/>
        <v>42676.848723302108</v>
      </c>
      <c r="BW121">
        <v>0</v>
      </c>
      <c r="BX121" s="2">
        <v>0</v>
      </c>
      <c r="BY121">
        <v>0.15132959032148863</v>
      </c>
      <c r="BZ121" s="2">
        <f t="shared" si="35"/>
        <v>1252.5207482960886</v>
      </c>
    </row>
    <row r="122" spans="1:78" x14ac:dyDescent="0.35">
      <c r="A122">
        <v>2031</v>
      </c>
      <c r="B122">
        <v>10</v>
      </c>
      <c r="C122" s="1">
        <v>48122</v>
      </c>
      <c r="D122">
        <v>41</v>
      </c>
      <c r="E122">
        <f t="shared" si="36"/>
        <v>41000</v>
      </c>
      <c r="F122">
        <v>33550</v>
      </c>
      <c r="G122">
        <v>3000</v>
      </c>
      <c r="H122">
        <v>3500</v>
      </c>
      <c r="I122">
        <v>813.3</v>
      </c>
      <c r="J122">
        <v>137</v>
      </c>
      <c r="K122">
        <v>25</v>
      </c>
      <c r="L122">
        <f t="shared" si="37"/>
        <v>25000</v>
      </c>
      <c r="M122">
        <v>18000</v>
      </c>
      <c r="N122">
        <v>1027</v>
      </c>
      <c r="O122">
        <v>5679</v>
      </c>
      <c r="P122">
        <v>330</v>
      </c>
      <c r="Q122">
        <v>0</v>
      </c>
      <c r="R122">
        <v>12</v>
      </c>
      <c r="S122">
        <f t="shared" si="38"/>
        <v>12000</v>
      </c>
      <c r="T122">
        <v>11400</v>
      </c>
      <c r="U122">
        <v>0</v>
      </c>
      <c r="V122">
        <v>76</v>
      </c>
      <c r="W122">
        <v>500</v>
      </c>
      <c r="X122">
        <v>0</v>
      </c>
      <c r="Y122">
        <v>55</v>
      </c>
      <c r="Z122">
        <v>0.18573867297188557</v>
      </c>
      <c r="AA122">
        <v>29.05</v>
      </c>
      <c r="AB122" s="2">
        <f t="shared" si="45"/>
        <v>4778439.4031723496</v>
      </c>
      <c r="AC122" s="2">
        <f t="shared" si="44"/>
        <v>3910161.9994251779</v>
      </c>
      <c r="AD122" s="2">
        <f t="shared" si="44"/>
        <v>349641.90754919627</v>
      </c>
      <c r="AE122" s="2">
        <f t="shared" si="44"/>
        <v>407915.55880739563</v>
      </c>
      <c r="AF122" s="2">
        <f t="shared" si="44"/>
        <v>94787.921136587102</v>
      </c>
      <c r="AG122" s="2">
        <f t="shared" si="44"/>
        <v>15966.98044474663</v>
      </c>
      <c r="AH122" s="2">
        <f t="shared" si="43"/>
        <v>2913682.5629099687</v>
      </c>
      <c r="AI122" s="2">
        <f t="shared" si="43"/>
        <v>2097851.4452951774</v>
      </c>
      <c r="AJ122" s="2">
        <f t="shared" si="43"/>
        <v>119694.07968434152</v>
      </c>
      <c r="AK122" s="2">
        <f t="shared" si="43"/>
        <v>661872.1309906285</v>
      </c>
      <c r="AL122" s="2">
        <f t="shared" si="43"/>
        <v>38460.609830411588</v>
      </c>
      <c r="AM122" s="2">
        <f t="shared" si="43"/>
        <v>0</v>
      </c>
      <c r="AN122" s="2">
        <f t="shared" si="46"/>
        <v>1398567.6301967851</v>
      </c>
      <c r="AO122" s="2">
        <f t="shared" si="46"/>
        <v>1328639.2486869458</v>
      </c>
      <c r="AP122" s="2">
        <f t="shared" si="46"/>
        <v>0</v>
      </c>
      <c r="AQ122" s="2">
        <f t="shared" si="46"/>
        <v>8857.5949912463057</v>
      </c>
      <c r="AR122" s="2">
        <f t="shared" si="46"/>
        <v>58273.651258199381</v>
      </c>
      <c r="AS122" s="2">
        <f t="shared" si="46"/>
        <v>0</v>
      </c>
      <c r="AT122" s="2">
        <f t="shared" si="46"/>
        <v>6410.1016384019313</v>
      </c>
      <c r="AU122">
        <v>0.54835728112218129</v>
      </c>
      <c r="AV122" s="2">
        <f t="shared" si="39"/>
        <v>2144165.8027520627</v>
      </c>
      <c r="AW122">
        <v>0.61898698377487582</v>
      </c>
      <c r="AX122" s="2">
        <f t="shared" si="40"/>
        <v>216423.78975517099</v>
      </c>
      <c r="AY122">
        <v>0.50770164142252905</v>
      </c>
      <c r="AZ122" s="2">
        <f t="shared" si="26"/>
        <v>207099.39876830293</v>
      </c>
      <c r="BA122">
        <v>0.97774122079044257</v>
      </c>
      <c r="BB122" s="2">
        <f t="shared" si="27"/>
        <v>92678.057728274871</v>
      </c>
      <c r="BC122">
        <v>1</v>
      </c>
      <c r="BD122" s="2">
        <f t="shared" si="41"/>
        <v>15966.98044474663</v>
      </c>
      <c r="BE122">
        <v>0.78200518365858773</v>
      </c>
      <c r="BF122" s="2">
        <f t="shared" si="28"/>
        <v>1640530.7047664889</v>
      </c>
      <c r="BG122">
        <v>0.84671136970221528</v>
      </c>
      <c r="BH122" s="2">
        <f t="shared" si="29"/>
        <v>101346.3381547749</v>
      </c>
      <c r="BI122">
        <v>0.65906409747168404</v>
      </c>
      <c r="BJ122" s="2">
        <f t="shared" si="30"/>
        <v>436216.1586529988</v>
      </c>
      <c r="BK122">
        <v>1</v>
      </c>
      <c r="BL122" s="2">
        <f t="shared" si="31"/>
        <v>38460.609830411588</v>
      </c>
      <c r="BM122">
        <v>0</v>
      </c>
      <c r="BO122">
        <v>0.71264305077607726</v>
      </c>
      <c r="BP122" s="2">
        <f t="shared" si="32"/>
        <v>946845.52756510023</v>
      </c>
      <c r="BQ122">
        <v>0</v>
      </c>
      <c r="BR122">
        <v>0</v>
      </c>
      <c r="BS122">
        <v>0.48367051893357654</v>
      </c>
      <c r="BT122" s="2">
        <f t="shared" si="33"/>
        <v>4284.1575659195487</v>
      </c>
      <c r="BU122">
        <v>0.6144759086658742</v>
      </c>
      <c r="BV122" s="2">
        <f t="shared" si="34"/>
        <v>35807.754808160331</v>
      </c>
      <c r="BW122">
        <v>0</v>
      </c>
      <c r="BX122" s="2">
        <v>0</v>
      </c>
      <c r="BY122">
        <v>0.12580156545517265</v>
      </c>
      <c r="BZ122" s="2">
        <f t="shared" si="35"/>
        <v>806.40082083773007</v>
      </c>
    </row>
    <row r="123" spans="1:78" x14ac:dyDescent="0.35">
      <c r="A123">
        <v>2031</v>
      </c>
      <c r="B123">
        <v>11</v>
      </c>
      <c r="C123" s="1">
        <v>48153</v>
      </c>
      <c r="D123">
        <v>41</v>
      </c>
      <c r="E123">
        <f t="shared" si="36"/>
        <v>41000</v>
      </c>
      <c r="F123">
        <v>33550</v>
      </c>
      <c r="G123">
        <v>3000</v>
      </c>
      <c r="H123">
        <v>3500</v>
      </c>
      <c r="I123">
        <v>813.3</v>
      </c>
      <c r="J123">
        <v>137</v>
      </c>
      <c r="K123">
        <v>25</v>
      </c>
      <c r="L123">
        <f t="shared" si="37"/>
        <v>25000</v>
      </c>
      <c r="M123">
        <v>18000</v>
      </c>
      <c r="N123">
        <v>1027</v>
      </c>
      <c r="O123">
        <v>5679</v>
      </c>
      <c r="P123">
        <v>330</v>
      </c>
      <c r="Q123">
        <v>0</v>
      </c>
      <c r="R123">
        <v>12</v>
      </c>
      <c r="S123">
        <f t="shared" si="38"/>
        <v>12000</v>
      </c>
      <c r="T123">
        <v>11400</v>
      </c>
      <c r="U123">
        <v>0</v>
      </c>
      <c r="V123">
        <v>76</v>
      </c>
      <c r="W123">
        <v>500</v>
      </c>
      <c r="X123">
        <v>0</v>
      </c>
      <c r="Y123">
        <v>55</v>
      </c>
      <c r="Z123">
        <v>0.13843813883324207</v>
      </c>
      <c r="AA123">
        <v>29.9</v>
      </c>
      <c r="AB123" s="2">
        <f t="shared" si="45"/>
        <v>3665764.3909465033</v>
      </c>
      <c r="AC123" s="2">
        <f t="shared" si="44"/>
        <v>2999668.1784452484</v>
      </c>
      <c r="AD123" s="2">
        <f t="shared" si="44"/>
        <v>268226.66275218321</v>
      </c>
      <c r="AE123" s="2">
        <f t="shared" si="44"/>
        <v>312931.10654421366</v>
      </c>
      <c r="AF123" s="2">
        <f t="shared" si="44"/>
        <v>72716.248272116849</v>
      </c>
      <c r="AG123" s="2">
        <f t="shared" si="44"/>
        <v>12249.017599016364</v>
      </c>
      <c r="AH123" s="2">
        <f t="shared" si="43"/>
        <v>2235222.1896015266</v>
      </c>
      <c r="AI123" s="2">
        <f t="shared" si="43"/>
        <v>1609359.9765130992</v>
      </c>
      <c r="AJ123" s="2">
        <f t="shared" si="43"/>
        <v>91822.927548830703</v>
      </c>
      <c r="AK123" s="2">
        <f t="shared" si="43"/>
        <v>507753.07258988271</v>
      </c>
      <c r="AL123" s="2">
        <f t="shared" si="43"/>
        <v>29504.932902740147</v>
      </c>
      <c r="AM123" s="2">
        <f t="shared" si="43"/>
        <v>0</v>
      </c>
      <c r="AN123" s="2">
        <f t="shared" si="46"/>
        <v>1072906.6510087328</v>
      </c>
      <c r="AO123" s="2">
        <f t="shared" si="46"/>
        <v>1019261.318458296</v>
      </c>
      <c r="AP123" s="2">
        <f t="shared" si="46"/>
        <v>0</v>
      </c>
      <c r="AQ123" s="2">
        <f t="shared" si="46"/>
        <v>6795.0754563886403</v>
      </c>
      <c r="AR123" s="2">
        <f t="shared" si="46"/>
        <v>44704.443792030528</v>
      </c>
      <c r="AS123" s="2">
        <f t="shared" si="46"/>
        <v>0</v>
      </c>
      <c r="AT123" s="2">
        <f t="shared" si="46"/>
        <v>4917.4888171233579</v>
      </c>
      <c r="AU123">
        <v>0.52193927948215768</v>
      </c>
      <c r="AV123" s="2">
        <f t="shared" si="39"/>
        <v>1565644.6477432693</v>
      </c>
      <c r="AW123">
        <v>0.5918763862301778</v>
      </c>
      <c r="AX123" s="2">
        <f t="shared" si="40"/>
        <v>158757.02784034284</v>
      </c>
      <c r="AY123">
        <v>0.41080966046835338</v>
      </c>
      <c r="AZ123" s="2">
        <f t="shared" si="26"/>
        <v>128555.12162941453</v>
      </c>
      <c r="BA123">
        <v>0.99266225510436923</v>
      </c>
      <c r="BB123" s="2">
        <f t="shared" si="27"/>
        <v>72182.6749925287</v>
      </c>
      <c r="BC123">
        <v>1</v>
      </c>
      <c r="BD123" s="2">
        <f t="shared" si="41"/>
        <v>12249.017599016364</v>
      </c>
      <c r="BE123">
        <v>0.76689909008824431</v>
      </c>
      <c r="BF123" s="2">
        <f t="shared" si="28"/>
        <v>1234216.701612334</v>
      </c>
      <c r="BG123">
        <v>0.78105902453759068</v>
      </c>
      <c r="BH123" s="2">
        <f t="shared" si="29"/>
        <v>71719.12622147557</v>
      </c>
      <c r="BI123">
        <v>0.62898984018300474</v>
      </c>
      <c r="BJ123" s="2">
        <f t="shared" si="30"/>
        <v>319371.52398073993</v>
      </c>
      <c r="BK123">
        <v>1</v>
      </c>
      <c r="BL123" s="2">
        <f t="shared" si="31"/>
        <v>29504.932902740147</v>
      </c>
      <c r="BM123">
        <v>0</v>
      </c>
      <c r="BO123">
        <v>0.63582369382454351</v>
      </c>
      <c r="BP123" s="2">
        <f t="shared" si="32"/>
        <v>648070.4964746281</v>
      </c>
      <c r="BQ123">
        <v>0</v>
      </c>
      <c r="BR123">
        <v>0</v>
      </c>
      <c r="BS123">
        <v>0.44841388521946168</v>
      </c>
      <c r="BT123" s="2">
        <f t="shared" si="33"/>
        <v>3047.006185758637</v>
      </c>
      <c r="BU123">
        <v>0.51671935509609657</v>
      </c>
      <c r="BV123" s="2">
        <f t="shared" si="34"/>
        <v>23099.651366147711</v>
      </c>
      <c r="BW123">
        <v>0</v>
      </c>
      <c r="BX123" s="2">
        <v>0</v>
      </c>
      <c r="BY123">
        <v>0.13938114598477033</v>
      </c>
      <c r="BZ123" s="2">
        <f t="shared" si="35"/>
        <v>685.40522669794632</v>
      </c>
    </row>
    <row r="124" spans="1:78" x14ac:dyDescent="0.35">
      <c r="A124">
        <v>2031</v>
      </c>
      <c r="B124">
        <v>12</v>
      </c>
      <c r="C124" s="1">
        <v>48183</v>
      </c>
      <c r="D124">
        <v>41</v>
      </c>
      <c r="E124">
        <f t="shared" si="36"/>
        <v>41000</v>
      </c>
      <c r="F124">
        <v>33550</v>
      </c>
      <c r="G124">
        <v>3000</v>
      </c>
      <c r="H124">
        <v>3500</v>
      </c>
      <c r="I124">
        <v>813.3</v>
      </c>
      <c r="J124">
        <v>137</v>
      </c>
      <c r="K124">
        <v>25</v>
      </c>
      <c r="L124">
        <f t="shared" si="37"/>
        <v>25000</v>
      </c>
      <c r="M124">
        <v>18000</v>
      </c>
      <c r="N124">
        <v>1027</v>
      </c>
      <c r="O124">
        <v>5679</v>
      </c>
      <c r="P124">
        <v>330</v>
      </c>
      <c r="Q124">
        <v>0</v>
      </c>
      <c r="R124">
        <v>12</v>
      </c>
      <c r="S124">
        <f t="shared" si="38"/>
        <v>12000</v>
      </c>
      <c r="T124">
        <v>11400</v>
      </c>
      <c r="U124">
        <v>0</v>
      </c>
      <c r="V124">
        <v>76</v>
      </c>
      <c r="W124">
        <v>500</v>
      </c>
      <c r="X124">
        <v>0</v>
      </c>
      <c r="Y124">
        <v>55</v>
      </c>
      <c r="Z124">
        <v>9.5857398804362226E-2</v>
      </c>
      <c r="AA124">
        <v>31.5</v>
      </c>
      <c r="AB124" s="2">
        <f t="shared" si="45"/>
        <v>2674076.3400060106</v>
      </c>
      <c r="AC124" s="2">
        <f t="shared" si="44"/>
        <v>2188177.1026146747</v>
      </c>
      <c r="AD124" s="2">
        <f t="shared" si="44"/>
        <v>195664.12243946418</v>
      </c>
      <c r="AE124" s="2">
        <f t="shared" si="44"/>
        <v>228274.80951270819</v>
      </c>
      <c r="AF124" s="2">
        <f t="shared" si="44"/>
        <v>53044.543593338734</v>
      </c>
      <c r="AG124" s="2">
        <f t="shared" si="44"/>
        <v>8935.3282580688647</v>
      </c>
      <c r="AH124" s="2">
        <f t="shared" si="43"/>
        <v>1630534.3536622014</v>
      </c>
      <c r="AI124" s="2">
        <f t="shared" si="43"/>
        <v>1173984.734636785</v>
      </c>
      <c r="AJ124" s="2">
        <f t="shared" si="43"/>
        <v>66982.351248443229</v>
      </c>
      <c r="AK124" s="2">
        <f t="shared" si="43"/>
        <v>370392.18377790571</v>
      </c>
      <c r="AL124" s="2">
        <f t="shared" si="43"/>
        <v>21523.053468341059</v>
      </c>
      <c r="AM124" s="2">
        <f t="shared" si="43"/>
        <v>0</v>
      </c>
      <c r="AN124" s="2">
        <f t="shared" si="46"/>
        <v>782656.4897578567</v>
      </c>
      <c r="AO124" s="2">
        <f t="shared" si="46"/>
        <v>743523.66526996391</v>
      </c>
      <c r="AP124" s="2">
        <f t="shared" si="46"/>
        <v>0</v>
      </c>
      <c r="AQ124" s="2">
        <f t="shared" si="46"/>
        <v>4956.8244351330923</v>
      </c>
      <c r="AR124" s="2">
        <f t="shared" si="46"/>
        <v>32610.687073244029</v>
      </c>
      <c r="AS124" s="2">
        <f t="shared" si="46"/>
        <v>0</v>
      </c>
      <c r="AT124" s="2">
        <f t="shared" si="46"/>
        <v>3587.1755780568433</v>
      </c>
      <c r="AU124">
        <v>0.51707362904165377</v>
      </c>
      <c r="AV124" s="2">
        <f t="shared" si="39"/>
        <v>1131448.6754348211</v>
      </c>
      <c r="AW124">
        <v>0.57876206746996395</v>
      </c>
      <c r="AX124" s="2">
        <f t="shared" si="40"/>
        <v>113242.97203276046</v>
      </c>
      <c r="AY124">
        <v>0.37608075486182302</v>
      </c>
      <c r="AZ124" s="2">
        <f t="shared" si="26"/>
        <v>85849.762677478153</v>
      </c>
      <c r="BA124">
        <v>0.99727749409470434</v>
      </c>
      <c r="BB124" s="2">
        <f t="shared" si="27"/>
        <v>52900.129510162158</v>
      </c>
      <c r="BC124">
        <v>1</v>
      </c>
      <c r="BD124" s="2">
        <f t="shared" si="41"/>
        <v>8935.3282580688647</v>
      </c>
      <c r="BE124">
        <v>0.77761942985226828</v>
      </c>
      <c r="BF124" s="2">
        <f t="shared" si="28"/>
        <v>912913.34000352328</v>
      </c>
      <c r="BG124">
        <v>0.81268817947791394</v>
      </c>
      <c r="BH124" s="2">
        <f t="shared" si="29"/>
        <v>54435.765093247501</v>
      </c>
      <c r="BI124">
        <v>0.56137307270430381</v>
      </c>
      <c r="BJ124" s="2">
        <f t="shared" si="30"/>
        <v>207928.19831306013</v>
      </c>
      <c r="BK124">
        <v>1</v>
      </c>
      <c r="BL124" s="2">
        <f t="shared" si="31"/>
        <v>21523.053468341059</v>
      </c>
      <c r="BM124">
        <v>0</v>
      </c>
      <c r="BO124">
        <v>0.64448583140921989</v>
      </c>
      <c r="BP124" s="2">
        <f t="shared" si="32"/>
        <v>479190.46758394322</v>
      </c>
      <c r="BQ124">
        <v>0</v>
      </c>
      <c r="BR124">
        <v>0</v>
      </c>
      <c r="BS124">
        <v>0.52222096499872439</v>
      </c>
      <c r="BT124" s="2">
        <f t="shared" si="33"/>
        <v>2588.5576398444605</v>
      </c>
      <c r="BU124">
        <v>0.56556267373771862</v>
      </c>
      <c r="BV124" s="2">
        <f t="shared" si="34"/>
        <v>18443.387373567952</v>
      </c>
      <c r="BW124">
        <v>0</v>
      </c>
      <c r="BX124" s="2">
        <v>0</v>
      </c>
      <c r="BY124">
        <v>9.4703740445852613E-2</v>
      </c>
      <c r="BZ124" s="2">
        <f t="shared" si="35"/>
        <v>339.71894487799659</v>
      </c>
    </row>
    <row r="125" spans="1:78" x14ac:dyDescent="0.35">
      <c r="A125">
        <v>2032</v>
      </c>
      <c r="B125">
        <v>1</v>
      </c>
      <c r="C125" s="1">
        <v>48214</v>
      </c>
      <c r="D125">
        <v>41</v>
      </c>
      <c r="E125">
        <f t="shared" si="36"/>
        <v>41000</v>
      </c>
      <c r="F125">
        <v>33550</v>
      </c>
      <c r="G125">
        <v>3000</v>
      </c>
      <c r="H125">
        <v>3500</v>
      </c>
      <c r="I125">
        <v>813.3</v>
      </c>
      <c r="J125">
        <v>137</v>
      </c>
      <c r="K125">
        <v>25</v>
      </c>
      <c r="L125">
        <f t="shared" si="37"/>
        <v>25000</v>
      </c>
      <c r="M125">
        <v>18000</v>
      </c>
      <c r="N125">
        <v>1027</v>
      </c>
      <c r="O125">
        <v>5679</v>
      </c>
      <c r="P125">
        <v>330</v>
      </c>
      <c r="Q125">
        <v>0</v>
      </c>
      <c r="R125">
        <v>12</v>
      </c>
      <c r="S125">
        <f t="shared" si="38"/>
        <v>12000</v>
      </c>
      <c r="T125">
        <v>11400</v>
      </c>
      <c r="U125">
        <v>0</v>
      </c>
      <c r="V125">
        <v>76</v>
      </c>
      <c r="W125">
        <v>500</v>
      </c>
      <c r="X125">
        <v>0</v>
      </c>
      <c r="Y125">
        <v>55</v>
      </c>
      <c r="Z125">
        <v>7.0871486458905286E-2</v>
      </c>
      <c r="AA125">
        <v>31.75</v>
      </c>
      <c r="AB125" s="2">
        <f t="shared" si="45"/>
        <v>1992750.2819542072</v>
      </c>
      <c r="AC125" s="2">
        <f t="shared" si="44"/>
        <v>1630652.9746235034</v>
      </c>
      <c r="AD125" s="2">
        <f t="shared" si="44"/>
        <v>145810.99624055173</v>
      </c>
      <c r="AE125" s="2">
        <f t="shared" si="44"/>
        <v>170112.82894731037</v>
      </c>
      <c r="AF125" s="2">
        <f t="shared" si="44"/>
        <v>39529.361080813578</v>
      </c>
      <c r="AG125" s="2">
        <f t="shared" si="44"/>
        <v>6658.7021616518623</v>
      </c>
      <c r="AH125" s="2">
        <f t="shared" si="43"/>
        <v>1215091.6353379311</v>
      </c>
      <c r="AI125" s="2">
        <f t="shared" si="43"/>
        <v>874865.97744331043</v>
      </c>
      <c r="AJ125" s="2">
        <f t="shared" si="43"/>
        <v>49915.964379682213</v>
      </c>
      <c r="AK125" s="2">
        <f t="shared" si="43"/>
        <v>276020.21588336444</v>
      </c>
      <c r="AL125" s="2">
        <f t="shared" si="43"/>
        <v>16039.209586460691</v>
      </c>
      <c r="AM125" s="2">
        <f t="shared" si="43"/>
        <v>0</v>
      </c>
      <c r="AN125" s="2">
        <f t="shared" si="46"/>
        <v>583243.98496220692</v>
      </c>
      <c r="AO125" s="2">
        <f t="shared" si="46"/>
        <v>554081.78571409662</v>
      </c>
      <c r="AP125" s="2">
        <f t="shared" si="46"/>
        <v>0</v>
      </c>
      <c r="AQ125" s="2">
        <f t="shared" si="46"/>
        <v>3693.8785714273108</v>
      </c>
      <c r="AR125" s="2">
        <f t="shared" si="46"/>
        <v>24301.832706758625</v>
      </c>
      <c r="AS125" s="2">
        <f t="shared" si="46"/>
        <v>0</v>
      </c>
      <c r="AT125" s="2">
        <f t="shared" si="46"/>
        <v>2673.2015977434485</v>
      </c>
      <c r="AU125">
        <v>0.49166543069832219</v>
      </c>
      <c r="AV125" s="2">
        <f t="shared" si="39"/>
        <v>801735.69708776509</v>
      </c>
      <c r="AW125">
        <v>0.54632595298378461</v>
      </c>
      <c r="AX125" s="2">
        <f t="shared" si="40"/>
        <v>79660.331476634456</v>
      </c>
      <c r="AY125">
        <v>0.33257437856217587</v>
      </c>
      <c r="AZ125" s="2">
        <f t="shared" si="26"/>
        <v>56575.168372605469</v>
      </c>
      <c r="BA125">
        <v>0.98201159356424916</v>
      </c>
      <c r="BB125" s="2">
        <f t="shared" si="27"/>
        <v>38818.290867546355</v>
      </c>
      <c r="BC125">
        <v>1</v>
      </c>
      <c r="BD125" s="2">
        <f t="shared" si="41"/>
        <v>6658.7021616518623</v>
      </c>
      <c r="BE125">
        <v>0.79139291484418206</v>
      </c>
      <c r="BF125" s="2">
        <f t="shared" si="28"/>
        <v>692362.73598686582</v>
      </c>
      <c r="BG125">
        <v>0.86868038141760651</v>
      </c>
      <c r="BH125" s="2">
        <f t="shared" si="29"/>
        <v>43361.018976170002</v>
      </c>
      <c r="BI125">
        <v>0.63361641495583487</v>
      </c>
      <c r="BJ125" s="2">
        <f t="shared" si="30"/>
        <v>174890.93964335296</v>
      </c>
      <c r="BK125">
        <v>1</v>
      </c>
      <c r="BL125" s="2">
        <f t="shared" si="31"/>
        <v>16039.209586460691</v>
      </c>
      <c r="BM125">
        <v>0</v>
      </c>
      <c r="BO125">
        <v>0.66836225426780327</v>
      </c>
      <c r="BP125" s="2">
        <f t="shared" si="32"/>
        <v>370327.35134860355</v>
      </c>
      <c r="BQ125">
        <v>0</v>
      </c>
      <c r="BR125">
        <v>0</v>
      </c>
      <c r="BS125">
        <v>0.39991162334816588</v>
      </c>
      <c r="BT125" s="2">
        <f t="shared" si="33"/>
        <v>1477.2249759504998</v>
      </c>
      <c r="BU125">
        <v>0.5490174191508248</v>
      </c>
      <c r="BV125" s="2">
        <f t="shared" si="34"/>
        <v>13342.129473299723</v>
      </c>
      <c r="BW125">
        <v>0</v>
      </c>
      <c r="BX125" s="2">
        <v>0</v>
      </c>
      <c r="BY125">
        <v>9.1697311342950963E-2</v>
      </c>
      <c r="BZ125" s="2">
        <f t="shared" si="35"/>
        <v>245.12539919075496</v>
      </c>
    </row>
    <row r="126" spans="1:78" x14ac:dyDescent="0.35">
      <c r="A126">
        <v>2032</v>
      </c>
      <c r="B126">
        <v>2</v>
      </c>
      <c r="C126" s="1">
        <v>48245</v>
      </c>
      <c r="D126">
        <v>41</v>
      </c>
      <c r="E126">
        <f t="shared" si="36"/>
        <v>41000</v>
      </c>
      <c r="F126">
        <v>33550</v>
      </c>
      <c r="G126">
        <v>3000</v>
      </c>
      <c r="H126">
        <v>3500</v>
      </c>
      <c r="I126">
        <v>813.3</v>
      </c>
      <c r="J126">
        <v>137</v>
      </c>
      <c r="K126">
        <v>25</v>
      </c>
      <c r="L126">
        <f t="shared" si="37"/>
        <v>25000</v>
      </c>
      <c r="M126">
        <v>18000</v>
      </c>
      <c r="N126">
        <v>1027</v>
      </c>
      <c r="O126">
        <v>5679</v>
      </c>
      <c r="P126">
        <v>330</v>
      </c>
      <c r="Q126">
        <v>0</v>
      </c>
      <c r="R126">
        <v>12</v>
      </c>
      <c r="S126">
        <f t="shared" si="38"/>
        <v>12000</v>
      </c>
      <c r="T126">
        <v>11400</v>
      </c>
      <c r="U126">
        <v>0</v>
      </c>
      <c r="V126">
        <v>76</v>
      </c>
      <c r="W126">
        <v>500</v>
      </c>
      <c r="X126">
        <v>0</v>
      </c>
      <c r="Y126">
        <v>55</v>
      </c>
      <c r="Z126">
        <v>7.3661770240176672E-2</v>
      </c>
      <c r="AA126">
        <v>29.75</v>
      </c>
      <c r="AB126" s="2">
        <f t="shared" si="45"/>
        <v>1940737.1958098388</v>
      </c>
      <c r="AC126" s="2">
        <f t="shared" si="44"/>
        <v>1588091.0468151241</v>
      </c>
      <c r="AD126" s="2">
        <f t="shared" si="44"/>
        <v>142005.16066901258</v>
      </c>
      <c r="AE126" s="2">
        <f t="shared" si="44"/>
        <v>165672.68744718138</v>
      </c>
      <c r="AF126" s="2">
        <f t="shared" si="44"/>
        <v>38497.599057369313</v>
      </c>
      <c r="AG126" s="2">
        <f t="shared" si="44"/>
        <v>6484.9023372182419</v>
      </c>
      <c r="AH126" s="2">
        <f t="shared" si="43"/>
        <v>1183376.3389084383</v>
      </c>
      <c r="AI126" s="2">
        <f t="shared" si="43"/>
        <v>852030.96401407558</v>
      </c>
      <c r="AJ126" s="2">
        <f t="shared" si="43"/>
        <v>48613.100002358646</v>
      </c>
      <c r="AK126" s="2">
        <f t="shared" si="43"/>
        <v>268815.7691464409</v>
      </c>
      <c r="AL126" s="2">
        <f t="shared" si="43"/>
        <v>15620.567673591386</v>
      </c>
      <c r="AM126" s="2">
        <f t="shared" si="43"/>
        <v>0</v>
      </c>
      <c r="AN126" s="2">
        <f t="shared" si="46"/>
        <v>568020.64267605031</v>
      </c>
      <c r="AO126" s="2">
        <f t="shared" si="46"/>
        <v>539619.61054224789</v>
      </c>
      <c r="AP126" s="2">
        <f t="shared" si="46"/>
        <v>0</v>
      </c>
      <c r="AQ126" s="2">
        <f t="shared" si="46"/>
        <v>3597.4640702816523</v>
      </c>
      <c r="AR126" s="2">
        <f t="shared" si="46"/>
        <v>23667.526778168769</v>
      </c>
      <c r="AS126" s="2">
        <f t="shared" si="46"/>
        <v>0</v>
      </c>
      <c r="AT126" s="2">
        <f t="shared" si="46"/>
        <v>2603.4279455985643</v>
      </c>
      <c r="AU126">
        <v>0.5314472744307801</v>
      </c>
      <c r="AV126" s="2">
        <f t="shared" si="39"/>
        <v>843986.65837782214</v>
      </c>
      <c r="AW126">
        <v>0.53569563082216487</v>
      </c>
      <c r="AX126" s="2">
        <f t="shared" si="40"/>
        <v>76071.544124589564</v>
      </c>
      <c r="AY126">
        <v>0.52356057658730915</v>
      </c>
      <c r="AZ126" s="2">
        <f t="shared" si="26"/>
        <v>86739.68776461533</v>
      </c>
      <c r="BA126">
        <v>0.99062827195031589</v>
      </c>
      <c r="BB126" s="2">
        <f t="shared" si="27"/>
        <v>38136.810028437874</v>
      </c>
      <c r="BC126">
        <v>1</v>
      </c>
      <c r="BD126" s="2">
        <f t="shared" si="41"/>
        <v>6484.9023372182419</v>
      </c>
      <c r="BE126">
        <v>0.79941252131914531</v>
      </c>
      <c r="BF126" s="2">
        <f t="shared" si="28"/>
        <v>681124.22118447407</v>
      </c>
      <c r="BG126">
        <v>0.85690349988627579</v>
      </c>
      <c r="BH126" s="2">
        <f t="shared" si="29"/>
        <v>41656.735532342645</v>
      </c>
      <c r="BI126">
        <v>0.69173913946440857</v>
      </c>
      <c r="BJ126" s="2">
        <f t="shared" si="30"/>
        <v>185950.38882382214</v>
      </c>
      <c r="BK126">
        <v>1</v>
      </c>
      <c r="BL126" s="2">
        <f t="shared" si="31"/>
        <v>15620.567673591386</v>
      </c>
      <c r="BM126">
        <v>0</v>
      </c>
      <c r="BO126">
        <v>0.72735644646810871</v>
      </c>
      <c r="BP126" s="2">
        <f t="shared" si="32"/>
        <v>392495.80236851418</v>
      </c>
      <c r="BQ126">
        <v>0</v>
      </c>
      <c r="BR126">
        <v>0</v>
      </c>
      <c r="BS126">
        <v>0.3477294391132511</v>
      </c>
      <c r="BT126" s="2">
        <f t="shared" si="33"/>
        <v>1250.9441633891124</v>
      </c>
      <c r="BU126">
        <v>0.61650116370522223</v>
      </c>
      <c r="BV126" s="2">
        <f t="shared" si="34"/>
        <v>14591.057800765555</v>
      </c>
      <c r="BW126">
        <v>0</v>
      </c>
      <c r="BX126" s="2">
        <v>0</v>
      </c>
      <c r="BY126">
        <v>0.14549012614336318</v>
      </c>
      <c r="BZ126" s="2">
        <f t="shared" si="35"/>
        <v>378.77306021029199</v>
      </c>
    </row>
    <row r="127" spans="1:78" x14ac:dyDescent="0.35">
      <c r="A127">
        <v>2032</v>
      </c>
      <c r="B127">
        <v>3</v>
      </c>
      <c r="C127" s="1">
        <v>48274</v>
      </c>
      <c r="D127">
        <v>41</v>
      </c>
      <c r="E127">
        <f t="shared" si="36"/>
        <v>41000</v>
      </c>
      <c r="F127">
        <v>33550</v>
      </c>
      <c r="G127">
        <v>3000</v>
      </c>
      <c r="H127">
        <v>3500</v>
      </c>
      <c r="I127">
        <v>813.3</v>
      </c>
      <c r="J127">
        <v>137</v>
      </c>
      <c r="K127">
        <v>25</v>
      </c>
      <c r="L127">
        <f t="shared" si="37"/>
        <v>25000</v>
      </c>
      <c r="M127">
        <v>18000</v>
      </c>
      <c r="N127">
        <v>1027</v>
      </c>
      <c r="O127">
        <v>5679</v>
      </c>
      <c r="P127">
        <v>330</v>
      </c>
      <c r="Q127">
        <v>0</v>
      </c>
      <c r="R127">
        <v>12</v>
      </c>
      <c r="S127">
        <f t="shared" si="38"/>
        <v>12000</v>
      </c>
      <c r="T127">
        <v>11400</v>
      </c>
      <c r="U127">
        <v>0</v>
      </c>
      <c r="V127">
        <v>76</v>
      </c>
      <c r="W127">
        <v>500</v>
      </c>
      <c r="X127">
        <v>0</v>
      </c>
      <c r="Y127">
        <v>55</v>
      </c>
      <c r="Z127">
        <v>0.10610411405443582</v>
      </c>
      <c r="AA127">
        <v>29.4</v>
      </c>
      <c r="AB127" s="2">
        <f t="shared" si="45"/>
        <v>2762594.6201542853</v>
      </c>
      <c r="AC127" s="2">
        <f t="shared" si="44"/>
        <v>2260610.9635652746</v>
      </c>
      <c r="AD127" s="2">
        <f t="shared" si="44"/>
        <v>202141.06976738671</v>
      </c>
      <c r="AE127" s="2">
        <f t="shared" si="44"/>
        <v>235831.24806195119</v>
      </c>
      <c r="AF127" s="2">
        <f t="shared" si="44"/>
        <v>54800.444013938533</v>
      </c>
      <c r="AG127" s="2">
        <f t="shared" si="44"/>
        <v>9231.1088527106604</v>
      </c>
      <c r="AH127" s="2">
        <f t="shared" si="43"/>
        <v>1684508.9147282229</v>
      </c>
      <c r="AI127" s="2">
        <f t="shared" si="43"/>
        <v>1212846.4186043204</v>
      </c>
      <c r="AJ127" s="2">
        <f t="shared" si="43"/>
        <v>69199.626217035388</v>
      </c>
      <c r="AK127" s="2">
        <f t="shared" si="43"/>
        <v>382653.04506966309</v>
      </c>
      <c r="AL127" s="2">
        <f t="shared" si="43"/>
        <v>22235.517674412542</v>
      </c>
      <c r="AM127" s="2">
        <f t="shared" si="43"/>
        <v>0</v>
      </c>
      <c r="AN127" s="2">
        <f t="shared" si="46"/>
        <v>808564.27906954684</v>
      </c>
      <c r="AO127" s="2">
        <f t="shared" si="46"/>
        <v>768136.06511606951</v>
      </c>
      <c r="AP127" s="2">
        <f t="shared" si="46"/>
        <v>0</v>
      </c>
      <c r="AQ127" s="2">
        <f t="shared" si="46"/>
        <v>5120.9071007737975</v>
      </c>
      <c r="AR127" s="2">
        <f t="shared" si="46"/>
        <v>33690.178294564452</v>
      </c>
      <c r="AS127" s="2">
        <f t="shared" si="46"/>
        <v>0</v>
      </c>
      <c r="AT127" s="2">
        <f t="shared" si="46"/>
        <v>3705.9196124020896</v>
      </c>
      <c r="AU127">
        <v>0.42187735669171961</v>
      </c>
      <c r="AV127" s="2">
        <f t="shared" si="39"/>
        <v>953700.57781723933</v>
      </c>
      <c r="AW127">
        <v>0.50075492175872172</v>
      </c>
      <c r="AX127" s="2">
        <f t="shared" si="40"/>
        <v>101223.13557559204</v>
      </c>
      <c r="AY127">
        <v>0.41944289279398794</v>
      </c>
      <c r="AZ127" s="2">
        <f t="shared" si="26"/>
        <v>98917.740898321368</v>
      </c>
      <c r="BA127">
        <v>0.98510881920567384</v>
      </c>
      <c r="BB127" s="2">
        <f t="shared" si="27"/>
        <v>53984.400694517622</v>
      </c>
      <c r="BC127">
        <v>1</v>
      </c>
      <c r="BD127" s="2">
        <f t="shared" si="41"/>
        <v>9231.1088527106604</v>
      </c>
      <c r="BE127">
        <v>0.73965000222822685</v>
      </c>
      <c r="BF127" s="2">
        <f t="shared" si="28"/>
        <v>897081.85622318252</v>
      </c>
      <c r="BG127">
        <v>0.82640898530843165</v>
      </c>
      <c r="BH127" s="2">
        <f t="shared" si="29"/>
        <v>57187.192885742959</v>
      </c>
      <c r="BI127">
        <v>0.60325258982884611</v>
      </c>
      <c r="BJ127" s="2">
        <f t="shared" si="30"/>
        <v>230836.44044416843</v>
      </c>
      <c r="BK127">
        <v>1</v>
      </c>
      <c r="BL127" s="2">
        <f t="shared" si="31"/>
        <v>22235.517674412542</v>
      </c>
      <c r="BM127">
        <v>0</v>
      </c>
      <c r="BO127">
        <v>0.62583665558713497</v>
      </c>
      <c r="BP127" s="2">
        <f t="shared" si="32"/>
        <v>480727.70602810266</v>
      </c>
      <c r="BQ127">
        <v>0</v>
      </c>
      <c r="BR127">
        <v>0</v>
      </c>
      <c r="BS127">
        <v>9.9619910458250374E-2</v>
      </c>
      <c r="BT127" s="2">
        <f t="shared" si="33"/>
        <v>510.14430684410422</v>
      </c>
      <c r="BU127">
        <v>0.61596652697118959</v>
      </c>
      <c r="BV127" s="2">
        <f t="shared" si="34"/>
        <v>20752.02211714302</v>
      </c>
      <c r="BW127">
        <v>0</v>
      </c>
      <c r="BX127" s="2">
        <v>0</v>
      </c>
      <c r="BY127">
        <v>0.24728976464409427</v>
      </c>
      <c r="BZ127" s="2">
        <f t="shared" si="35"/>
        <v>916.4359887408458</v>
      </c>
    </row>
    <row r="128" spans="1:78" x14ac:dyDescent="0.35">
      <c r="A128">
        <v>2032</v>
      </c>
      <c r="B128">
        <v>4</v>
      </c>
      <c r="C128" s="1">
        <v>48305</v>
      </c>
      <c r="D128">
        <v>41</v>
      </c>
      <c r="E128">
        <f t="shared" si="36"/>
        <v>41000</v>
      </c>
      <c r="F128">
        <v>33550</v>
      </c>
      <c r="G128">
        <v>3000</v>
      </c>
      <c r="H128">
        <v>3500</v>
      </c>
      <c r="I128">
        <v>813.3</v>
      </c>
      <c r="J128">
        <v>137</v>
      </c>
      <c r="K128">
        <v>25</v>
      </c>
      <c r="L128">
        <f t="shared" si="37"/>
        <v>25000</v>
      </c>
      <c r="M128">
        <v>18000</v>
      </c>
      <c r="N128">
        <v>1027</v>
      </c>
      <c r="O128">
        <v>5679</v>
      </c>
      <c r="P128">
        <v>330</v>
      </c>
      <c r="Q128">
        <v>0</v>
      </c>
      <c r="R128">
        <v>12</v>
      </c>
      <c r="S128">
        <f t="shared" si="38"/>
        <v>12000</v>
      </c>
      <c r="T128">
        <v>11400</v>
      </c>
      <c r="U128">
        <v>0</v>
      </c>
      <c r="V128">
        <v>76</v>
      </c>
      <c r="W128">
        <v>500</v>
      </c>
      <c r="X128">
        <v>0</v>
      </c>
      <c r="Y128">
        <v>55</v>
      </c>
      <c r="Z128">
        <v>0.15156665708648775</v>
      </c>
      <c r="AA128">
        <v>31.35</v>
      </c>
      <c r="AB128" s="2">
        <f t="shared" si="45"/>
        <v>4208029.9780201288</v>
      </c>
      <c r="AC128" s="2">
        <f t="shared" si="44"/>
        <v>3443400.1405506176</v>
      </c>
      <c r="AD128" s="2">
        <f t="shared" si="44"/>
        <v>307904.63253805821</v>
      </c>
      <c r="AE128" s="2">
        <f t="shared" si="44"/>
        <v>359222.07129440125</v>
      </c>
      <c r="AF128" s="2">
        <f t="shared" si="44"/>
        <v>83472.945881067571</v>
      </c>
      <c r="AG128" s="2">
        <f t="shared" si="44"/>
        <v>14060.978219237992</v>
      </c>
      <c r="AH128" s="2">
        <f t="shared" si="43"/>
        <v>2565871.9378171517</v>
      </c>
      <c r="AI128" s="2">
        <f t="shared" si="43"/>
        <v>1847427.7952283493</v>
      </c>
      <c r="AJ128" s="2">
        <f t="shared" si="43"/>
        <v>105406.01920552859</v>
      </c>
      <c r="AK128" s="2">
        <f t="shared" si="43"/>
        <v>582863.46939454414</v>
      </c>
      <c r="AL128" s="2">
        <f t="shared" si="43"/>
        <v>33869.509579186408</v>
      </c>
      <c r="AM128" s="2">
        <f t="shared" si="43"/>
        <v>0</v>
      </c>
      <c r="AN128" s="2">
        <f t="shared" si="46"/>
        <v>1231618.5301522329</v>
      </c>
      <c r="AO128" s="2">
        <f t="shared" si="46"/>
        <v>1170037.6036446213</v>
      </c>
      <c r="AP128" s="2">
        <f t="shared" si="46"/>
        <v>0</v>
      </c>
      <c r="AQ128" s="2">
        <f t="shared" si="46"/>
        <v>7800.2506909641415</v>
      </c>
      <c r="AR128" s="2">
        <f t="shared" si="46"/>
        <v>51317.438756343035</v>
      </c>
      <c r="AS128" s="2">
        <f t="shared" si="46"/>
        <v>0</v>
      </c>
      <c r="AT128" s="2">
        <f t="shared" si="46"/>
        <v>5644.9182631977337</v>
      </c>
      <c r="AU128">
        <v>0.40169823960061485</v>
      </c>
      <c r="AV128" s="2">
        <f t="shared" si="39"/>
        <v>1383207.7746996928</v>
      </c>
      <c r="AW128">
        <v>0.46445747509233998</v>
      </c>
      <c r="AX128" s="2">
        <f t="shared" si="40"/>
        <v>143008.60819786126</v>
      </c>
      <c r="AY128">
        <v>0.41318504781317905</v>
      </c>
      <c r="AZ128" s="2">
        <f t="shared" si="26"/>
        <v>148425.18870332639</v>
      </c>
      <c r="BA128">
        <v>0.97370132270155296</v>
      </c>
      <c r="BB128" s="2">
        <f t="shared" si="27"/>
        <v>81277.717814190648</v>
      </c>
      <c r="BC128">
        <v>1</v>
      </c>
      <c r="BD128" s="2">
        <f t="shared" si="41"/>
        <v>14060.978219237992</v>
      </c>
      <c r="BE128">
        <v>0.73025409460983071</v>
      </c>
      <c r="BF128" s="2">
        <f t="shared" si="28"/>
        <v>1349091.7119615139</v>
      </c>
      <c r="BG128">
        <v>0.80378142736551872</v>
      </c>
      <c r="BH128" s="2">
        <f t="shared" si="29"/>
        <v>84723.400569937046</v>
      </c>
      <c r="BI128">
        <v>0.56694165654587503</v>
      </c>
      <c r="BJ128" s="2">
        <f t="shared" si="30"/>
        <v>330449.58087861876</v>
      </c>
      <c r="BK128">
        <v>1</v>
      </c>
      <c r="BL128" s="2">
        <f t="shared" si="31"/>
        <v>33869.509579186408</v>
      </c>
      <c r="BM128">
        <v>0</v>
      </c>
      <c r="BO128">
        <v>0.55386347942788716</v>
      </c>
      <c r="BP128" s="2">
        <f t="shared" si="32"/>
        <v>648041.09821607708</v>
      </c>
      <c r="BQ128">
        <v>0</v>
      </c>
      <c r="BR128">
        <v>0</v>
      </c>
      <c r="BS128">
        <v>0.11775982978488223</v>
      </c>
      <c r="BT128" s="2">
        <f t="shared" si="33"/>
        <v>918.5561936473473</v>
      </c>
      <c r="BU128">
        <v>0.3128746300718343</v>
      </c>
      <c r="BV128" s="2">
        <f t="shared" si="34"/>
        <v>16055.92466712484</v>
      </c>
      <c r="BW128">
        <v>0</v>
      </c>
      <c r="BX128" s="2">
        <v>0</v>
      </c>
      <c r="BY128">
        <v>2.8607413848663183E-2</v>
      </c>
      <c r="BZ128" s="2">
        <f t="shared" si="35"/>
        <v>161.48651289717458</v>
      </c>
    </row>
    <row r="129" spans="1:78" x14ac:dyDescent="0.35">
      <c r="A129">
        <v>2032</v>
      </c>
      <c r="B129">
        <v>5</v>
      </c>
      <c r="C129" s="1">
        <v>48335</v>
      </c>
      <c r="D129">
        <v>41</v>
      </c>
      <c r="E129">
        <f t="shared" si="36"/>
        <v>41000</v>
      </c>
      <c r="F129">
        <v>33550</v>
      </c>
      <c r="G129">
        <v>3000</v>
      </c>
      <c r="H129">
        <v>3500</v>
      </c>
      <c r="I129">
        <v>813.3</v>
      </c>
      <c r="J129">
        <v>137</v>
      </c>
      <c r="K129">
        <v>25</v>
      </c>
      <c r="L129">
        <f t="shared" si="37"/>
        <v>25000</v>
      </c>
      <c r="M129">
        <v>18000</v>
      </c>
      <c r="N129">
        <v>1027</v>
      </c>
      <c r="O129">
        <v>5679</v>
      </c>
      <c r="P129">
        <v>330</v>
      </c>
      <c r="Q129">
        <v>0</v>
      </c>
      <c r="R129">
        <v>12</v>
      </c>
      <c r="S129">
        <f t="shared" si="38"/>
        <v>12000</v>
      </c>
      <c r="T129">
        <v>11400</v>
      </c>
      <c r="U129">
        <v>0</v>
      </c>
      <c r="V129">
        <v>76</v>
      </c>
      <c r="W129">
        <v>500</v>
      </c>
      <c r="X129">
        <v>0</v>
      </c>
      <c r="Y129">
        <v>55</v>
      </c>
      <c r="Z129">
        <v>0.19173780402686502</v>
      </c>
      <c r="AA129">
        <v>29.8</v>
      </c>
      <c r="AB129" s="2">
        <f t="shared" si="45"/>
        <v>5060129.377536512</v>
      </c>
      <c r="AC129" s="2">
        <f t="shared" si="44"/>
        <v>4140666.8443012191</v>
      </c>
      <c r="AD129" s="2">
        <f t="shared" si="44"/>
        <v>370253.36908803752</v>
      </c>
      <c r="AE129" s="2">
        <f t="shared" si="44"/>
        <v>431962.26393604372</v>
      </c>
      <c r="AF129" s="2">
        <f t="shared" si="44"/>
        <v>100375.68835976695</v>
      </c>
      <c r="AG129" s="2">
        <f t="shared" si="44"/>
        <v>16908.237188353713</v>
      </c>
      <c r="AH129" s="2">
        <f t="shared" si="43"/>
        <v>3085444.7424003119</v>
      </c>
      <c r="AI129" s="2">
        <f t="shared" si="43"/>
        <v>2221520.2145282249</v>
      </c>
      <c r="AJ129" s="2">
        <f t="shared" si="43"/>
        <v>126750.07001780481</v>
      </c>
      <c r="AK129" s="2">
        <f t="shared" si="43"/>
        <v>700889.62768365489</v>
      </c>
      <c r="AL129" s="2">
        <f t="shared" si="43"/>
        <v>40727.870599684124</v>
      </c>
      <c r="AM129" s="2">
        <f t="shared" si="43"/>
        <v>0</v>
      </c>
      <c r="AN129" s="2">
        <f t="shared" si="46"/>
        <v>1481013.4763521501</v>
      </c>
      <c r="AO129" s="2">
        <f t="shared" si="46"/>
        <v>1406962.8025345423</v>
      </c>
      <c r="AP129" s="2">
        <f t="shared" si="46"/>
        <v>0</v>
      </c>
      <c r="AQ129" s="2">
        <f t="shared" si="46"/>
        <v>9379.7520168969495</v>
      </c>
      <c r="AR129" s="2">
        <f t="shared" si="46"/>
        <v>61708.894848006239</v>
      </c>
      <c r="AS129" s="2">
        <f t="shared" si="46"/>
        <v>0</v>
      </c>
      <c r="AT129" s="2">
        <f t="shared" si="46"/>
        <v>6787.9784332806876</v>
      </c>
      <c r="AU129">
        <v>0.44931953557622678</v>
      </c>
      <c r="AV129" s="2">
        <f t="shared" si="39"/>
        <v>1860482.5034573043</v>
      </c>
      <c r="AW129">
        <v>0.49780945051488334</v>
      </c>
      <c r="AX129" s="2">
        <f t="shared" si="40"/>
        <v>184315.62621700024</v>
      </c>
      <c r="AY129">
        <v>0.46492608103373978</v>
      </c>
      <c r="AZ129" s="2">
        <f t="shared" si="26"/>
        <v>200830.52252624676</v>
      </c>
      <c r="BA129">
        <v>0.97706704623504137</v>
      </c>
      <c r="BB129" s="2">
        <f t="shared" si="27"/>
        <v>98073.777339486522</v>
      </c>
      <c r="BC129">
        <v>1</v>
      </c>
      <c r="BD129" s="2">
        <f t="shared" si="41"/>
        <v>16908.237188353713</v>
      </c>
      <c r="BE129">
        <v>0.76552669075127555</v>
      </c>
      <c r="BF129" s="2">
        <f t="shared" si="28"/>
        <v>1700633.0182648557</v>
      </c>
      <c r="BG129">
        <v>0.84199299224920965</v>
      </c>
      <c r="BH129" s="2">
        <f t="shared" si="29"/>
        <v>106722.67072208831</v>
      </c>
      <c r="BI129">
        <v>0.55102412969040337</v>
      </c>
      <c r="BJ129" s="2">
        <f t="shared" si="30"/>
        <v>386207.0971034168</v>
      </c>
      <c r="BK129">
        <v>1</v>
      </c>
      <c r="BL129" s="2">
        <f t="shared" si="31"/>
        <v>40727.870599684124</v>
      </c>
      <c r="BM129">
        <v>0</v>
      </c>
      <c r="BO129">
        <v>0.53355525889296351</v>
      </c>
      <c r="BP129" s="2">
        <f t="shared" si="32"/>
        <v>750692.40235908725</v>
      </c>
      <c r="BQ129">
        <v>0</v>
      </c>
      <c r="BR129">
        <v>0</v>
      </c>
      <c r="BS129">
        <v>0.30539210168138525</v>
      </c>
      <c r="BT129" s="2">
        <f t="shared" si="33"/>
        <v>2864.5021816903718</v>
      </c>
      <c r="BU129">
        <v>0.67465564195693073</v>
      </c>
      <c r="BV129" s="2">
        <f t="shared" si="34"/>
        <v>41632.254068134382</v>
      </c>
      <c r="BW129">
        <v>0</v>
      </c>
      <c r="BX129" s="2">
        <v>0</v>
      </c>
      <c r="BY129">
        <v>0.2602883840665467</v>
      </c>
      <c r="BZ129" s="2">
        <f t="shared" si="35"/>
        <v>1766.8319374771995</v>
      </c>
    </row>
    <row r="130" spans="1:78" x14ac:dyDescent="0.35">
      <c r="A130">
        <v>2032</v>
      </c>
      <c r="B130">
        <v>6</v>
      </c>
      <c r="C130" s="1">
        <v>48366</v>
      </c>
      <c r="D130">
        <v>41</v>
      </c>
      <c r="E130">
        <f t="shared" si="36"/>
        <v>41000</v>
      </c>
      <c r="F130">
        <v>33550</v>
      </c>
      <c r="G130">
        <v>3000</v>
      </c>
      <c r="H130">
        <v>3500</v>
      </c>
      <c r="I130">
        <v>813.3</v>
      </c>
      <c r="J130">
        <v>137</v>
      </c>
      <c r="K130">
        <v>25</v>
      </c>
      <c r="L130">
        <f t="shared" si="37"/>
        <v>25000</v>
      </c>
      <c r="M130">
        <v>18000</v>
      </c>
      <c r="N130">
        <v>1027</v>
      </c>
      <c r="O130">
        <v>5679</v>
      </c>
      <c r="P130">
        <v>330</v>
      </c>
      <c r="Q130">
        <v>0</v>
      </c>
      <c r="R130">
        <v>12</v>
      </c>
      <c r="S130">
        <f t="shared" si="38"/>
        <v>12000</v>
      </c>
      <c r="T130">
        <v>11400</v>
      </c>
      <c r="U130">
        <v>0</v>
      </c>
      <c r="V130">
        <v>76</v>
      </c>
      <c r="W130">
        <v>500</v>
      </c>
      <c r="X130">
        <v>0</v>
      </c>
      <c r="Y130">
        <v>55</v>
      </c>
      <c r="Z130">
        <v>0.22638324752784192</v>
      </c>
      <c r="AA130">
        <v>30.85</v>
      </c>
      <c r="AB130" s="2">
        <f t="shared" si="45"/>
        <v>6184962.3737287633</v>
      </c>
      <c r="AC130" s="2">
        <f t="shared" si="44"/>
        <v>5061109.4546000008</v>
      </c>
      <c r="AD130" s="2">
        <f t="shared" si="44"/>
        <v>452558.22246795829</v>
      </c>
      <c r="AE130" s="2">
        <f t="shared" si="44"/>
        <v>527984.59287928464</v>
      </c>
      <c r="AF130" s="2">
        <f t="shared" si="44"/>
        <v>122688.53411106349</v>
      </c>
      <c r="AG130" s="2">
        <f t="shared" si="44"/>
        <v>20666.825492703429</v>
      </c>
      <c r="AH130" s="2">
        <f t="shared" si="43"/>
        <v>3771318.5205663191</v>
      </c>
      <c r="AI130" s="2">
        <f t="shared" si="43"/>
        <v>2715349.3348077498</v>
      </c>
      <c r="AJ130" s="2">
        <f t="shared" si="43"/>
        <v>154925.7648248644</v>
      </c>
      <c r="AK130" s="2">
        <f t="shared" si="43"/>
        <v>856692.71513184509</v>
      </c>
      <c r="AL130" s="2">
        <f t="shared" si="43"/>
        <v>49781.40447147542</v>
      </c>
      <c r="AM130" s="2">
        <f t="shared" si="43"/>
        <v>0</v>
      </c>
      <c r="AN130" s="2">
        <f t="shared" si="46"/>
        <v>1810232.8898718331</v>
      </c>
      <c r="AO130" s="2">
        <f t="shared" si="46"/>
        <v>1719721.2453782416</v>
      </c>
      <c r="AP130" s="2">
        <f t="shared" si="46"/>
        <v>0</v>
      </c>
      <c r="AQ130" s="2">
        <f t="shared" si="46"/>
        <v>11464.808302521611</v>
      </c>
      <c r="AR130" s="2">
        <f t="shared" si="46"/>
        <v>75426.370411326381</v>
      </c>
      <c r="AS130" s="2">
        <f t="shared" si="46"/>
        <v>0</v>
      </c>
      <c r="AT130" s="2">
        <f t="shared" si="46"/>
        <v>8296.9007452459027</v>
      </c>
      <c r="AU130">
        <v>0.56548613316511886</v>
      </c>
      <c r="AV130" s="2">
        <f t="shared" si="39"/>
        <v>2861987.215007178</v>
      </c>
      <c r="AW130">
        <v>0.53107514098850939</v>
      </c>
      <c r="AX130" s="2">
        <f t="shared" si="40"/>
        <v>240342.42180268015</v>
      </c>
      <c r="AY130">
        <v>0.56607762256508409</v>
      </c>
      <c r="AZ130" s="2">
        <f t="shared" si="26"/>
        <v>298880.26308809925</v>
      </c>
      <c r="BA130">
        <v>0.98242334745620319</v>
      </c>
      <c r="BB130" s="2">
        <f t="shared" si="27"/>
        <v>120532.08037588556</v>
      </c>
      <c r="BC130">
        <v>1</v>
      </c>
      <c r="BD130" s="2">
        <f t="shared" si="41"/>
        <v>20666.825492703429</v>
      </c>
      <c r="BE130">
        <v>0.80697840938793775</v>
      </c>
      <c r="BF130" s="2">
        <f t="shared" si="28"/>
        <v>2191228.2871357528</v>
      </c>
      <c r="BG130">
        <v>0.87723974461598997</v>
      </c>
      <c r="BH130" s="2">
        <f t="shared" si="29"/>
        <v>135907.03836940095</v>
      </c>
      <c r="BI130">
        <v>0.63316446140999671</v>
      </c>
      <c r="BJ130" s="2">
        <f t="shared" si="30"/>
        <v>542427.38157032244</v>
      </c>
      <c r="BK130">
        <v>0.99883139438126278</v>
      </c>
      <c r="BL130" s="2">
        <f t="shared" si="31"/>
        <v>49723.229642501421</v>
      </c>
      <c r="BM130">
        <v>0</v>
      </c>
      <c r="BO130">
        <v>0.67028879981482403</v>
      </c>
      <c r="BP130" s="2">
        <f t="shared" si="32"/>
        <v>1152709.8895806361</v>
      </c>
      <c r="BQ130">
        <v>0</v>
      </c>
      <c r="BR130">
        <v>0</v>
      </c>
      <c r="BS130">
        <v>0.28647217140079106</v>
      </c>
      <c r="BT130" s="2">
        <f t="shared" si="33"/>
        <v>3284.3485291171833</v>
      </c>
      <c r="BU130">
        <v>0.7019613566124554</v>
      </c>
      <c r="BV130" s="2">
        <f t="shared" si="34"/>
        <v>52946.397298288233</v>
      </c>
      <c r="BW130">
        <v>0</v>
      </c>
      <c r="BX130" s="2">
        <v>0</v>
      </c>
      <c r="BY130">
        <v>0.20148652717043852</v>
      </c>
      <c r="BZ130" s="2">
        <f t="shared" si="35"/>
        <v>1671.7137174374202</v>
      </c>
    </row>
    <row r="131" spans="1:78" x14ac:dyDescent="0.35">
      <c r="A131">
        <v>2032</v>
      </c>
      <c r="B131">
        <v>7</v>
      </c>
      <c r="C131" s="1">
        <v>48396</v>
      </c>
      <c r="D131">
        <v>41</v>
      </c>
      <c r="E131">
        <f t="shared" si="36"/>
        <v>41000</v>
      </c>
      <c r="F131">
        <v>33550</v>
      </c>
      <c r="G131">
        <v>3000</v>
      </c>
      <c r="H131">
        <v>3500</v>
      </c>
      <c r="I131">
        <v>813.3</v>
      </c>
      <c r="J131">
        <v>137</v>
      </c>
      <c r="K131">
        <v>25</v>
      </c>
      <c r="L131">
        <f t="shared" si="37"/>
        <v>25000</v>
      </c>
      <c r="M131">
        <v>18000</v>
      </c>
      <c r="N131">
        <v>1027</v>
      </c>
      <c r="O131">
        <v>5679</v>
      </c>
      <c r="P131">
        <v>330</v>
      </c>
      <c r="Q131">
        <v>0</v>
      </c>
      <c r="R131">
        <v>12</v>
      </c>
      <c r="S131">
        <f t="shared" si="38"/>
        <v>12000</v>
      </c>
      <c r="T131">
        <v>11400</v>
      </c>
      <c r="U131">
        <v>0</v>
      </c>
      <c r="V131">
        <v>76</v>
      </c>
      <c r="W131">
        <v>500</v>
      </c>
      <c r="X131">
        <v>0</v>
      </c>
      <c r="Y131">
        <v>55</v>
      </c>
      <c r="Z131">
        <v>0.24790411594272338</v>
      </c>
      <c r="AA131">
        <v>31.15</v>
      </c>
      <c r="AB131" s="2">
        <f t="shared" si="45"/>
        <v>6838792.0202069813</v>
      </c>
      <c r="AC131" s="2">
        <f t="shared" si="44"/>
        <v>5596133.4701937614</v>
      </c>
      <c r="AD131" s="2">
        <f t="shared" si="44"/>
        <v>500399.41611270589</v>
      </c>
      <c r="AE131" s="2">
        <f t="shared" si="44"/>
        <v>583799.31879815692</v>
      </c>
      <c r="AF131" s="2">
        <f t="shared" si="44"/>
        <v>135658.28170815457</v>
      </c>
      <c r="AG131" s="2">
        <f t="shared" si="44"/>
        <v>22851.573335813569</v>
      </c>
      <c r="AH131" s="2">
        <f t="shared" si="43"/>
        <v>4169995.1342725493</v>
      </c>
      <c r="AI131" s="2">
        <f t="shared" si="43"/>
        <v>3002396.4966762355</v>
      </c>
      <c r="AJ131" s="2">
        <f t="shared" si="43"/>
        <v>171303.4001159163</v>
      </c>
      <c r="AK131" s="2">
        <f t="shared" si="43"/>
        <v>947256.0947013523</v>
      </c>
      <c r="AL131" s="2">
        <f t="shared" si="43"/>
        <v>55043.93577239765</v>
      </c>
      <c r="AM131" s="2">
        <f t="shared" si="43"/>
        <v>0</v>
      </c>
      <c r="AN131" s="2">
        <f t="shared" si="46"/>
        <v>2001597.6644508236</v>
      </c>
      <c r="AO131" s="2">
        <f t="shared" si="46"/>
        <v>1901517.7812282823</v>
      </c>
      <c r="AP131" s="2">
        <f t="shared" si="46"/>
        <v>0</v>
      </c>
      <c r="AQ131" s="2">
        <f t="shared" si="46"/>
        <v>12676.78520818855</v>
      </c>
      <c r="AR131" s="2">
        <f t="shared" si="46"/>
        <v>83399.902685450987</v>
      </c>
      <c r="AS131" s="2">
        <f t="shared" si="46"/>
        <v>0</v>
      </c>
      <c r="AT131" s="2">
        <f t="shared" si="46"/>
        <v>9173.9892953996077</v>
      </c>
      <c r="AU131">
        <v>0.68233821873361633</v>
      </c>
      <c r="AV131" s="2">
        <f t="shared" si="39"/>
        <v>3818455.743847582</v>
      </c>
      <c r="AW131">
        <v>0.63690747168903583</v>
      </c>
      <c r="AX131" s="2">
        <f t="shared" si="40"/>
        <v>318708.12695101328</v>
      </c>
      <c r="AY131">
        <v>0.64160325612426372</v>
      </c>
      <c r="AZ131" s="2">
        <f t="shared" si="26"/>
        <v>374567.54386402457</v>
      </c>
      <c r="BA131">
        <v>0.98731627896301988</v>
      </c>
      <c r="BB131" s="2">
        <f t="shared" si="27"/>
        <v>133937.62990661227</v>
      </c>
      <c r="BC131">
        <v>1</v>
      </c>
      <c r="BD131" s="2">
        <f t="shared" si="41"/>
        <v>22851.573335813569</v>
      </c>
      <c r="BE131">
        <v>0.83582537969577175</v>
      </c>
      <c r="BF131" s="2">
        <f t="shared" si="28"/>
        <v>2509479.1918316693</v>
      </c>
      <c r="BG131">
        <v>0.89005536759886783</v>
      </c>
      <c r="BH131" s="2">
        <f t="shared" si="29"/>
        <v>152469.51076110781</v>
      </c>
      <c r="BI131">
        <v>0.67130669657684172</v>
      </c>
      <c r="BJ131" s="2">
        <f t="shared" si="30"/>
        <v>635899.35974624474</v>
      </c>
      <c r="BK131">
        <v>1</v>
      </c>
      <c r="BL131" s="2">
        <f t="shared" si="31"/>
        <v>55043.93577239765</v>
      </c>
      <c r="BM131">
        <v>0</v>
      </c>
      <c r="BO131">
        <v>0.72478178035635388</v>
      </c>
      <c r="BP131" s="2">
        <f t="shared" si="32"/>
        <v>1378185.4428578983</v>
      </c>
      <c r="BQ131">
        <v>0</v>
      </c>
      <c r="BR131">
        <v>0</v>
      </c>
      <c r="BS131">
        <v>0.4957676653010501</v>
      </c>
      <c r="BT131" s="2">
        <f t="shared" si="33"/>
        <v>6284.7402061865241</v>
      </c>
      <c r="BU131">
        <v>0.73072767579671039</v>
      </c>
      <c r="BV131" s="2">
        <f t="shared" si="34"/>
        <v>60942.617051011424</v>
      </c>
      <c r="BW131">
        <v>0</v>
      </c>
      <c r="BX131" s="2">
        <v>0</v>
      </c>
      <c r="BY131">
        <v>0.22904260034391674</v>
      </c>
      <c r="BZ131" s="2">
        <f t="shared" si="35"/>
        <v>2101.2343637455829</v>
      </c>
    </row>
    <row r="132" spans="1:78" x14ac:dyDescent="0.35">
      <c r="A132">
        <v>2032</v>
      </c>
      <c r="B132">
        <v>8</v>
      </c>
      <c r="C132" s="1">
        <v>48427</v>
      </c>
      <c r="D132">
        <v>41</v>
      </c>
      <c r="E132">
        <f t="shared" si="36"/>
        <v>41000</v>
      </c>
      <c r="F132">
        <v>33550</v>
      </c>
      <c r="G132">
        <v>3000</v>
      </c>
      <c r="H132">
        <v>3500</v>
      </c>
      <c r="I132">
        <v>813.3</v>
      </c>
      <c r="J132">
        <v>137</v>
      </c>
      <c r="K132">
        <v>25</v>
      </c>
      <c r="L132">
        <f t="shared" si="37"/>
        <v>25000</v>
      </c>
      <c r="M132">
        <v>18000</v>
      </c>
      <c r="N132">
        <v>1027</v>
      </c>
      <c r="O132">
        <v>5679</v>
      </c>
      <c r="P132">
        <v>330</v>
      </c>
      <c r="Q132">
        <v>0</v>
      </c>
      <c r="R132">
        <v>12</v>
      </c>
      <c r="S132">
        <f t="shared" si="38"/>
        <v>12000</v>
      </c>
      <c r="T132">
        <v>11400</v>
      </c>
      <c r="U132">
        <v>0</v>
      </c>
      <c r="V132">
        <v>76</v>
      </c>
      <c r="W132">
        <v>500</v>
      </c>
      <c r="X132">
        <v>0</v>
      </c>
      <c r="Y132">
        <v>55</v>
      </c>
      <c r="Z132">
        <v>0.24162649597896729</v>
      </c>
      <c r="AA132">
        <v>29.8</v>
      </c>
      <c r="AB132" s="2">
        <f t="shared" si="45"/>
        <v>6376735.8602014091</v>
      </c>
      <c r="AC132" s="2">
        <f t="shared" si="44"/>
        <v>5218036.2953599337</v>
      </c>
      <c r="AD132" s="2">
        <f t="shared" si="44"/>
        <v>466590.42879522505</v>
      </c>
      <c r="AE132" s="2">
        <f t="shared" si="44"/>
        <v>544355.50026109582</v>
      </c>
      <c r="AF132" s="2">
        <f t="shared" si="44"/>
        <v>126492.66524638551</v>
      </c>
      <c r="AG132" s="2">
        <f t="shared" si="44"/>
        <v>21307.629581648609</v>
      </c>
      <c r="AH132" s="2">
        <f t="shared" si="43"/>
        <v>3888253.573293542</v>
      </c>
      <c r="AI132" s="2">
        <f t="shared" si="43"/>
        <v>2799542.5727713499</v>
      </c>
      <c r="AJ132" s="2">
        <f t="shared" si="43"/>
        <v>159729.45679089872</v>
      </c>
      <c r="AK132" s="2">
        <f t="shared" si="43"/>
        <v>883255.68170936103</v>
      </c>
      <c r="AL132" s="2">
        <f t="shared" si="43"/>
        <v>51324.947167474755</v>
      </c>
      <c r="AM132" s="2">
        <f t="shared" si="43"/>
        <v>0</v>
      </c>
      <c r="AN132" s="2">
        <f t="shared" si="46"/>
        <v>1866361.7151809002</v>
      </c>
      <c r="AO132" s="2">
        <f t="shared" si="46"/>
        <v>1773043.6294218551</v>
      </c>
      <c r="AP132" s="2">
        <f t="shared" si="46"/>
        <v>0</v>
      </c>
      <c r="AQ132" s="2">
        <f t="shared" si="46"/>
        <v>11820.290862812368</v>
      </c>
      <c r="AR132" s="2">
        <f t="shared" si="46"/>
        <v>77765.071465870846</v>
      </c>
      <c r="AS132" s="2">
        <f t="shared" si="46"/>
        <v>0</v>
      </c>
      <c r="AT132" s="2">
        <f t="shared" si="46"/>
        <v>8554.1578612457924</v>
      </c>
      <c r="AU132">
        <v>0.69152075451490491</v>
      </c>
      <c r="AV132" s="2">
        <f t="shared" si="39"/>
        <v>3608380.3960534604</v>
      </c>
      <c r="AW132">
        <v>0.65812187388405041</v>
      </c>
      <c r="AX132" s="2">
        <f t="shared" si="40"/>
        <v>307073.36733507609</v>
      </c>
      <c r="AY132">
        <v>0.66748566659941377</v>
      </c>
      <c r="AZ132" s="2">
        <f t="shared" si="26"/>
        <v>363349.49395883491</v>
      </c>
      <c r="BA132">
        <v>0.98361406008404373</v>
      </c>
      <c r="BB132" s="2">
        <f t="shared" si="27"/>
        <v>124419.96403384907</v>
      </c>
      <c r="BC132">
        <v>1</v>
      </c>
      <c r="BD132" s="2">
        <f t="shared" si="41"/>
        <v>21307.629581648609</v>
      </c>
      <c r="BE132">
        <v>0.84040352570151888</v>
      </c>
      <c r="BF132" s="2">
        <f t="shared" si="28"/>
        <v>2352745.4485085434</v>
      </c>
      <c r="BG132">
        <v>0.89834960737883729</v>
      </c>
      <c r="BH132" s="2">
        <f t="shared" si="29"/>
        <v>143492.89479493882</v>
      </c>
      <c r="BI132">
        <v>0.71915715523877943</v>
      </c>
      <c r="BJ132" s="2">
        <f t="shared" si="30"/>
        <v>635199.64340659289</v>
      </c>
      <c r="BK132">
        <v>1</v>
      </c>
      <c r="BL132" s="2">
        <f t="shared" si="31"/>
        <v>51324.947167474755</v>
      </c>
      <c r="BM132">
        <v>0</v>
      </c>
      <c r="BO132">
        <v>0.73771891616680629</v>
      </c>
      <c r="BP132" s="2">
        <f t="shared" si="32"/>
        <v>1308007.8246135514</v>
      </c>
      <c r="BQ132">
        <v>0</v>
      </c>
      <c r="BR132">
        <v>0</v>
      </c>
      <c r="BS132">
        <v>0.44636731136190372</v>
      </c>
      <c r="BT132" s="2">
        <f t="shared" si="33"/>
        <v>5276.1914519492339</v>
      </c>
      <c r="BU132">
        <v>0.62370625151247328</v>
      </c>
      <c r="BV132" s="2">
        <f t="shared" si="34"/>
        <v>48502.561222577904</v>
      </c>
      <c r="BW132">
        <v>0</v>
      </c>
      <c r="BX132" s="2">
        <v>0</v>
      </c>
      <c r="BY132">
        <v>0.25881647877988095</v>
      </c>
      <c r="BZ132" s="2">
        <f t="shared" si="35"/>
        <v>2213.9570165748737</v>
      </c>
    </row>
    <row r="133" spans="1:78" x14ac:dyDescent="0.35">
      <c r="A133">
        <v>2032</v>
      </c>
      <c r="B133">
        <v>9</v>
      </c>
      <c r="C133" s="1">
        <v>48458</v>
      </c>
      <c r="D133">
        <v>41</v>
      </c>
      <c r="E133">
        <f t="shared" si="36"/>
        <v>41000</v>
      </c>
      <c r="F133">
        <v>33550</v>
      </c>
      <c r="G133">
        <v>3000</v>
      </c>
      <c r="H133">
        <v>3500</v>
      </c>
      <c r="I133">
        <v>813.3</v>
      </c>
      <c r="J133">
        <v>137</v>
      </c>
      <c r="K133">
        <v>25</v>
      </c>
      <c r="L133">
        <f t="shared" si="37"/>
        <v>25000</v>
      </c>
      <c r="M133">
        <v>18000</v>
      </c>
      <c r="N133">
        <v>1027</v>
      </c>
      <c r="O133">
        <v>5679</v>
      </c>
      <c r="P133">
        <v>330</v>
      </c>
      <c r="Q133">
        <v>0</v>
      </c>
      <c r="R133">
        <v>12</v>
      </c>
      <c r="S133">
        <f t="shared" si="38"/>
        <v>12000</v>
      </c>
      <c r="T133">
        <v>11400</v>
      </c>
      <c r="U133">
        <v>0</v>
      </c>
      <c r="V133">
        <v>76</v>
      </c>
      <c r="W133">
        <v>500</v>
      </c>
      <c r="X133">
        <v>0</v>
      </c>
      <c r="Y133">
        <v>55</v>
      </c>
      <c r="Z133">
        <v>0.21977858329354982</v>
      </c>
      <c r="AA133">
        <v>31.7</v>
      </c>
      <c r="AB133" s="2">
        <f t="shared" si="45"/>
        <v>6169958.4536631368</v>
      </c>
      <c r="AC133" s="2">
        <f t="shared" si="44"/>
        <v>5048831.8565950785</v>
      </c>
      <c r="AD133" s="2">
        <f t="shared" si="44"/>
        <v>451460.37465827831</v>
      </c>
      <c r="AE133" s="2">
        <f t="shared" si="44"/>
        <v>526703.77043465804</v>
      </c>
      <c r="AF133" s="2">
        <f t="shared" si="44"/>
        <v>122390.90756985922</v>
      </c>
      <c r="AG133" s="2">
        <f t="shared" si="44"/>
        <v>20616.690442728042</v>
      </c>
      <c r="AH133" s="2">
        <f t="shared" si="43"/>
        <v>3762169.7888189857</v>
      </c>
      <c r="AI133" s="2">
        <f t="shared" si="43"/>
        <v>2708762.2479496696</v>
      </c>
      <c r="AJ133" s="2">
        <f t="shared" si="43"/>
        <v>154549.93492468394</v>
      </c>
      <c r="AK133" s="2">
        <f t="shared" si="43"/>
        <v>854614.48922812077</v>
      </c>
      <c r="AL133" s="2">
        <f t="shared" si="43"/>
        <v>49660.641212410614</v>
      </c>
      <c r="AM133" s="2">
        <f t="shared" si="43"/>
        <v>0</v>
      </c>
      <c r="AN133" s="2">
        <f t="shared" si="46"/>
        <v>1805841.4986331132</v>
      </c>
      <c r="AO133" s="2">
        <f t="shared" si="46"/>
        <v>1715549.4237014574</v>
      </c>
      <c r="AP133" s="2">
        <f t="shared" si="46"/>
        <v>0</v>
      </c>
      <c r="AQ133" s="2">
        <f t="shared" si="46"/>
        <v>11436.996158009717</v>
      </c>
      <c r="AR133" s="2">
        <f t="shared" si="46"/>
        <v>75243.395776379723</v>
      </c>
      <c r="AS133" s="2">
        <f t="shared" si="46"/>
        <v>0</v>
      </c>
      <c r="AT133" s="2">
        <f t="shared" si="46"/>
        <v>8276.7735354017677</v>
      </c>
      <c r="AU133">
        <v>0.64202294957421802</v>
      </c>
      <c r="AV133" s="2">
        <f t="shared" si="39"/>
        <v>3241465.9204754476</v>
      </c>
      <c r="AW133">
        <v>0.65553222797378974</v>
      </c>
      <c r="AX133" s="2">
        <f t="shared" si="40"/>
        <v>295946.82524162304</v>
      </c>
      <c r="AY133">
        <v>0.59751806115501827</v>
      </c>
      <c r="AZ133" s="2">
        <f t="shared" ref="AZ133:AZ196" si="47">AY133*AE133</f>
        <v>314715.01571315469</v>
      </c>
      <c r="BA133">
        <v>0.99344289071005609</v>
      </c>
      <c r="BB133" s="2">
        <f t="shared" ref="BB133:BB196" si="48">AF133*BA133</f>
        <v>121588.37701282823</v>
      </c>
      <c r="BC133">
        <v>1</v>
      </c>
      <c r="BD133" s="2">
        <f t="shared" si="41"/>
        <v>20616.690442728042</v>
      </c>
      <c r="BE133">
        <v>0.82736401990748154</v>
      </c>
      <c r="BF133" s="2">
        <f t="shared" ref="BF133:BF196" si="49">BE133*AI133</f>
        <v>2241132.422437265</v>
      </c>
      <c r="BG133">
        <v>0.88296695483626719</v>
      </c>
      <c r="BH133" s="2">
        <f t="shared" ref="BH133:BH196" si="50">BG133*AJ133</f>
        <v>136462.48541059144</v>
      </c>
      <c r="BI133">
        <v>0.69079237442318142</v>
      </c>
      <c r="BJ133" s="2">
        <f t="shared" ref="BJ133:BJ196" si="51">AK133*BI133</f>
        <v>590361.17223034799</v>
      </c>
      <c r="BK133">
        <v>1</v>
      </c>
      <c r="BL133" s="2">
        <f t="shared" ref="BL133:BL196" si="52">AL133*BK133</f>
        <v>49660.641212410614</v>
      </c>
      <c r="BM133">
        <v>0</v>
      </c>
      <c r="BO133">
        <v>0.72557793650340563</v>
      </c>
      <c r="BP133" s="2">
        <f t="shared" ref="BP133:BP196" si="53">BO133*AO133</f>
        <v>1244764.8108189101</v>
      </c>
      <c r="BQ133">
        <v>0</v>
      </c>
      <c r="BR133">
        <v>0</v>
      </c>
      <c r="BS133">
        <v>0.53332606700095375</v>
      </c>
      <c r="BT133" s="2">
        <f t="shared" ref="BT133:BT196" si="54">AQ133*BS133</f>
        <v>6099.6481792563409</v>
      </c>
      <c r="BU133">
        <v>0.56718398050688656</v>
      </c>
      <c r="BV133" s="2">
        <f t="shared" ref="BV133:BV196" si="55">BU133*AR133</f>
        <v>42676.848723302108</v>
      </c>
      <c r="BW133">
        <v>0</v>
      </c>
      <c r="BX133" s="2">
        <v>0</v>
      </c>
      <c r="BY133">
        <v>0.15132959032148863</v>
      </c>
      <c r="BZ133" s="2">
        <f t="shared" ref="BZ133:BZ196" si="56">AT133*BY133</f>
        <v>1252.5207482960886</v>
      </c>
    </row>
    <row r="134" spans="1:78" x14ac:dyDescent="0.35">
      <c r="A134">
        <v>2032</v>
      </c>
      <c r="B134">
        <v>10</v>
      </c>
      <c r="C134" s="1">
        <v>48488</v>
      </c>
      <c r="D134">
        <v>41</v>
      </c>
      <c r="E134">
        <f t="shared" ref="E134:E197" si="57">D134*1000</f>
        <v>41000</v>
      </c>
      <c r="F134">
        <v>33550</v>
      </c>
      <c r="G134">
        <v>3000</v>
      </c>
      <c r="H134">
        <v>3500</v>
      </c>
      <c r="I134">
        <v>813.3</v>
      </c>
      <c r="J134">
        <v>137</v>
      </c>
      <c r="K134">
        <v>25</v>
      </c>
      <c r="L134">
        <f t="shared" ref="L134:L197" si="58">K134*1000</f>
        <v>25000</v>
      </c>
      <c r="M134">
        <v>18000</v>
      </c>
      <c r="N134">
        <v>1027</v>
      </c>
      <c r="O134">
        <v>5679</v>
      </c>
      <c r="P134">
        <v>330</v>
      </c>
      <c r="Q134">
        <v>0</v>
      </c>
      <c r="R134">
        <v>12</v>
      </c>
      <c r="S134">
        <f t="shared" ref="S134:S197" si="59">R134*1000</f>
        <v>12000</v>
      </c>
      <c r="T134">
        <v>11400</v>
      </c>
      <c r="U134">
        <v>0</v>
      </c>
      <c r="V134">
        <v>76</v>
      </c>
      <c r="W134">
        <v>500</v>
      </c>
      <c r="X134">
        <v>0</v>
      </c>
      <c r="Y134">
        <v>55</v>
      </c>
      <c r="Z134">
        <v>0.18573867297188557</v>
      </c>
      <c r="AA134">
        <v>29.05</v>
      </c>
      <c r="AB134" s="2">
        <f t="shared" si="45"/>
        <v>4778439.4031723496</v>
      </c>
      <c r="AC134" s="2">
        <f t="shared" si="44"/>
        <v>3910161.9994251779</v>
      </c>
      <c r="AD134" s="2">
        <f t="shared" si="44"/>
        <v>349641.90754919627</v>
      </c>
      <c r="AE134" s="2">
        <f t="shared" si="44"/>
        <v>407915.55880739563</v>
      </c>
      <c r="AF134" s="2">
        <f t="shared" si="44"/>
        <v>94787.921136587102</v>
      </c>
      <c r="AG134" s="2">
        <f t="shared" si="44"/>
        <v>15966.98044474663</v>
      </c>
      <c r="AH134" s="2">
        <f t="shared" si="43"/>
        <v>2913682.5629099687</v>
      </c>
      <c r="AI134" s="2">
        <f t="shared" si="43"/>
        <v>2097851.4452951774</v>
      </c>
      <c r="AJ134" s="2">
        <f t="shared" si="43"/>
        <v>119694.07968434152</v>
      </c>
      <c r="AK134" s="2">
        <f t="shared" si="43"/>
        <v>661872.1309906285</v>
      </c>
      <c r="AL134" s="2">
        <f t="shared" si="43"/>
        <v>38460.609830411588</v>
      </c>
      <c r="AM134" s="2">
        <f t="shared" si="43"/>
        <v>0</v>
      </c>
      <c r="AN134" s="2">
        <f t="shared" si="46"/>
        <v>1398567.6301967851</v>
      </c>
      <c r="AO134" s="2">
        <f t="shared" si="46"/>
        <v>1328639.2486869458</v>
      </c>
      <c r="AP134" s="2">
        <f t="shared" si="46"/>
        <v>0</v>
      </c>
      <c r="AQ134" s="2">
        <f t="shared" si="46"/>
        <v>8857.5949912463057</v>
      </c>
      <c r="AR134" s="2">
        <f t="shared" si="46"/>
        <v>58273.651258199381</v>
      </c>
      <c r="AS134" s="2">
        <f t="shared" si="46"/>
        <v>0</v>
      </c>
      <c r="AT134" s="2">
        <f t="shared" si="46"/>
        <v>6410.1016384019313</v>
      </c>
      <c r="AU134">
        <v>0.54835728112218129</v>
      </c>
      <c r="AV134" s="2">
        <f t="shared" ref="AV134:AV197" si="60">AC134*AU134</f>
        <v>2144165.8027520627</v>
      </c>
      <c r="AW134">
        <v>0.61898698377487582</v>
      </c>
      <c r="AX134" s="2">
        <f t="shared" ref="AX134:AX197" si="61">AD134*AW134</f>
        <v>216423.78975517099</v>
      </c>
      <c r="AY134">
        <v>0.50770164142252905</v>
      </c>
      <c r="AZ134" s="2">
        <f t="shared" si="47"/>
        <v>207099.39876830293</v>
      </c>
      <c r="BA134">
        <v>0.97774122079044257</v>
      </c>
      <c r="BB134" s="2">
        <f t="shared" si="48"/>
        <v>92678.057728274871</v>
      </c>
      <c r="BC134">
        <v>1</v>
      </c>
      <c r="BD134" s="2">
        <f t="shared" ref="BD134:BD197" si="62">BC134*AG134</f>
        <v>15966.98044474663</v>
      </c>
      <c r="BE134">
        <v>0.78200518365858773</v>
      </c>
      <c r="BF134" s="2">
        <f t="shared" si="49"/>
        <v>1640530.7047664889</v>
      </c>
      <c r="BG134">
        <v>0.84671136970221528</v>
      </c>
      <c r="BH134" s="2">
        <f t="shared" si="50"/>
        <v>101346.3381547749</v>
      </c>
      <c r="BI134">
        <v>0.65906409747168404</v>
      </c>
      <c r="BJ134" s="2">
        <f t="shared" si="51"/>
        <v>436216.1586529988</v>
      </c>
      <c r="BK134">
        <v>1</v>
      </c>
      <c r="BL134" s="2">
        <f t="shared" si="52"/>
        <v>38460.609830411588</v>
      </c>
      <c r="BM134">
        <v>0</v>
      </c>
      <c r="BO134">
        <v>0.71264305077607726</v>
      </c>
      <c r="BP134" s="2">
        <f t="shared" si="53"/>
        <v>946845.52756510023</v>
      </c>
      <c r="BQ134">
        <v>0</v>
      </c>
      <c r="BR134">
        <v>0</v>
      </c>
      <c r="BS134">
        <v>0.48367051893357654</v>
      </c>
      <c r="BT134" s="2">
        <f t="shared" si="54"/>
        <v>4284.1575659195487</v>
      </c>
      <c r="BU134">
        <v>0.6144759086658742</v>
      </c>
      <c r="BV134" s="2">
        <f t="shared" si="55"/>
        <v>35807.754808160331</v>
      </c>
      <c r="BW134">
        <v>0</v>
      </c>
      <c r="BX134" s="2">
        <v>0</v>
      </c>
      <c r="BY134">
        <v>0.12580156545517265</v>
      </c>
      <c r="BZ134" s="2">
        <f t="shared" si="56"/>
        <v>806.40082083773007</v>
      </c>
    </row>
    <row r="135" spans="1:78" x14ac:dyDescent="0.35">
      <c r="A135">
        <v>2032</v>
      </c>
      <c r="B135">
        <v>11</v>
      </c>
      <c r="C135" s="1">
        <v>48519</v>
      </c>
      <c r="D135">
        <v>41</v>
      </c>
      <c r="E135">
        <f t="shared" si="57"/>
        <v>41000</v>
      </c>
      <c r="F135">
        <v>33550</v>
      </c>
      <c r="G135">
        <v>3000</v>
      </c>
      <c r="H135">
        <v>3500</v>
      </c>
      <c r="I135">
        <v>813.3</v>
      </c>
      <c r="J135">
        <v>137</v>
      </c>
      <c r="K135">
        <v>25</v>
      </c>
      <c r="L135">
        <f t="shared" si="58"/>
        <v>25000</v>
      </c>
      <c r="M135">
        <v>18000</v>
      </c>
      <c r="N135">
        <v>1027</v>
      </c>
      <c r="O135">
        <v>5679</v>
      </c>
      <c r="P135">
        <v>330</v>
      </c>
      <c r="Q135">
        <v>0</v>
      </c>
      <c r="R135">
        <v>12</v>
      </c>
      <c r="S135">
        <f t="shared" si="59"/>
        <v>12000</v>
      </c>
      <c r="T135">
        <v>11400</v>
      </c>
      <c r="U135">
        <v>0</v>
      </c>
      <c r="V135">
        <v>76</v>
      </c>
      <c r="W135">
        <v>500</v>
      </c>
      <c r="X135">
        <v>0</v>
      </c>
      <c r="Y135">
        <v>55</v>
      </c>
      <c r="Z135">
        <v>0.13843813883324207</v>
      </c>
      <c r="AA135">
        <v>29.9</v>
      </c>
      <c r="AB135" s="2">
        <f t="shared" si="45"/>
        <v>3665764.3909465033</v>
      </c>
      <c r="AC135" s="2">
        <f t="shared" si="44"/>
        <v>2999668.1784452484</v>
      </c>
      <c r="AD135" s="2">
        <f t="shared" si="44"/>
        <v>268226.66275218321</v>
      </c>
      <c r="AE135" s="2">
        <f t="shared" si="44"/>
        <v>312931.10654421366</v>
      </c>
      <c r="AF135" s="2">
        <f t="shared" si="44"/>
        <v>72716.248272116849</v>
      </c>
      <c r="AG135" s="2">
        <f t="shared" si="44"/>
        <v>12249.017599016364</v>
      </c>
      <c r="AH135" s="2">
        <f t="shared" si="43"/>
        <v>2235222.1896015266</v>
      </c>
      <c r="AI135" s="2">
        <f t="shared" si="43"/>
        <v>1609359.9765130992</v>
      </c>
      <c r="AJ135" s="2">
        <f t="shared" si="43"/>
        <v>91822.927548830703</v>
      </c>
      <c r="AK135" s="2">
        <f t="shared" si="43"/>
        <v>507753.07258988271</v>
      </c>
      <c r="AL135" s="2">
        <f t="shared" si="43"/>
        <v>29504.932902740147</v>
      </c>
      <c r="AM135" s="2">
        <f t="shared" si="43"/>
        <v>0</v>
      </c>
      <c r="AN135" s="2">
        <f t="shared" si="46"/>
        <v>1072906.6510087328</v>
      </c>
      <c r="AO135" s="2">
        <f t="shared" si="46"/>
        <v>1019261.318458296</v>
      </c>
      <c r="AP135" s="2">
        <f t="shared" si="46"/>
        <v>0</v>
      </c>
      <c r="AQ135" s="2">
        <f t="shared" si="46"/>
        <v>6795.0754563886403</v>
      </c>
      <c r="AR135" s="2">
        <f t="shared" si="46"/>
        <v>44704.443792030528</v>
      </c>
      <c r="AS135" s="2">
        <f t="shared" si="46"/>
        <v>0</v>
      </c>
      <c r="AT135" s="2">
        <f t="shared" si="46"/>
        <v>4917.4888171233579</v>
      </c>
      <c r="AU135">
        <v>0.52193927948215768</v>
      </c>
      <c r="AV135" s="2">
        <f t="shared" si="60"/>
        <v>1565644.6477432693</v>
      </c>
      <c r="AW135">
        <v>0.5918763862301778</v>
      </c>
      <c r="AX135" s="2">
        <f t="shared" si="61"/>
        <v>158757.02784034284</v>
      </c>
      <c r="AY135">
        <v>0.41080966046835338</v>
      </c>
      <c r="AZ135" s="2">
        <f t="shared" si="47"/>
        <v>128555.12162941453</v>
      </c>
      <c r="BA135">
        <v>0.99266225510436923</v>
      </c>
      <c r="BB135" s="2">
        <f t="shared" si="48"/>
        <v>72182.6749925287</v>
      </c>
      <c r="BC135">
        <v>1</v>
      </c>
      <c r="BD135" s="2">
        <f t="shared" si="62"/>
        <v>12249.017599016364</v>
      </c>
      <c r="BE135">
        <v>0.76689909008824431</v>
      </c>
      <c r="BF135" s="2">
        <f t="shared" si="49"/>
        <v>1234216.701612334</v>
      </c>
      <c r="BG135">
        <v>0.78105902453759068</v>
      </c>
      <c r="BH135" s="2">
        <f t="shared" si="50"/>
        <v>71719.12622147557</v>
      </c>
      <c r="BI135">
        <v>0.62898984018300474</v>
      </c>
      <c r="BJ135" s="2">
        <f t="shared" si="51"/>
        <v>319371.52398073993</v>
      </c>
      <c r="BK135">
        <v>1</v>
      </c>
      <c r="BL135" s="2">
        <f t="shared" si="52"/>
        <v>29504.932902740147</v>
      </c>
      <c r="BM135">
        <v>0</v>
      </c>
      <c r="BO135">
        <v>0.63582369382454351</v>
      </c>
      <c r="BP135" s="2">
        <f t="shared" si="53"/>
        <v>648070.4964746281</v>
      </c>
      <c r="BQ135">
        <v>0</v>
      </c>
      <c r="BR135">
        <v>0</v>
      </c>
      <c r="BS135">
        <v>0.44841388521946168</v>
      </c>
      <c r="BT135" s="2">
        <f t="shared" si="54"/>
        <v>3047.006185758637</v>
      </c>
      <c r="BU135">
        <v>0.51671935509609657</v>
      </c>
      <c r="BV135" s="2">
        <f t="shared" si="55"/>
        <v>23099.651366147711</v>
      </c>
      <c r="BW135">
        <v>0</v>
      </c>
      <c r="BX135" s="2">
        <v>0</v>
      </c>
      <c r="BY135">
        <v>0.13938114598477033</v>
      </c>
      <c r="BZ135" s="2">
        <f t="shared" si="56"/>
        <v>685.40522669794632</v>
      </c>
    </row>
    <row r="136" spans="1:78" x14ac:dyDescent="0.35">
      <c r="A136">
        <v>2032</v>
      </c>
      <c r="B136">
        <v>12</v>
      </c>
      <c r="C136" s="1">
        <v>48549</v>
      </c>
      <c r="D136">
        <v>41</v>
      </c>
      <c r="E136">
        <f t="shared" si="57"/>
        <v>41000</v>
      </c>
      <c r="F136">
        <v>33550</v>
      </c>
      <c r="G136">
        <v>3000</v>
      </c>
      <c r="H136">
        <v>3500</v>
      </c>
      <c r="I136">
        <v>813.3</v>
      </c>
      <c r="J136">
        <v>137</v>
      </c>
      <c r="K136">
        <v>25</v>
      </c>
      <c r="L136">
        <f t="shared" si="58"/>
        <v>25000</v>
      </c>
      <c r="M136">
        <v>18000</v>
      </c>
      <c r="N136">
        <v>1027</v>
      </c>
      <c r="O136">
        <v>5679</v>
      </c>
      <c r="P136">
        <v>330</v>
      </c>
      <c r="Q136">
        <v>0</v>
      </c>
      <c r="R136">
        <v>12</v>
      </c>
      <c r="S136">
        <f t="shared" si="59"/>
        <v>12000</v>
      </c>
      <c r="T136">
        <v>11400</v>
      </c>
      <c r="U136">
        <v>0</v>
      </c>
      <c r="V136">
        <v>76</v>
      </c>
      <c r="W136">
        <v>500</v>
      </c>
      <c r="X136">
        <v>0</v>
      </c>
      <c r="Y136">
        <v>55</v>
      </c>
      <c r="Z136">
        <v>9.5857398804362226E-2</v>
      </c>
      <c r="AA136">
        <v>31.5</v>
      </c>
      <c r="AB136" s="2">
        <f t="shared" si="45"/>
        <v>2674076.3400060106</v>
      </c>
      <c r="AC136" s="2">
        <f t="shared" si="44"/>
        <v>2188177.1026146747</v>
      </c>
      <c r="AD136" s="2">
        <f t="shared" si="44"/>
        <v>195664.12243946418</v>
      </c>
      <c r="AE136" s="2">
        <f t="shared" si="44"/>
        <v>228274.80951270819</v>
      </c>
      <c r="AF136" s="2">
        <f t="shared" si="44"/>
        <v>53044.543593338734</v>
      </c>
      <c r="AG136" s="2">
        <f t="shared" si="44"/>
        <v>8935.3282580688647</v>
      </c>
      <c r="AH136" s="2">
        <f t="shared" si="43"/>
        <v>1630534.3536622014</v>
      </c>
      <c r="AI136" s="2">
        <f t="shared" si="43"/>
        <v>1173984.734636785</v>
      </c>
      <c r="AJ136" s="2">
        <f t="shared" si="43"/>
        <v>66982.351248443229</v>
      </c>
      <c r="AK136" s="2">
        <f t="shared" si="43"/>
        <v>370392.18377790571</v>
      </c>
      <c r="AL136" s="2">
        <f t="shared" si="43"/>
        <v>21523.053468341059</v>
      </c>
      <c r="AM136" s="2">
        <f t="shared" si="43"/>
        <v>0</v>
      </c>
      <c r="AN136" s="2">
        <f t="shared" si="46"/>
        <v>782656.4897578567</v>
      </c>
      <c r="AO136" s="2">
        <f t="shared" si="46"/>
        <v>743523.66526996391</v>
      </c>
      <c r="AP136" s="2">
        <f t="shared" si="46"/>
        <v>0</v>
      </c>
      <c r="AQ136" s="2">
        <f t="shared" si="46"/>
        <v>4956.8244351330923</v>
      </c>
      <c r="AR136" s="2">
        <f t="shared" si="46"/>
        <v>32610.687073244029</v>
      </c>
      <c r="AS136" s="2">
        <f t="shared" si="46"/>
        <v>0</v>
      </c>
      <c r="AT136" s="2">
        <f t="shared" si="46"/>
        <v>3587.1755780568433</v>
      </c>
      <c r="AU136">
        <v>0.51707362904165377</v>
      </c>
      <c r="AV136" s="2">
        <f t="shared" si="60"/>
        <v>1131448.6754348211</v>
      </c>
      <c r="AW136">
        <v>0.57876206746996395</v>
      </c>
      <c r="AX136" s="2">
        <f t="shared" si="61"/>
        <v>113242.97203276046</v>
      </c>
      <c r="AY136">
        <v>0.37608075486182302</v>
      </c>
      <c r="AZ136" s="2">
        <f t="shared" si="47"/>
        <v>85849.762677478153</v>
      </c>
      <c r="BA136">
        <v>0.99727749409470434</v>
      </c>
      <c r="BB136" s="2">
        <f t="shared" si="48"/>
        <v>52900.129510162158</v>
      </c>
      <c r="BC136">
        <v>1</v>
      </c>
      <c r="BD136" s="2">
        <f t="shared" si="62"/>
        <v>8935.3282580688647</v>
      </c>
      <c r="BE136">
        <v>0.77761942985226828</v>
      </c>
      <c r="BF136" s="2">
        <f t="shared" si="49"/>
        <v>912913.34000352328</v>
      </c>
      <c r="BG136">
        <v>0.81268817947791394</v>
      </c>
      <c r="BH136" s="2">
        <f t="shared" si="50"/>
        <v>54435.765093247501</v>
      </c>
      <c r="BI136">
        <v>0.56137307270430381</v>
      </c>
      <c r="BJ136" s="2">
        <f t="shared" si="51"/>
        <v>207928.19831306013</v>
      </c>
      <c r="BK136">
        <v>1</v>
      </c>
      <c r="BL136" s="2">
        <f t="shared" si="52"/>
        <v>21523.053468341059</v>
      </c>
      <c r="BM136">
        <v>0</v>
      </c>
      <c r="BO136">
        <v>0.64448583140921989</v>
      </c>
      <c r="BP136" s="2">
        <f t="shared" si="53"/>
        <v>479190.46758394322</v>
      </c>
      <c r="BQ136">
        <v>0</v>
      </c>
      <c r="BR136">
        <v>0</v>
      </c>
      <c r="BS136">
        <v>0.52222096499872439</v>
      </c>
      <c r="BT136" s="2">
        <f t="shared" si="54"/>
        <v>2588.5576398444605</v>
      </c>
      <c r="BU136">
        <v>0.56556267373771862</v>
      </c>
      <c r="BV136" s="2">
        <f t="shared" si="55"/>
        <v>18443.387373567952</v>
      </c>
      <c r="BW136">
        <v>0</v>
      </c>
      <c r="BX136" s="2">
        <v>0</v>
      </c>
      <c r="BY136">
        <v>9.4703740445852613E-2</v>
      </c>
      <c r="BZ136" s="2">
        <f t="shared" si="56"/>
        <v>339.71894487799659</v>
      </c>
    </row>
    <row r="137" spans="1:78" x14ac:dyDescent="0.35">
      <c r="A137">
        <v>2033</v>
      </c>
      <c r="B137">
        <v>1</v>
      </c>
      <c r="C137" s="1">
        <v>48580</v>
      </c>
      <c r="D137">
        <v>41</v>
      </c>
      <c r="E137">
        <f t="shared" si="57"/>
        <v>41000</v>
      </c>
      <c r="F137">
        <v>33550</v>
      </c>
      <c r="G137">
        <v>3000</v>
      </c>
      <c r="H137">
        <v>3500</v>
      </c>
      <c r="I137">
        <v>813.3</v>
      </c>
      <c r="J137">
        <v>137</v>
      </c>
      <c r="K137">
        <v>25</v>
      </c>
      <c r="L137">
        <f t="shared" si="58"/>
        <v>25000</v>
      </c>
      <c r="M137">
        <v>18000</v>
      </c>
      <c r="N137">
        <v>1027</v>
      </c>
      <c r="O137">
        <v>5679</v>
      </c>
      <c r="P137">
        <v>330</v>
      </c>
      <c r="Q137">
        <v>0</v>
      </c>
      <c r="R137">
        <v>12</v>
      </c>
      <c r="S137">
        <f t="shared" si="59"/>
        <v>12000</v>
      </c>
      <c r="T137">
        <v>11400</v>
      </c>
      <c r="U137">
        <v>0</v>
      </c>
      <c r="V137">
        <v>76</v>
      </c>
      <c r="W137">
        <v>500</v>
      </c>
      <c r="X137">
        <v>0</v>
      </c>
      <c r="Y137">
        <v>55</v>
      </c>
      <c r="Z137">
        <v>7.0871486458905286E-2</v>
      </c>
      <c r="AA137">
        <v>31.75</v>
      </c>
      <c r="AB137" s="2">
        <f t="shared" si="45"/>
        <v>1992750.2819542072</v>
      </c>
      <c r="AC137" s="2">
        <f t="shared" si="44"/>
        <v>1630652.9746235034</v>
      </c>
      <c r="AD137" s="2">
        <f t="shared" si="44"/>
        <v>145810.99624055173</v>
      </c>
      <c r="AE137" s="2">
        <f t="shared" si="44"/>
        <v>170112.82894731037</v>
      </c>
      <c r="AF137" s="2">
        <f t="shared" si="44"/>
        <v>39529.361080813578</v>
      </c>
      <c r="AG137" s="2">
        <f t="shared" si="44"/>
        <v>6658.7021616518623</v>
      </c>
      <c r="AH137" s="2">
        <f t="shared" si="43"/>
        <v>1215091.6353379311</v>
      </c>
      <c r="AI137" s="2">
        <f t="shared" si="43"/>
        <v>874865.97744331043</v>
      </c>
      <c r="AJ137" s="2">
        <f t="shared" si="43"/>
        <v>49915.964379682213</v>
      </c>
      <c r="AK137" s="2">
        <f t="shared" si="43"/>
        <v>276020.21588336444</v>
      </c>
      <c r="AL137" s="2">
        <f t="shared" si="43"/>
        <v>16039.209586460691</v>
      </c>
      <c r="AM137" s="2">
        <f t="shared" si="43"/>
        <v>0</v>
      </c>
      <c r="AN137" s="2">
        <f t="shared" si="46"/>
        <v>583243.98496220692</v>
      </c>
      <c r="AO137" s="2">
        <f t="shared" si="46"/>
        <v>554081.78571409662</v>
      </c>
      <c r="AP137" s="2">
        <f t="shared" si="46"/>
        <v>0</v>
      </c>
      <c r="AQ137" s="2">
        <f t="shared" si="46"/>
        <v>3693.8785714273108</v>
      </c>
      <c r="AR137" s="2">
        <f t="shared" si="46"/>
        <v>24301.832706758625</v>
      </c>
      <c r="AS137" s="2">
        <f t="shared" si="46"/>
        <v>0</v>
      </c>
      <c r="AT137" s="2">
        <f t="shared" si="46"/>
        <v>2673.2015977434485</v>
      </c>
      <c r="AU137">
        <v>0.49166543069832219</v>
      </c>
      <c r="AV137" s="2">
        <f t="shared" si="60"/>
        <v>801735.69708776509</v>
      </c>
      <c r="AW137">
        <v>0.54632595298378461</v>
      </c>
      <c r="AX137" s="2">
        <f t="shared" si="61"/>
        <v>79660.331476634456</v>
      </c>
      <c r="AY137">
        <v>0.33257437856217587</v>
      </c>
      <c r="AZ137" s="2">
        <f t="shared" si="47"/>
        <v>56575.168372605469</v>
      </c>
      <c r="BA137">
        <v>0.98201159356424916</v>
      </c>
      <c r="BB137" s="2">
        <f t="shared" si="48"/>
        <v>38818.290867546355</v>
      </c>
      <c r="BC137">
        <v>1</v>
      </c>
      <c r="BD137" s="2">
        <f t="shared" si="62"/>
        <v>6658.7021616518623</v>
      </c>
      <c r="BE137">
        <v>0.79139291484418206</v>
      </c>
      <c r="BF137" s="2">
        <f t="shared" si="49"/>
        <v>692362.73598686582</v>
      </c>
      <c r="BG137">
        <v>0.86868038141760651</v>
      </c>
      <c r="BH137" s="2">
        <f t="shared" si="50"/>
        <v>43361.018976170002</v>
      </c>
      <c r="BI137">
        <v>0.63361641495583487</v>
      </c>
      <c r="BJ137" s="2">
        <f t="shared" si="51"/>
        <v>174890.93964335296</v>
      </c>
      <c r="BK137">
        <v>1</v>
      </c>
      <c r="BL137" s="2">
        <f t="shared" si="52"/>
        <v>16039.209586460691</v>
      </c>
      <c r="BM137">
        <v>0</v>
      </c>
      <c r="BO137">
        <v>0.66836225426780327</v>
      </c>
      <c r="BP137" s="2">
        <f t="shared" si="53"/>
        <v>370327.35134860355</v>
      </c>
      <c r="BQ137">
        <v>0</v>
      </c>
      <c r="BR137">
        <v>0</v>
      </c>
      <c r="BS137">
        <v>0.39991162334816588</v>
      </c>
      <c r="BT137" s="2">
        <f t="shared" si="54"/>
        <v>1477.2249759504998</v>
      </c>
      <c r="BU137">
        <v>0.5490174191508248</v>
      </c>
      <c r="BV137" s="2">
        <f t="shared" si="55"/>
        <v>13342.129473299723</v>
      </c>
      <c r="BW137">
        <v>0</v>
      </c>
      <c r="BX137" s="2">
        <v>0</v>
      </c>
      <c r="BY137">
        <v>9.1697311342950963E-2</v>
      </c>
      <c r="BZ137" s="2">
        <f t="shared" si="56"/>
        <v>245.12539919075496</v>
      </c>
    </row>
    <row r="138" spans="1:78" x14ac:dyDescent="0.35">
      <c r="A138">
        <v>2033</v>
      </c>
      <c r="B138">
        <v>2</v>
      </c>
      <c r="C138" s="1">
        <v>48611</v>
      </c>
      <c r="D138">
        <v>41</v>
      </c>
      <c r="E138">
        <f t="shared" si="57"/>
        <v>41000</v>
      </c>
      <c r="F138">
        <v>33550</v>
      </c>
      <c r="G138">
        <v>3000</v>
      </c>
      <c r="H138">
        <v>3500</v>
      </c>
      <c r="I138">
        <v>813.3</v>
      </c>
      <c r="J138">
        <v>137</v>
      </c>
      <c r="K138">
        <v>25</v>
      </c>
      <c r="L138">
        <f t="shared" si="58"/>
        <v>25000</v>
      </c>
      <c r="M138">
        <v>18000</v>
      </c>
      <c r="N138">
        <v>1027</v>
      </c>
      <c r="O138">
        <v>5679</v>
      </c>
      <c r="P138">
        <v>330</v>
      </c>
      <c r="Q138">
        <v>0</v>
      </c>
      <c r="R138">
        <v>12</v>
      </c>
      <c r="S138">
        <f t="shared" si="59"/>
        <v>12000</v>
      </c>
      <c r="T138">
        <v>11400</v>
      </c>
      <c r="U138">
        <v>0</v>
      </c>
      <c r="V138">
        <v>76</v>
      </c>
      <c r="W138">
        <v>500</v>
      </c>
      <c r="X138">
        <v>0</v>
      </c>
      <c r="Y138">
        <v>55</v>
      </c>
      <c r="Z138">
        <v>7.3661770240176672E-2</v>
      </c>
      <c r="AA138">
        <v>29.65</v>
      </c>
      <c r="AB138" s="2">
        <f t="shared" si="45"/>
        <v>1934213.7094373684</v>
      </c>
      <c r="AC138" s="2">
        <f t="shared" si="44"/>
        <v>1582752.9256493587</v>
      </c>
      <c r="AD138" s="2">
        <f t="shared" si="44"/>
        <v>141527.83239785623</v>
      </c>
      <c r="AE138" s="2">
        <f t="shared" si="44"/>
        <v>165115.80446416559</v>
      </c>
      <c r="AF138" s="2">
        <f t="shared" si="44"/>
        <v>38368.195363058825</v>
      </c>
      <c r="AG138" s="2">
        <f t="shared" si="44"/>
        <v>6463.1043461687677</v>
      </c>
      <c r="AH138" s="2">
        <f t="shared" si="43"/>
        <v>1179398.6033154684</v>
      </c>
      <c r="AI138" s="2">
        <f t="shared" si="43"/>
        <v>849166.99438713735</v>
      </c>
      <c r="AJ138" s="2">
        <f t="shared" si="43"/>
        <v>48449.694624199445</v>
      </c>
      <c r="AK138" s="2">
        <f t="shared" si="43"/>
        <v>267912.1867291418</v>
      </c>
      <c r="AL138" s="2">
        <f t="shared" si="43"/>
        <v>15568.061563764186</v>
      </c>
      <c r="AM138" s="2">
        <f t="shared" si="43"/>
        <v>0</v>
      </c>
      <c r="AN138" s="2">
        <f t="shared" si="46"/>
        <v>566111.3295914249</v>
      </c>
      <c r="AO138" s="2">
        <f t="shared" si="46"/>
        <v>537805.76311185362</v>
      </c>
      <c r="AP138" s="2">
        <f t="shared" si="46"/>
        <v>0</v>
      </c>
      <c r="AQ138" s="2">
        <f t="shared" si="46"/>
        <v>3585.371754079024</v>
      </c>
      <c r="AR138" s="2">
        <f t="shared" si="46"/>
        <v>23587.972066309369</v>
      </c>
      <c r="AS138" s="2">
        <f t="shared" si="46"/>
        <v>0</v>
      </c>
      <c r="AT138" s="2">
        <f t="shared" si="46"/>
        <v>2594.676927294031</v>
      </c>
      <c r="AU138">
        <v>0.5314472744307801</v>
      </c>
      <c r="AV138" s="2">
        <f t="shared" si="60"/>
        <v>841149.72843369481</v>
      </c>
      <c r="AW138">
        <v>0.53569563082216487</v>
      </c>
      <c r="AX138" s="2">
        <f t="shared" si="61"/>
        <v>75815.841455263217</v>
      </c>
      <c r="AY138">
        <v>0.52356057658730915</v>
      </c>
      <c r="AZ138" s="2">
        <f t="shared" si="47"/>
        <v>86448.125788935926</v>
      </c>
      <c r="BA138">
        <v>0.99062827195031589</v>
      </c>
      <c r="BB138" s="2">
        <f t="shared" si="48"/>
        <v>38008.619070359084</v>
      </c>
      <c r="BC138">
        <v>1</v>
      </c>
      <c r="BD138" s="2">
        <f t="shared" si="62"/>
        <v>6463.1043461687677</v>
      </c>
      <c r="BE138">
        <v>0.79941252131914531</v>
      </c>
      <c r="BF138" s="2">
        <f t="shared" si="49"/>
        <v>678834.72800402204</v>
      </c>
      <c r="BG138">
        <v>0.85690349988627579</v>
      </c>
      <c r="BH138" s="2">
        <f t="shared" si="50"/>
        <v>41516.712891897783</v>
      </c>
      <c r="BI138">
        <v>0.69173913946440857</v>
      </c>
      <c r="BJ138" s="2">
        <f t="shared" si="51"/>
        <v>185325.3455000445</v>
      </c>
      <c r="BK138">
        <v>1</v>
      </c>
      <c r="BL138" s="2">
        <f t="shared" si="52"/>
        <v>15568.061563764186</v>
      </c>
      <c r="BM138">
        <v>0</v>
      </c>
      <c r="BO138">
        <v>0.72735644646810871</v>
      </c>
      <c r="BP138" s="2">
        <f t="shared" si="53"/>
        <v>391176.48874710733</v>
      </c>
      <c r="BQ138">
        <v>0</v>
      </c>
      <c r="BR138">
        <v>0</v>
      </c>
      <c r="BS138">
        <v>0.3477294391132511</v>
      </c>
      <c r="BT138" s="2">
        <f t="shared" si="54"/>
        <v>1246.7393090583923</v>
      </c>
      <c r="BU138">
        <v>0.61650116370522223</v>
      </c>
      <c r="BV138" s="2">
        <f t="shared" si="55"/>
        <v>14542.012228326001</v>
      </c>
      <c r="BW138">
        <v>0</v>
      </c>
      <c r="BX138" s="2">
        <v>0</v>
      </c>
      <c r="BY138">
        <v>0.14549012614336318</v>
      </c>
      <c r="BZ138" s="2">
        <f t="shared" si="56"/>
        <v>377.49987345328253</v>
      </c>
    </row>
    <row r="139" spans="1:78" x14ac:dyDescent="0.35">
      <c r="A139">
        <v>2033</v>
      </c>
      <c r="B139">
        <v>3</v>
      </c>
      <c r="C139" s="1">
        <v>48639</v>
      </c>
      <c r="D139">
        <v>41</v>
      </c>
      <c r="E139">
        <f t="shared" si="57"/>
        <v>41000</v>
      </c>
      <c r="F139">
        <v>33550</v>
      </c>
      <c r="G139">
        <v>3000</v>
      </c>
      <c r="H139">
        <v>3500</v>
      </c>
      <c r="I139">
        <v>813.3</v>
      </c>
      <c r="J139">
        <v>137</v>
      </c>
      <c r="K139">
        <v>25</v>
      </c>
      <c r="L139">
        <f t="shared" si="58"/>
        <v>25000</v>
      </c>
      <c r="M139">
        <v>18000</v>
      </c>
      <c r="N139">
        <v>1027</v>
      </c>
      <c r="O139">
        <v>5679</v>
      </c>
      <c r="P139">
        <v>330</v>
      </c>
      <c r="Q139">
        <v>0</v>
      </c>
      <c r="R139">
        <v>12</v>
      </c>
      <c r="S139">
        <f t="shared" si="59"/>
        <v>12000</v>
      </c>
      <c r="T139">
        <v>11400</v>
      </c>
      <c r="U139">
        <v>0</v>
      </c>
      <c r="V139">
        <v>76</v>
      </c>
      <c r="W139">
        <v>500</v>
      </c>
      <c r="X139">
        <v>0</v>
      </c>
      <c r="Y139">
        <v>55</v>
      </c>
      <c r="Z139">
        <v>0.10610411405443582</v>
      </c>
      <c r="AA139">
        <v>28.5</v>
      </c>
      <c r="AB139" s="2">
        <f t="shared" si="45"/>
        <v>2678025.3970883382</v>
      </c>
      <c r="AC139" s="2">
        <f t="shared" si="44"/>
        <v>2191408.5871296036</v>
      </c>
      <c r="AD139" s="2">
        <f t="shared" si="44"/>
        <v>195953.07783573208</v>
      </c>
      <c r="AE139" s="2">
        <f t="shared" si="44"/>
        <v>228611.92414168743</v>
      </c>
      <c r="AF139" s="2">
        <f t="shared" si="44"/>
        <v>53122.879401266968</v>
      </c>
      <c r="AG139" s="2">
        <f t="shared" si="44"/>
        <v>8948.523887831765</v>
      </c>
      <c r="AH139" s="2">
        <f t="shared" si="43"/>
        <v>1632942.3152977675</v>
      </c>
      <c r="AI139" s="2">
        <f t="shared" si="43"/>
        <v>1175718.4670143926</v>
      </c>
      <c r="AJ139" s="2">
        <f t="shared" si="43"/>
        <v>67081.270312432287</v>
      </c>
      <c r="AK139" s="2">
        <f t="shared" si="43"/>
        <v>370939.17634304083</v>
      </c>
      <c r="AL139" s="2">
        <f t="shared" si="43"/>
        <v>21554.83856193053</v>
      </c>
      <c r="AM139" s="2">
        <f t="shared" si="43"/>
        <v>0</v>
      </c>
      <c r="AN139" s="2">
        <f t="shared" si="46"/>
        <v>783812.31134292833</v>
      </c>
      <c r="AO139" s="2">
        <f t="shared" si="46"/>
        <v>744621.69577578199</v>
      </c>
      <c r="AP139" s="2">
        <f t="shared" si="46"/>
        <v>0</v>
      </c>
      <c r="AQ139" s="2">
        <f t="shared" si="46"/>
        <v>4964.1446385052122</v>
      </c>
      <c r="AR139" s="2">
        <f t="shared" si="46"/>
        <v>32658.846305955347</v>
      </c>
      <c r="AS139" s="2">
        <f t="shared" si="46"/>
        <v>0</v>
      </c>
      <c r="AT139" s="2">
        <f t="shared" si="46"/>
        <v>3592.4730936550882</v>
      </c>
      <c r="AU139">
        <v>0.42187735669171961</v>
      </c>
      <c r="AV139" s="2">
        <f t="shared" si="60"/>
        <v>924505.66216977313</v>
      </c>
      <c r="AW139">
        <v>0.50075492175872172</v>
      </c>
      <c r="AX139" s="2">
        <f t="shared" si="61"/>
        <v>98124.468160012722</v>
      </c>
      <c r="AY139">
        <v>0.41944289279398794</v>
      </c>
      <c r="AZ139" s="2">
        <f t="shared" si="47"/>
        <v>95889.646789189108</v>
      </c>
      <c r="BA139">
        <v>0.98510881920567384</v>
      </c>
      <c r="BB139" s="2">
        <f t="shared" si="48"/>
        <v>52331.816999787516</v>
      </c>
      <c r="BC139">
        <v>1</v>
      </c>
      <c r="BD139" s="2">
        <f t="shared" si="62"/>
        <v>8948.523887831765</v>
      </c>
      <c r="BE139">
        <v>0.73965000222822685</v>
      </c>
      <c r="BF139" s="2">
        <f t="shared" si="49"/>
        <v>869620.16674696293</v>
      </c>
      <c r="BG139">
        <v>0.82640898530843165</v>
      </c>
      <c r="BH139" s="2">
        <f t="shared" si="50"/>
        <v>55436.564532097786</v>
      </c>
      <c r="BI139">
        <v>0.60325258982884611</v>
      </c>
      <c r="BJ139" s="2">
        <f t="shared" si="51"/>
        <v>223770.01879791843</v>
      </c>
      <c r="BK139">
        <v>1</v>
      </c>
      <c r="BL139" s="2">
        <f t="shared" si="52"/>
        <v>21554.83856193053</v>
      </c>
      <c r="BM139">
        <v>0</v>
      </c>
      <c r="BO139">
        <v>0.62583665558713497</v>
      </c>
      <c r="BP139" s="2">
        <f t="shared" si="53"/>
        <v>466011.55176193645</v>
      </c>
      <c r="BQ139">
        <v>0</v>
      </c>
      <c r="BR139">
        <v>0</v>
      </c>
      <c r="BS139">
        <v>9.9619910458250374E-2</v>
      </c>
      <c r="BT139" s="2">
        <f t="shared" si="54"/>
        <v>494.52764438969291</v>
      </c>
      <c r="BU139">
        <v>0.61596652697118959</v>
      </c>
      <c r="BV139" s="2">
        <f t="shared" si="55"/>
        <v>20116.75613396518</v>
      </c>
      <c r="BW139">
        <v>0</v>
      </c>
      <c r="BX139" s="2">
        <v>0</v>
      </c>
      <c r="BY139">
        <v>0.24728976464409427</v>
      </c>
      <c r="BZ139" s="2">
        <f t="shared" si="56"/>
        <v>888.38182582020795</v>
      </c>
    </row>
    <row r="140" spans="1:78" x14ac:dyDescent="0.35">
      <c r="A140">
        <v>2033</v>
      </c>
      <c r="B140">
        <v>4</v>
      </c>
      <c r="C140" s="1">
        <v>48670</v>
      </c>
      <c r="D140">
        <v>41</v>
      </c>
      <c r="E140">
        <f t="shared" si="57"/>
        <v>41000</v>
      </c>
      <c r="F140">
        <v>33550</v>
      </c>
      <c r="G140">
        <v>3000</v>
      </c>
      <c r="H140">
        <v>3500</v>
      </c>
      <c r="I140">
        <v>813.3</v>
      </c>
      <c r="J140">
        <v>137</v>
      </c>
      <c r="K140">
        <v>25</v>
      </c>
      <c r="L140">
        <f t="shared" si="58"/>
        <v>25000</v>
      </c>
      <c r="M140">
        <v>18000</v>
      </c>
      <c r="N140">
        <v>1027</v>
      </c>
      <c r="O140">
        <v>5679</v>
      </c>
      <c r="P140">
        <v>330</v>
      </c>
      <c r="Q140">
        <v>0</v>
      </c>
      <c r="R140">
        <v>12</v>
      </c>
      <c r="S140">
        <f t="shared" si="59"/>
        <v>12000</v>
      </c>
      <c r="T140">
        <v>11400</v>
      </c>
      <c r="U140">
        <v>0</v>
      </c>
      <c r="V140">
        <v>76</v>
      </c>
      <c r="W140">
        <v>500</v>
      </c>
      <c r="X140">
        <v>0</v>
      </c>
      <c r="Y140">
        <v>55</v>
      </c>
      <c r="Z140">
        <v>0.15156665708648775</v>
      </c>
      <c r="AA140">
        <v>31.35</v>
      </c>
      <c r="AB140" s="2">
        <f t="shared" si="45"/>
        <v>4208029.9780201288</v>
      </c>
      <c r="AC140" s="2">
        <f t="shared" si="44"/>
        <v>3443400.1405506176</v>
      </c>
      <c r="AD140" s="2">
        <f t="shared" si="44"/>
        <v>307904.63253805821</v>
      </c>
      <c r="AE140" s="2">
        <f t="shared" si="44"/>
        <v>359222.07129440125</v>
      </c>
      <c r="AF140" s="2">
        <f t="shared" si="44"/>
        <v>83472.945881067571</v>
      </c>
      <c r="AG140" s="2">
        <f t="shared" si="44"/>
        <v>14060.978219237992</v>
      </c>
      <c r="AH140" s="2">
        <f t="shared" si="43"/>
        <v>2565871.9378171517</v>
      </c>
      <c r="AI140" s="2">
        <f t="shared" si="43"/>
        <v>1847427.7952283493</v>
      </c>
      <c r="AJ140" s="2">
        <f t="shared" si="43"/>
        <v>105406.01920552859</v>
      </c>
      <c r="AK140" s="2">
        <f t="shared" si="43"/>
        <v>582863.46939454414</v>
      </c>
      <c r="AL140" s="2">
        <f t="shared" si="43"/>
        <v>33869.509579186408</v>
      </c>
      <c r="AM140" s="2">
        <f t="shared" si="43"/>
        <v>0</v>
      </c>
      <c r="AN140" s="2">
        <f t="shared" si="46"/>
        <v>1231618.5301522329</v>
      </c>
      <c r="AO140" s="2">
        <f t="shared" si="46"/>
        <v>1170037.6036446213</v>
      </c>
      <c r="AP140" s="2">
        <f t="shared" si="46"/>
        <v>0</v>
      </c>
      <c r="AQ140" s="2">
        <f t="shared" si="46"/>
        <v>7800.2506909641415</v>
      </c>
      <c r="AR140" s="2">
        <f t="shared" si="46"/>
        <v>51317.438756343035</v>
      </c>
      <c r="AS140" s="2">
        <f t="shared" si="46"/>
        <v>0</v>
      </c>
      <c r="AT140" s="2">
        <f t="shared" si="46"/>
        <v>5644.9182631977337</v>
      </c>
      <c r="AU140">
        <v>0.40169823960061485</v>
      </c>
      <c r="AV140" s="2">
        <f t="shared" si="60"/>
        <v>1383207.7746996928</v>
      </c>
      <c r="AW140">
        <v>0.46445747509233998</v>
      </c>
      <c r="AX140" s="2">
        <f t="shared" si="61"/>
        <v>143008.60819786126</v>
      </c>
      <c r="AY140">
        <v>0.41318504781317905</v>
      </c>
      <c r="AZ140" s="2">
        <f t="shared" si="47"/>
        <v>148425.18870332639</v>
      </c>
      <c r="BA140">
        <v>0.97370132270155296</v>
      </c>
      <c r="BB140" s="2">
        <f t="shared" si="48"/>
        <v>81277.717814190648</v>
      </c>
      <c r="BC140">
        <v>1</v>
      </c>
      <c r="BD140" s="2">
        <f t="shared" si="62"/>
        <v>14060.978219237992</v>
      </c>
      <c r="BE140">
        <v>0.73025409460983071</v>
      </c>
      <c r="BF140" s="2">
        <f t="shared" si="49"/>
        <v>1349091.7119615139</v>
      </c>
      <c r="BG140">
        <v>0.80378142736551872</v>
      </c>
      <c r="BH140" s="2">
        <f t="shared" si="50"/>
        <v>84723.400569937046</v>
      </c>
      <c r="BI140">
        <v>0.56694165654587503</v>
      </c>
      <c r="BJ140" s="2">
        <f t="shared" si="51"/>
        <v>330449.58087861876</v>
      </c>
      <c r="BK140">
        <v>1</v>
      </c>
      <c r="BL140" s="2">
        <f t="shared" si="52"/>
        <v>33869.509579186408</v>
      </c>
      <c r="BM140">
        <v>0</v>
      </c>
      <c r="BO140">
        <v>0.55386347942788716</v>
      </c>
      <c r="BP140" s="2">
        <f t="shared" si="53"/>
        <v>648041.09821607708</v>
      </c>
      <c r="BQ140">
        <v>0</v>
      </c>
      <c r="BR140">
        <v>0</v>
      </c>
      <c r="BS140">
        <v>0.11775982978488223</v>
      </c>
      <c r="BT140" s="2">
        <f t="shared" si="54"/>
        <v>918.5561936473473</v>
      </c>
      <c r="BU140">
        <v>0.3128746300718343</v>
      </c>
      <c r="BV140" s="2">
        <f t="shared" si="55"/>
        <v>16055.92466712484</v>
      </c>
      <c r="BW140">
        <v>0</v>
      </c>
      <c r="BX140" s="2">
        <v>0</v>
      </c>
      <c r="BY140">
        <v>2.8607413848663183E-2</v>
      </c>
      <c r="BZ140" s="2">
        <f t="shared" si="56"/>
        <v>161.48651289717458</v>
      </c>
    </row>
    <row r="141" spans="1:78" x14ac:dyDescent="0.35">
      <c r="A141">
        <v>2033</v>
      </c>
      <c r="B141">
        <v>5</v>
      </c>
      <c r="C141" s="1">
        <v>48700</v>
      </c>
      <c r="D141">
        <v>41</v>
      </c>
      <c r="E141">
        <f t="shared" si="57"/>
        <v>41000</v>
      </c>
      <c r="F141">
        <v>33550</v>
      </c>
      <c r="G141">
        <v>3000</v>
      </c>
      <c r="H141">
        <v>3500</v>
      </c>
      <c r="I141">
        <v>813.3</v>
      </c>
      <c r="J141">
        <v>137</v>
      </c>
      <c r="K141">
        <v>25</v>
      </c>
      <c r="L141">
        <f t="shared" si="58"/>
        <v>25000</v>
      </c>
      <c r="M141">
        <v>18000</v>
      </c>
      <c r="N141">
        <v>1027</v>
      </c>
      <c r="O141">
        <v>5679</v>
      </c>
      <c r="P141">
        <v>330</v>
      </c>
      <c r="Q141">
        <v>0</v>
      </c>
      <c r="R141">
        <v>12</v>
      </c>
      <c r="S141">
        <f t="shared" si="59"/>
        <v>12000</v>
      </c>
      <c r="T141">
        <v>11400</v>
      </c>
      <c r="U141">
        <v>0</v>
      </c>
      <c r="V141">
        <v>76</v>
      </c>
      <c r="W141">
        <v>500</v>
      </c>
      <c r="X141">
        <v>0</v>
      </c>
      <c r="Y141">
        <v>55</v>
      </c>
      <c r="Z141">
        <v>0.19173780402686502</v>
      </c>
      <c r="AA141">
        <v>29.8</v>
      </c>
      <c r="AB141" s="2">
        <f t="shared" si="45"/>
        <v>5060129.377536512</v>
      </c>
      <c r="AC141" s="2">
        <f t="shared" si="44"/>
        <v>4140666.8443012191</v>
      </c>
      <c r="AD141" s="2">
        <f t="shared" si="44"/>
        <v>370253.36908803752</v>
      </c>
      <c r="AE141" s="2">
        <f t="shared" si="44"/>
        <v>431962.26393604372</v>
      </c>
      <c r="AF141" s="2">
        <f t="shared" si="44"/>
        <v>100375.68835976695</v>
      </c>
      <c r="AG141" s="2">
        <f t="shared" si="44"/>
        <v>16908.237188353713</v>
      </c>
      <c r="AH141" s="2">
        <f t="shared" si="43"/>
        <v>3085444.7424003119</v>
      </c>
      <c r="AI141" s="2">
        <f t="shared" si="43"/>
        <v>2221520.2145282249</v>
      </c>
      <c r="AJ141" s="2">
        <f t="shared" si="43"/>
        <v>126750.07001780481</v>
      </c>
      <c r="AK141" s="2">
        <f t="shared" si="43"/>
        <v>700889.62768365489</v>
      </c>
      <c r="AL141" s="2">
        <f t="shared" si="43"/>
        <v>40727.870599684124</v>
      </c>
      <c r="AM141" s="2">
        <f t="shared" si="43"/>
        <v>0</v>
      </c>
      <c r="AN141" s="2">
        <f t="shared" si="46"/>
        <v>1481013.4763521501</v>
      </c>
      <c r="AO141" s="2">
        <f t="shared" si="46"/>
        <v>1406962.8025345423</v>
      </c>
      <c r="AP141" s="2">
        <f t="shared" si="46"/>
        <v>0</v>
      </c>
      <c r="AQ141" s="2">
        <f t="shared" si="46"/>
        <v>9379.7520168969495</v>
      </c>
      <c r="AR141" s="2">
        <f t="shared" si="46"/>
        <v>61708.894848006239</v>
      </c>
      <c r="AS141" s="2">
        <f t="shared" si="46"/>
        <v>0</v>
      </c>
      <c r="AT141" s="2">
        <f t="shared" si="46"/>
        <v>6787.9784332806876</v>
      </c>
      <c r="AU141">
        <v>0.44931953557622678</v>
      </c>
      <c r="AV141" s="2">
        <f t="shared" si="60"/>
        <v>1860482.5034573043</v>
      </c>
      <c r="AW141">
        <v>0.49780945051488334</v>
      </c>
      <c r="AX141" s="2">
        <f t="shared" si="61"/>
        <v>184315.62621700024</v>
      </c>
      <c r="AY141">
        <v>0.46492608103373978</v>
      </c>
      <c r="AZ141" s="2">
        <f t="shared" si="47"/>
        <v>200830.52252624676</v>
      </c>
      <c r="BA141">
        <v>0.97706704623504137</v>
      </c>
      <c r="BB141" s="2">
        <f t="shared" si="48"/>
        <v>98073.777339486522</v>
      </c>
      <c r="BC141">
        <v>1</v>
      </c>
      <c r="BD141" s="2">
        <f t="shared" si="62"/>
        <v>16908.237188353713</v>
      </c>
      <c r="BE141">
        <v>0.76552669075127555</v>
      </c>
      <c r="BF141" s="2">
        <f t="shared" si="49"/>
        <v>1700633.0182648557</v>
      </c>
      <c r="BG141">
        <v>0.84199299224920965</v>
      </c>
      <c r="BH141" s="2">
        <f t="shared" si="50"/>
        <v>106722.67072208831</v>
      </c>
      <c r="BI141">
        <v>0.55102412969040337</v>
      </c>
      <c r="BJ141" s="2">
        <f t="shared" si="51"/>
        <v>386207.0971034168</v>
      </c>
      <c r="BK141">
        <v>1</v>
      </c>
      <c r="BL141" s="2">
        <f t="shared" si="52"/>
        <v>40727.870599684124</v>
      </c>
      <c r="BM141">
        <v>0</v>
      </c>
      <c r="BO141">
        <v>0.53355525889296351</v>
      </c>
      <c r="BP141" s="2">
        <f t="shared" si="53"/>
        <v>750692.40235908725</v>
      </c>
      <c r="BQ141">
        <v>0</v>
      </c>
      <c r="BR141">
        <v>0</v>
      </c>
      <c r="BS141">
        <v>0.30539210168138525</v>
      </c>
      <c r="BT141" s="2">
        <f t="shared" si="54"/>
        <v>2864.5021816903718</v>
      </c>
      <c r="BU141">
        <v>0.67465564195693073</v>
      </c>
      <c r="BV141" s="2">
        <f t="shared" si="55"/>
        <v>41632.254068134382</v>
      </c>
      <c r="BW141">
        <v>0</v>
      </c>
      <c r="BX141" s="2">
        <v>0</v>
      </c>
      <c r="BY141">
        <v>0.2602883840665467</v>
      </c>
      <c r="BZ141" s="2">
        <f t="shared" si="56"/>
        <v>1766.8319374771995</v>
      </c>
    </row>
    <row r="142" spans="1:78" x14ac:dyDescent="0.35">
      <c r="A142">
        <v>2033</v>
      </c>
      <c r="B142">
        <v>6</v>
      </c>
      <c r="C142" s="1">
        <v>48731</v>
      </c>
      <c r="D142">
        <v>41</v>
      </c>
      <c r="E142">
        <f t="shared" si="57"/>
        <v>41000</v>
      </c>
      <c r="F142">
        <v>33550</v>
      </c>
      <c r="G142">
        <v>3000</v>
      </c>
      <c r="H142">
        <v>3500</v>
      </c>
      <c r="I142">
        <v>813.3</v>
      </c>
      <c r="J142">
        <v>137</v>
      </c>
      <c r="K142">
        <v>25</v>
      </c>
      <c r="L142">
        <f t="shared" si="58"/>
        <v>25000</v>
      </c>
      <c r="M142">
        <v>18000</v>
      </c>
      <c r="N142">
        <v>1027</v>
      </c>
      <c r="O142">
        <v>5679</v>
      </c>
      <c r="P142">
        <v>330</v>
      </c>
      <c r="Q142">
        <v>0</v>
      </c>
      <c r="R142">
        <v>12</v>
      </c>
      <c r="S142">
        <f t="shared" si="59"/>
        <v>12000</v>
      </c>
      <c r="T142">
        <v>11400</v>
      </c>
      <c r="U142">
        <v>0</v>
      </c>
      <c r="V142">
        <v>76</v>
      </c>
      <c r="W142">
        <v>500</v>
      </c>
      <c r="X142">
        <v>0</v>
      </c>
      <c r="Y142">
        <v>55</v>
      </c>
      <c r="Z142">
        <v>0.22638324752784192</v>
      </c>
      <c r="AA142">
        <v>30.85</v>
      </c>
      <c r="AB142" s="2">
        <f t="shared" si="45"/>
        <v>6184962.3737287633</v>
      </c>
      <c r="AC142" s="2">
        <f t="shared" si="44"/>
        <v>5061109.4546000008</v>
      </c>
      <c r="AD142" s="2">
        <f t="shared" si="44"/>
        <v>452558.22246795829</v>
      </c>
      <c r="AE142" s="2">
        <f t="shared" si="44"/>
        <v>527984.59287928464</v>
      </c>
      <c r="AF142" s="2">
        <f t="shared" si="44"/>
        <v>122688.53411106349</v>
      </c>
      <c r="AG142" s="2">
        <f t="shared" si="44"/>
        <v>20666.825492703429</v>
      </c>
      <c r="AH142" s="2">
        <f t="shared" si="43"/>
        <v>3771318.5205663191</v>
      </c>
      <c r="AI142" s="2">
        <f t="shared" si="43"/>
        <v>2715349.3348077498</v>
      </c>
      <c r="AJ142" s="2">
        <f t="shared" si="43"/>
        <v>154925.7648248644</v>
      </c>
      <c r="AK142" s="2">
        <f t="shared" si="43"/>
        <v>856692.71513184509</v>
      </c>
      <c r="AL142" s="2">
        <f t="shared" si="43"/>
        <v>49781.40447147542</v>
      </c>
      <c r="AM142" s="2">
        <f t="shared" si="43"/>
        <v>0</v>
      </c>
      <c r="AN142" s="2">
        <f t="shared" si="46"/>
        <v>1810232.8898718331</v>
      </c>
      <c r="AO142" s="2">
        <f t="shared" si="46"/>
        <v>1719721.2453782416</v>
      </c>
      <c r="AP142" s="2">
        <f t="shared" si="46"/>
        <v>0</v>
      </c>
      <c r="AQ142" s="2">
        <f t="shared" si="46"/>
        <v>11464.808302521611</v>
      </c>
      <c r="AR142" s="2">
        <f t="shared" si="46"/>
        <v>75426.370411326381</v>
      </c>
      <c r="AS142" s="2">
        <f t="shared" si="46"/>
        <v>0</v>
      </c>
      <c r="AT142" s="2">
        <f t="shared" si="46"/>
        <v>8296.9007452459027</v>
      </c>
      <c r="AU142">
        <v>0.56548613316511886</v>
      </c>
      <c r="AV142" s="2">
        <f t="shared" si="60"/>
        <v>2861987.215007178</v>
      </c>
      <c r="AW142">
        <v>0.53107514098850939</v>
      </c>
      <c r="AX142" s="2">
        <f t="shared" si="61"/>
        <v>240342.42180268015</v>
      </c>
      <c r="AY142">
        <v>0.56607762256508409</v>
      </c>
      <c r="AZ142" s="2">
        <f t="shared" si="47"/>
        <v>298880.26308809925</v>
      </c>
      <c r="BA142">
        <v>0.98242334745620319</v>
      </c>
      <c r="BB142" s="2">
        <f t="shared" si="48"/>
        <v>120532.08037588556</v>
      </c>
      <c r="BC142">
        <v>1</v>
      </c>
      <c r="BD142" s="2">
        <f t="shared" si="62"/>
        <v>20666.825492703429</v>
      </c>
      <c r="BE142">
        <v>0.80697840938793775</v>
      </c>
      <c r="BF142" s="2">
        <f t="shared" si="49"/>
        <v>2191228.2871357528</v>
      </c>
      <c r="BG142">
        <v>0.87723974461598997</v>
      </c>
      <c r="BH142" s="2">
        <f t="shared" si="50"/>
        <v>135907.03836940095</v>
      </c>
      <c r="BI142">
        <v>0.63316446140999671</v>
      </c>
      <c r="BJ142" s="2">
        <f t="shared" si="51"/>
        <v>542427.38157032244</v>
      </c>
      <c r="BK142">
        <v>0.99883139438126278</v>
      </c>
      <c r="BL142" s="2">
        <f t="shared" si="52"/>
        <v>49723.229642501421</v>
      </c>
      <c r="BM142">
        <v>0</v>
      </c>
      <c r="BO142">
        <v>0.67028879981482403</v>
      </c>
      <c r="BP142" s="2">
        <f t="shared" si="53"/>
        <v>1152709.8895806361</v>
      </c>
      <c r="BQ142">
        <v>0</v>
      </c>
      <c r="BR142">
        <v>0</v>
      </c>
      <c r="BS142">
        <v>0.28647217140079106</v>
      </c>
      <c r="BT142" s="2">
        <f t="shared" si="54"/>
        <v>3284.3485291171833</v>
      </c>
      <c r="BU142">
        <v>0.7019613566124554</v>
      </c>
      <c r="BV142" s="2">
        <f t="shared" si="55"/>
        <v>52946.397298288233</v>
      </c>
      <c r="BW142">
        <v>0</v>
      </c>
      <c r="BX142" s="2">
        <v>0</v>
      </c>
      <c r="BY142">
        <v>0.20148652717043852</v>
      </c>
      <c r="BZ142" s="2">
        <f t="shared" si="56"/>
        <v>1671.7137174374202</v>
      </c>
    </row>
    <row r="143" spans="1:78" x14ac:dyDescent="0.35">
      <c r="A143">
        <v>2033</v>
      </c>
      <c r="B143">
        <v>7</v>
      </c>
      <c r="C143" s="1">
        <v>48761</v>
      </c>
      <c r="D143">
        <v>41</v>
      </c>
      <c r="E143">
        <f t="shared" si="57"/>
        <v>41000</v>
      </c>
      <c r="F143">
        <v>33550</v>
      </c>
      <c r="G143">
        <v>3000</v>
      </c>
      <c r="H143">
        <v>3500</v>
      </c>
      <c r="I143">
        <v>813.3</v>
      </c>
      <c r="J143">
        <v>137</v>
      </c>
      <c r="K143">
        <v>25</v>
      </c>
      <c r="L143">
        <f t="shared" si="58"/>
        <v>25000</v>
      </c>
      <c r="M143">
        <v>18000</v>
      </c>
      <c r="N143">
        <v>1027</v>
      </c>
      <c r="O143">
        <v>5679</v>
      </c>
      <c r="P143">
        <v>330</v>
      </c>
      <c r="Q143">
        <v>0</v>
      </c>
      <c r="R143">
        <v>12</v>
      </c>
      <c r="S143">
        <f t="shared" si="59"/>
        <v>12000</v>
      </c>
      <c r="T143">
        <v>11400</v>
      </c>
      <c r="U143">
        <v>0</v>
      </c>
      <c r="V143">
        <v>76</v>
      </c>
      <c r="W143">
        <v>500</v>
      </c>
      <c r="X143">
        <v>0</v>
      </c>
      <c r="Y143">
        <v>55</v>
      </c>
      <c r="Z143">
        <v>0.24790411594272338</v>
      </c>
      <c r="AA143">
        <v>31.15</v>
      </c>
      <c r="AB143" s="2">
        <f t="shared" si="45"/>
        <v>6838792.0202069813</v>
      </c>
      <c r="AC143" s="2">
        <f t="shared" si="44"/>
        <v>5596133.4701937614</v>
      </c>
      <c r="AD143" s="2">
        <f t="shared" si="44"/>
        <v>500399.41611270589</v>
      </c>
      <c r="AE143" s="2">
        <f t="shared" si="44"/>
        <v>583799.31879815692</v>
      </c>
      <c r="AF143" s="2">
        <f t="shared" si="44"/>
        <v>135658.28170815457</v>
      </c>
      <c r="AG143" s="2">
        <f t="shared" si="44"/>
        <v>22851.573335813569</v>
      </c>
      <c r="AH143" s="2">
        <f t="shared" si="43"/>
        <v>4169995.1342725493</v>
      </c>
      <c r="AI143" s="2">
        <f t="shared" si="43"/>
        <v>3002396.4966762355</v>
      </c>
      <c r="AJ143" s="2">
        <f t="shared" si="43"/>
        <v>171303.4001159163</v>
      </c>
      <c r="AK143" s="2">
        <f t="shared" si="43"/>
        <v>947256.0947013523</v>
      </c>
      <c r="AL143" s="2">
        <f t="shared" si="43"/>
        <v>55043.93577239765</v>
      </c>
      <c r="AM143" s="2">
        <f t="shared" si="43"/>
        <v>0</v>
      </c>
      <c r="AN143" s="2">
        <f t="shared" si="46"/>
        <v>2001597.6644508236</v>
      </c>
      <c r="AO143" s="2">
        <f t="shared" si="46"/>
        <v>1901517.7812282823</v>
      </c>
      <c r="AP143" s="2">
        <f t="shared" si="46"/>
        <v>0</v>
      </c>
      <c r="AQ143" s="2">
        <f t="shared" si="46"/>
        <v>12676.78520818855</v>
      </c>
      <c r="AR143" s="2">
        <f t="shared" si="46"/>
        <v>83399.902685450987</v>
      </c>
      <c r="AS143" s="2">
        <f t="shared" si="46"/>
        <v>0</v>
      </c>
      <c r="AT143" s="2">
        <f t="shared" si="46"/>
        <v>9173.9892953996077</v>
      </c>
      <c r="AU143">
        <v>0.68233821873361633</v>
      </c>
      <c r="AV143" s="2">
        <f t="shared" si="60"/>
        <v>3818455.743847582</v>
      </c>
      <c r="AW143">
        <v>0.63690747168903583</v>
      </c>
      <c r="AX143" s="2">
        <f t="shared" si="61"/>
        <v>318708.12695101328</v>
      </c>
      <c r="AY143">
        <v>0.64160325612426372</v>
      </c>
      <c r="AZ143" s="2">
        <f t="shared" si="47"/>
        <v>374567.54386402457</v>
      </c>
      <c r="BA143">
        <v>0.98731627896301988</v>
      </c>
      <c r="BB143" s="2">
        <f t="shared" si="48"/>
        <v>133937.62990661227</v>
      </c>
      <c r="BC143">
        <v>1</v>
      </c>
      <c r="BD143" s="2">
        <f t="shared" si="62"/>
        <v>22851.573335813569</v>
      </c>
      <c r="BE143">
        <v>0.83582537969577175</v>
      </c>
      <c r="BF143" s="2">
        <f t="shared" si="49"/>
        <v>2509479.1918316693</v>
      </c>
      <c r="BG143">
        <v>0.89005536759886783</v>
      </c>
      <c r="BH143" s="2">
        <f t="shared" si="50"/>
        <v>152469.51076110781</v>
      </c>
      <c r="BI143">
        <v>0.67130669657684172</v>
      </c>
      <c r="BJ143" s="2">
        <f t="shared" si="51"/>
        <v>635899.35974624474</v>
      </c>
      <c r="BK143">
        <v>1</v>
      </c>
      <c r="BL143" s="2">
        <f t="shared" si="52"/>
        <v>55043.93577239765</v>
      </c>
      <c r="BM143">
        <v>0</v>
      </c>
      <c r="BO143">
        <v>0.72478178035635388</v>
      </c>
      <c r="BP143" s="2">
        <f t="shared" si="53"/>
        <v>1378185.4428578983</v>
      </c>
      <c r="BQ143">
        <v>0</v>
      </c>
      <c r="BR143">
        <v>0</v>
      </c>
      <c r="BS143">
        <v>0.4957676653010501</v>
      </c>
      <c r="BT143" s="2">
        <f t="shared" si="54"/>
        <v>6284.7402061865241</v>
      </c>
      <c r="BU143">
        <v>0.73072767579671039</v>
      </c>
      <c r="BV143" s="2">
        <f t="shared" si="55"/>
        <v>60942.617051011424</v>
      </c>
      <c r="BW143">
        <v>0</v>
      </c>
      <c r="BX143" s="2">
        <v>0</v>
      </c>
      <c r="BY143">
        <v>0.22904260034391674</v>
      </c>
      <c r="BZ143" s="2">
        <f t="shared" si="56"/>
        <v>2101.2343637455829</v>
      </c>
    </row>
    <row r="144" spans="1:78" x14ac:dyDescent="0.35">
      <c r="A144">
        <v>2033</v>
      </c>
      <c r="B144">
        <v>8</v>
      </c>
      <c r="C144" s="1">
        <v>48792</v>
      </c>
      <c r="D144">
        <v>41</v>
      </c>
      <c r="E144">
        <f t="shared" si="57"/>
        <v>41000</v>
      </c>
      <c r="F144">
        <v>33550</v>
      </c>
      <c r="G144">
        <v>3000</v>
      </c>
      <c r="H144">
        <v>3500</v>
      </c>
      <c r="I144">
        <v>813.3</v>
      </c>
      <c r="J144">
        <v>137</v>
      </c>
      <c r="K144">
        <v>25</v>
      </c>
      <c r="L144">
        <f t="shared" si="58"/>
        <v>25000</v>
      </c>
      <c r="M144">
        <v>18000</v>
      </c>
      <c r="N144">
        <v>1027</v>
      </c>
      <c r="O144">
        <v>5679</v>
      </c>
      <c r="P144">
        <v>330</v>
      </c>
      <c r="Q144">
        <v>0</v>
      </c>
      <c r="R144">
        <v>12</v>
      </c>
      <c r="S144">
        <f t="shared" si="59"/>
        <v>12000</v>
      </c>
      <c r="T144">
        <v>11400</v>
      </c>
      <c r="U144">
        <v>0</v>
      </c>
      <c r="V144">
        <v>76</v>
      </c>
      <c r="W144">
        <v>500</v>
      </c>
      <c r="X144">
        <v>0</v>
      </c>
      <c r="Y144">
        <v>55</v>
      </c>
      <c r="Z144">
        <v>0.24162649597896729</v>
      </c>
      <c r="AA144">
        <v>29.8</v>
      </c>
      <c r="AB144" s="2">
        <f t="shared" si="45"/>
        <v>6376735.8602014091</v>
      </c>
      <c r="AC144" s="2">
        <f t="shared" si="44"/>
        <v>5218036.2953599337</v>
      </c>
      <c r="AD144" s="2">
        <f t="shared" si="44"/>
        <v>466590.42879522505</v>
      </c>
      <c r="AE144" s="2">
        <f t="shared" si="44"/>
        <v>544355.50026109582</v>
      </c>
      <c r="AF144" s="2">
        <f t="shared" si="44"/>
        <v>126492.66524638551</v>
      </c>
      <c r="AG144" s="2">
        <f t="shared" si="44"/>
        <v>21307.629581648609</v>
      </c>
      <c r="AH144" s="2">
        <f t="shared" si="43"/>
        <v>3888253.573293542</v>
      </c>
      <c r="AI144" s="2">
        <f t="shared" si="43"/>
        <v>2799542.5727713499</v>
      </c>
      <c r="AJ144" s="2">
        <f t="shared" si="43"/>
        <v>159729.45679089872</v>
      </c>
      <c r="AK144" s="2">
        <f t="shared" si="43"/>
        <v>883255.68170936103</v>
      </c>
      <c r="AL144" s="2">
        <f t="shared" si="43"/>
        <v>51324.947167474755</v>
      </c>
      <c r="AM144" s="2">
        <f t="shared" si="43"/>
        <v>0</v>
      </c>
      <c r="AN144" s="2">
        <f t="shared" si="46"/>
        <v>1866361.7151809002</v>
      </c>
      <c r="AO144" s="2">
        <f t="shared" si="46"/>
        <v>1773043.6294218551</v>
      </c>
      <c r="AP144" s="2">
        <f t="shared" si="46"/>
        <v>0</v>
      </c>
      <c r="AQ144" s="2">
        <f t="shared" si="46"/>
        <v>11820.290862812368</v>
      </c>
      <c r="AR144" s="2">
        <f t="shared" si="46"/>
        <v>77765.071465870846</v>
      </c>
      <c r="AS144" s="2">
        <f t="shared" si="46"/>
        <v>0</v>
      </c>
      <c r="AT144" s="2">
        <f t="shared" si="46"/>
        <v>8554.1578612457924</v>
      </c>
      <c r="AU144">
        <v>0.69152075451490491</v>
      </c>
      <c r="AV144" s="2">
        <f t="shared" si="60"/>
        <v>3608380.3960534604</v>
      </c>
      <c r="AW144">
        <v>0.65812187388405041</v>
      </c>
      <c r="AX144" s="2">
        <f t="shared" si="61"/>
        <v>307073.36733507609</v>
      </c>
      <c r="AY144">
        <v>0.66748566659941377</v>
      </c>
      <c r="AZ144" s="2">
        <f t="shared" si="47"/>
        <v>363349.49395883491</v>
      </c>
      <c r="BA144">
        <v>0.98361406008404373</v>
      </c>
      <c r="BB144" s="2">
        <f t="shared" si="48"/>
        <v>124419.96403384907</v>
      </c>
      <c r="BC144">
        <v>1</v>
      </c>
      <c r="BD144" s="2">
        <f t="shared" si="62"/>
        <v>21307.629581648609</v>
      </c>
      <c r="BE144">
        <v>0.84040352570151888</v>
      </c>
      <c r="BF144" s="2">
        <f t="shared" si="49"/>
        <v>2352745.4485085434</v>
      </c>
      <c r="BG144">
        <v>0.89834960737883729</v>
      </c>
      <c r="BH144" s="2">
        <f t="shared" si="50"/>
        <v>143492.89479493882</v>
      </c>
      <c r="BI144">
        <v>0.71915715523877943</v>
      </c>
      <c r="BJ144" s="2">
        <f t="shared" si="51"/>
        <v>635199.64340659289</v>
      </c>
      <c r="BK144">
        <v>1</v>
      </c>
      <c r="BL144" s="2">
        <f t="shared" si="52"/>
        <v>51324.947167474755</v>
      </c>
      <c r="BM144">
        <v>0</v>
      </c>
      <c r="BO144">
        <v>0.73771891616680629</v>
      </c>
      <c r="BP144" s="2">
        <f t="shared" si="53"/>
        <v>1308007.8246135514</v>
      </c>
      <c r="BQ144">
        <v>0</v>
      </c>
      <c r="BR144">
        <v>0</v>
      </c>
      <c r="BS144">
        <v>0.44636731136190372</v>
      </c>
      <c r="BT144" s="2">
        <f t="shared" si="54"/>
        <v>5276.1914519492339</v>
      </c>
      <c r="BU144">
        <v>0.62370625151247328</v>
      </c>
      <c r="BV144" s="2">
        <f t="shared" si="55"/>
        <v>48502.561222577904</v>
      </c>
      <c r="BW144">
        <v>0</v>
      </c>
      <c r="BX144" s="2">
        <v>0</v>
      </c>
      <c r="BY144">
        <v>0.25881647877988095</v>
      </c>
      <c r="BZ144" s="2">
        <f t="shared" si="56"/>
        <v>2213.9570165748737</v>
      </c>
    </row>
    <row r="145" spans="1:78" x14ac:dyDescent="0.35">
      <c r="A145">
        <v>2033</v>
      </c>
      <c r="B145">
        <v>9</v>
      </c>
      <c r="C145" s="1">
        <v>48823</v>
      </c>
      <c r="D145">
        <v>41</v>
      </c>
      <c r="E145">
        <f t="shared" si="57"/>
        <v>41000</v>
      </c>
      <c r="F145">
        <v>33550</v>
      </c>
      <c r="G145">
        <v>3000</v>
      </c>
      <c r="H145">
        <v>3500</v>
      </c>
      <c r="I145">
        <v>813.3</v>
      </c>
      <c r="J145">
        <v>137</v>
      </c>
      <c r="K145">
        <v>25</v>
      </c>
      <c r="L145">
        <f t="shared" si="58"/>
        <v>25000</v>
      </c>
      <c r="M145">
        <v>18000</v>
      </c>
      <c r="N145">
        <v>1027</v>
      </c>
      <c r="O145">
        <v>5679</v>
      </c>
      <c r="P145">
        <v>330</v>
      </c>
      <c r="Q145">
        <v>0</v>
      </c>
      <c r="R145">
        <v>12</v>
      </c>
      <c r="S145">
        <f t="shared" si="59"/>
        <v>12000</v>
      </c>
      <c r="T145">
        <v>11400</v>
      </c>
      <c r="U145">
        <v>0</v>
      </c>
      <c r="V145">
        <v>76</v>
      </c>
      <c r="W145">
        <v>500</v>
      </c>
      <c r="X145">
        <v>0</v>
      </c>
      <c r="Y145">
        <v>55</v>
      </c>
      <c r="Z145">
        <v>0.21977858329354982</v>
      </c>
      <c r="AA145">
        <v>31.7</v>
      </c>
      <c r="AB145" s="2">
        <f t="shared" si="45"/>
        <v>6169958.4536631368</v>
      </c>
      <c r="AC145" s="2">
        <f t="shared" si="44"/>
        <v>5048831.8565950785</v>
      </c>
      <c r="AD145" s="2">
        <f t="shared" si="44"/>
        <v>451460.37465827831</v>
      </c>
      <c r="AE145" s="2">
        <f t="shared" si="44"/>
        <v>526703.77043465804</v>
      </c>
      <c r="AF145" s="2">
        <f t="shared" si="44"/>
        <v>122390.90756985922</v>
      </c>
      <c r="AG145" s="2">
        <f t="shared" si="44"/>
        <v>20616.690442728042</v>
      </c>
      <c r="AH145" s="2">
        <f t="shared" si="43"/>
        <v>3762169.7888189857</v>
      </c>
      <c r="AI145" s="2">
        <f t="shared" si="43"/>
        <v>2708762.2479496696</v>
      </c>
      <c r="AJ145" s="2">
        <f t="shared" si="43"/>
        <v>154549.93492468394</v>
      </c>
      <c r="AK145" s="2">
        <f t="shared" si="43"/>
        <v>854614.48922812077</v>
      </c>
      <c r="AL145" s="2">
        <f t="shared" si="43"/>
        <v>49660.641212410614</v>
      </c>
      <c r="AM145" s="2">
        <f t="shared" si="43"/>
        <v>0</v>
      </c>
      <c r="AN145" s="2">
        <f t="shared" si="46"/>
        <v>1805841.4986331132</v>
      </c>
      <c r="AO145" s="2">
        <f t="shared" si="46"/>
        <v>1715549.4237014574</v>
      </c>
      <c r="AP145" s="2">
        <f t="shared" si="46"/>
        <v>0</v>
      </c>
      <c r="AQ145" s="2">
        <f t="shared" si="46"/>
        <v>11436.996158009717</v>
      </c>
      <c r="AR145" s="2">
        <f t="shared" si="46"/>
        <v>75243.395776379723</v>
      </c>
      <c r="AS145" s="2">
        <f t="shared" si="46"/>
        <v>0</v>
      </c>
      <c r="AT145" s="2">
        <f t="shared" si="46"/>
        <v>8276.7735354017677</v>
      </c>
      <c r="AU145">
        <v>0.64202294957421802</v>
      </c>
      <c r="AV145" s="2">
        <f t="shared" si="60"/>
        <v>3241465.9204754476</v>
      </c>
      <c r="AW145">
        <v>0.65553222797378974</v>
      </c>
      <c r="AX145" s="2">
        <f t="shared" si="61"/>
        <v>295946.82524162304</v>
      </c>
      <c r="AY145">
        <v>0.59751806115501827</v>
      </c>
      <c r="AZ145" s="2">
        <f t="shared" si="47"/>
        <v>314715.01571315469</v>
      </c>
      <c r="BA145">
        <v>0.99344289071005609</v>
      </c>
      <c r="BB145" s="2">
        <f t="shared" si="48"/>
        <v>121588.37701282823</v>
      </c>
      <c r="BC145">
        <v>1</v>
      </c>
      <c r="BD145" s="2">
        <f t="shared" si="62"/>
        <v>20616.690442728042</v>
      </c>
      <c r="BE145">
        <v>0.82736401990748154</v>
      </c>
      <c r="BF145" s="2">
        <f t="shared" si="49"/>
        <v>2241132.422437265</v>
      </c>
      <c r="BG145">
        <v>0.88296695483626719</v>
      </c>
      <c r="BH145" s="2">
        <f t="shared" si="50"/>
        <v>136462.48541059144</v>
      </c>
      <c r="BI145">
        <v>0.69079237442318142</v>
      </c>
      <c r="BJ145" s="2">
        <f t="shared" si="51"/>
        <v>590361.17223034799</v>
      </c>
      <c r="BK145">
        <v>1</v>
      </c>
      <c r="BL145" s="2">
        <f t="shared" si="52"/>
        <v>49660.641212410614</v>
      </c>
      <c r="BM145">
        <v>0</v>
      </c>
      <c r="BO145">
        <v>0.72557793650340563</v>
      </c>
      <c r="BP145" s="2">
        <f t="shared" si="53"/>
        <v>1244764.8108189101</v>
      </c>
      <c r="BQ145">
        <v>0</v>
      </c>
      <c r="BR145">
        <v>0</v>
      </c>
      <c r="BS145">
        <v>0.53332606700095375</v>
      </c>
      <c r="BT145" s="2">
        <f t="shared" si="54"/>
        <v>6099.6481792563409</v>
      </c>
      <c r="BU145">
        <v>0.56718398050688656</v>
      </c>
      <c r="BV145" s="2">
        <f t="shared" si="55"/>
        <v>42676.848723302108</v>
      </c>
      <c r="BW145">
        <v>0</v>
      </c>
      <c r="BX145" s="2">
        <v>0</v>
      </c>
      <c r="BY145">
        <v>0.15132959032148863</v>
      </c>
      <c r="BZ145" s="2">
        <f t="shared" si="56"/>
        <v>1252.5207482960886</v>
      </c>
    </row>
    <row r="146" spans="1:78" x14ac:dyDescent="0.35">
      <c r="A146">
        <v>2033</v>
      </c>
      <c r="B146">
        <v>10</v>
      </c>
      <c r="C146" s="1">
        <v>48853</v>
      </c>
      <c r="D146">
        <v>41</v>
      </c>
      <c r="E146">
        <f t="shared" si="57"/>
        <v>41000</v>
      </c>
      <c r="F146">
        <v>33550</v>
      </c>
      <c r="G146">
        <v>3000</v>
      </c>
      <c r="H146">
        <v>3500</v>
      </c>
      <c r="I146">
        <v>813.3</v>
      </c>
      <c r="J146">
        <v>137</v>
      </c>
      <c r="K146">
        <v>25</v>
      </c>
      <c r="L146">
        <f t="shared" si="58"/>
        <v>25000</v>
      </c>
      <c r="M146">
        <v>18000</v>
      </c>
      <c r="N146">
        <v>1027</v>
      </c>
      <c r="O146">
        <v>5679</v>
      </c>
      <c r="P146">
        <v>330</v>
      </c>
      <c r="Q146">
        <v>0</v>
      </c>
      <c r="R146">
        <v>12</v>
      </c>
      <c r="S146">
        <f t="shared" si="59"/>
        <v>12000</v>
      </c>
      <c r="T146">
        <v>11400</v>
      </c>
      <c r="U146">
        <v>0</v>
      </c>
      <c r="V146">
        <v>76</v>
      </c>
      <c r="W146">
        <v>500</v>
      </c>
      <c r="X146">
        <v>0</v>
      </c>
      <c r="Y146">
        <v>55</v>
      </c>
      <c r="Z146">
        <v>0.18573867297188557</v>
      </c>
      <c r="AA146">
        <v>29.05</v>
      </c>
      <c r="AB146" s="2">
        <f t="shared" si="45"/>
        <v>4778439.4031723496</v>
      </c>
      <c r="AC146" s="2">
        <f t="shared" si="44"/>
        <v>3910161.9994251779</v>
      </c>
      <c r="AD146" s="2">
        <f t="shared" si="44"/>
        <v>349641.90754919627</v>
      </c>
      <c r="AE146" s="2">
        <f t="shared" si="44"/>
        <v>407915.55880739563</v>
      </c>
      <c r="AF146" s="2">
        <f t="shared" si="44"/>
        <v>94787.921136587102</v>
      </c>
      <c r="AG146" s="2">
        <f t="shared" si="44"/>
        <v>15966.98044474663</v>
      </c>
      <c r="AH146" s="2">
        <f t="shared" ref="AH146:AM188" si="63">$Z146*(24*$AA146)*L146*0.9</f>
        <v>2913682.5629099687</v>
      </c>
      <c r="AI146" s="2">
        <f t="shared" si="63"/>
        <v>2097851.4452951774</v>
      </c>
      <c r="AJ146" s="2">
        <f t="shared" si="63"/>
        <v>119694.07968434152</v>
      </c>
      <c r="AK146" s="2">
        <f t="shared" si="63"/>
        <v>661872.1309906285</v>
      </c>
      <c r="AL146" s="2">
        <f t="shared" si="63"/>
        <v>38460.609830411588</v>
      </c>
      <c r="AM146" s="2">
        <f t="shared" si="63"/>
        <v>0</v>
      </c>
      <c r="AN146" s="2">
        <f t="shared" si="46"/>
        <v>1398567.6301967851</v>
      </c>
      <c r="AO146" s="2">
        <f t="shared" si="46"/>
        <v>1328639.2486869458</v>
      </c>
      <c r="AP146" s="2">
        <f t="shared" si="46"/>
        <v>0</v>
      </c>
      <c r="AQ146" s="2">
        <f t="shared" si="46"/>
        <v>8857.5949912463057</v>
      </c>
      <c r="AR146" s="2">
        <f t="shared" si="46"/>
        <v>58273.651258199381</v>
      </c>
      <c r="AS146" s="2">
        <f t="shared" si="46"/>
        <v>0</v>
      </c>
      <c r="AT146" s="2">
        <f t="shared" si="46"/>
        <v>6410.1016384019313</v>
      </c>
      <c r="AU146">
        <v>0.54835728112218129</v>
      </c>
      <c r="AV146" s="2">
        <f t="shared" si="60"/>
        <v>2144165.8027520627</v>
      </c>
      <c r="AW146">
        <v>0.61898698377487582</v>
      </c>
      <c r="AX146" s="2">
        <f t="shared" si="61"/>
        <v>216423.78975517099</v>
      </c>
      <c r="AY146">
        <v>0.50770164142252905</v>
      </c>
      <c r="AZ146" s="2">
        <f t="shared" si="47"/>
        <v>207099.39876830293</v>
      </c>
      <c r="BA146">
        <v>0.97774122079044257</v>
      </c>
      <c r="BB146" s="2">
        <f t="shared" si="48"/>
        <v>92678.057728274871</v>
      </c>
      <c r="BC146">
        <v>1</v>
      </c>
      <c r="BD146" s="2">
        <f t="shared" si="62"/>
        <v>15966.98044474663</v>
      </c>
      <c r="BE146">
        <v>0.78200518365858773</v>
      </c>
      <c r="BF146" s="2">
        <f t="shared" si="49"/>
        <v>1640530.7047664889</v>
      </c>
      <c r="BG146">
        <v>0.84671136970221528</v>
      </c>
      <c r="BH146" s="2">
        <f t="shared" si="50"/>
        <v>101346.3381547749</v>
      </c>
      <c r="BI146">
        <v>0.65906409747168404</v>
      </c>
      <c r="BJ146" s="2">
        <f t="shared" si="51"/>
        <v>436216.1586529988</v>
      </c>
      <c r="BK146">
        <v>1</v>
      </c>
      <c r="BL146" s="2">
        <f t="shared" si="52"/>
        <v>38460.609830411588</v>
      </c>
      <c r="BM146">
        <v>0</v>
      </c>
      <c r="BO146">
        <v>0.71264305077607726</v>
      </c>
      <c r="BP146" s="2">
        <f t="shared" si="53"/>
        <v>946845.52756510023</v>
      </c>
      <c r="BQ146">
        <v>0</v>
      </c>
      <c r="BR146">
        <v>0</v>
      </c>
      <c r="BS146">
        <v>0.48367051893357654</v>
      </c>
      <c r="BT146" s="2">
        <f t="shared" si="54"/>
        <v>4284.1575659195487</v>
      </c>
      <c r="BU146">
        <v>0.6144759086658742</v>
      </c>
      <c r="BV146" s="2">
        <f t="shared" si="55"/>
        <v>35807.754808160331</v>
      </c>
      <c r="BW146">
        <v>0</v>
      </c>
      <c r="BX146" s="2">
        <v>0</v>
      </c>
      <c r="BY146">
        <v>0.12580156545517265</v>
      </c>
      <c r="BZ146" s="2">
        <f t="shared" si="56"/>
        <v>806.40082083773007</v>
      </c>
    </row>
    <row r="147" spans="1:78" x14ac:dyDescent="0.35">
      <c r="A147">
        <v>2033</v>
      </c>
      <c r="B147">
        <v>11</v>
      </c>
      <c r="C147" s="1">
        <v>48884</v>
      </c>
      <c r="D147">
        <v>41</v>
      </c>
      <c r="E147">
        <f t="shared" si="57"/>
        <v>41000</v>
      </c>
      <c r="F147">
        <v>33550</v>
      </c>
      <c r="G147">
        <v>3000</v>
      </c>
      <c r="H147">
        <v>3500</v>
      </c>
      <c r="I147">
        <v>813.3</v>
      </c>
      <c r="J147">
        <v>137</v>
      </c>
      <c r="K147">
        <v>25</v>
      </c>
      <c r="L147">
        <f t="shared" si="58"/>
        <v>25000</v>
      </c>
      <c r="M147">
        <v>18000</v>
      </c>
      <c r="N147">
        <v>1027</v>
      </c>
      <c r="O147">
        <v>5679</v>
      </c>
      <c r="P147">
        <v>330</v>
      </c>
      <c r="Q147">
        <v>0</v>
      </c>
      <c r="R147">
        <v>12</v>
      </c>
      <c r="S147">
        <f t="shared" si="59"/>
        <v>12000</v>
      </c>
      <c r="T147">
        <v>11400</v>
      </c>
      <c r="U147">
        <v>0</v>
      </c>
      <c r="V147">
        <v>76</v>
      </c>
      <c r="W147">
        <v>500</v>
      </c>
      <c r="X147">
        <v>0</v>
      </c>
      <c r="Y147">
        <v>55</v>
      </c>
      <c r="Z147">
        <v>0.13843813883324207</v>
      </c>
      <c r="AA147">
        <v>29.9</v>
      </c>
      <c r="AB147" s="2">
        <f t="shared" si="45"/>
        <v>3665764.3909465033</v>
      </c>
      <c r="AC147" s="2">
        <f t="shared" si="44"/>
        <v>2999668.1784452484</v>
      </c>
      <c r="AD147" s="2">
        <f t="shared" si="44"/>
        <v>268226.66275218321</v>
      </c>
      <c r="AE147" s="2">
        <f t="shared" si="44"/>
        <v>312931.10654421366</v>
      </c>
      <c r="AF147" s="2">
        <f t="shared" si="44"/>
        <v>72716.248272116849</v>
      </c>
      <c r="AG147" s="2">
        <f t="shared" si="44"/>
        <v>12249.017599016364</v>
      </c>
      <c r="AH147" s="2">
        <f t="shared" si="63"/>
        <v>2235222.1896015266</v>
      </c>
      <c r="AI147" s="2">
        <f t="shared" si="63"/>
        <v>1609359.9765130992</v>
      </c>
      <c r="AJ147" s="2">
        <f t="shared" si="63"/>
        <v>91822.927548830703</v>
      </c>
      <c r="AK147" s="2">
        <f t="shared" si="63"/>
        <v>507753.07258988271</v>
      </c>
      <c r="AL147" s="2">
        <f t="shared" si="63"/>
        <v>29504.932902740147</v>
      </c>
      <c r="AM147" s="2">
        <f t="shared" si="63"/>
        <v>0</v>
      </c>
      <c r="AN147" s="2">
        <f t="shared" si="46"/>
        <v>1072906.6510087328</v>
      </c>
      <c r="AO147" s="2">
        <f t="shared" si="46"/>
        <v>1019261.318458296</v>
      </c>
      <c r="AP147" s="2">
        <f t="shared" si="46"/>
        <v>0</v>
      </c>
      <c r="AQ147" s="2">
        <f t="shared" si="46"/>
        <v>6795.0754563886403</v>
      </c>
      <c r="AR147" s="2">
        <f t="shared" si="46"/>
        <v>44704.443792030528</v>
      </c>
      <c r="AS147" s="2">
        <f t="shared" si="46"/>
        <v>0</v>
      </c>
      <c r="AT147" s="2">
        <f t="shared" si="46"/>
        <v>4917.4888171233579</v>
      </c>
      <c r="AU147">
        <v>0.52193927948215768</v>
      </c>
      <c r="AV147" s="2">
        <f t="shared" si="60"/>
        <v>1565644.6477432693</v>
      </c>
      <c r="AW147">
        <v>0.5918763862301778</v>
      </c>
      <c r="AX147" s="2">
        <f t="shared" si="61"/>
        <v>158757.02784034284</v>
      </c>
      <c r="AY147">
        <v>0.41080966046835338</v>
      </c>
      <c r="AZ147" s="2">
        <f t="shared" si="47"/>
        <v>128555.12162941453</v>
      </c>
      <c r="BA147">
        <v>0.99266225510436923</v>
      </c>
      <c r="BB147" s="2">
        <f t="shared" si="48"/>
        <v>72182.6749925287</v>
      </c>
      <c r="BC147">
        <v>1</v>
      </c>
      <c r="BD147" s="2">
        <f t="shared" si="62"/>
        <v>12249.017599016364</v>
      </c>
      <c r="BE147">
        <v>0.76689909008824431</v>
      </c>
      <c r="BF147" s="2">
        <f t="shared" si="49"/>
        <v>1234216.701612334</v>
      </c>
      <c r="BG147">
        <v>0.78105902453759068</v>
      </c>
      <c r="BH147" s="2">
        <f t="shared" si="50"/>
        <v>71719.12622147557</v>
      </c>
      <c r="BI147">
        <v>0.62898984018300474</v>
      </c>
      <c r="BJ147" s="2">
        <f t="shared" si="51"/>
        <v>319371.52398073993</v>
      </c>
      <c r="BK147">
        <v>1</v>
      </c>
      <c r="BL147" s="2">
        <f t="shared" si="52"/>
        <v>29504.932902740147</v>
      </c>
      <c r="BM147">
        <v>0</v>
      </c>
      <c r="BO147">
        <v>0.63582369382454351</v>
      </c>
      <c r="BP147" s="2">
        <f t="shared" si="53"/>
        <v>648070.4964746281</v>
      </c>
      <c r="BQ147">
        <v>0</v>
      </c>
      <c r="BR147">
        <v>0</v>
      </c>
      <c r="BS147">
        <v>0.44841388521946168</v>
      </c>
      <c r="BT147" s="2">
        <f t="shared" si="54"/>
        <v>3047.006185758637</v>
      </c>
      <c r="BU147">
        <v>0.51671935509609657</v>
      </c>
      <c r="BV147" s="2">
        <f t="shared" si="55"/>
        <v>23099.651366147711</v>
      </c>
      <c r="BW147">
        <v>0</v>
      </c>
      <c r="BX147" s="2">
        <v>0</v>
      </c>
      <c r="BY147">
        <v>0.13938114598477033</v>
      </c>
      <c r="BZ147" s="2">
        <f t="shared" si="56"/>
        <v>685.40522669794632</v>
      </c>
    </row>
    <row r="148" spans="1:78" x14ac:dyDescent="0.35">
      <c r="A148">
        <v>2033</v>
      </c>
      <c r="B148">
        <v>12</v>
      </c>
      <c r="C148" s="1">
        <v>48914</v>
      </c>
      <c r="D148">
        <v>41</v>
      </c>
      <c r="E148">
        <f t="shared" si="57"/>
        <v>41000</v>
      </c>
      <c r="F148">
        <v>33550</v>
      </c>
      <c r="G148">
        <v>3000</v>
      </c>
      <c r="H148">
        <v>3500</v>
      </c>
      <c r="I148">
        <v>813.3</v>
      </c>
      <c r="J148">
        <v>137</v>
      </c>
      <c r="K148">
        <v>25</v>
      </c>
      <c r="L148">
        <f t="shared" si="58"/>
        <v>25000</v>
      </c>
      <c r="M148">
        <v>18000</v>
      </c>
      <c r="N148">
        <v>1027</v>
      </c>
      <c r="O148">
        <v>5679</v>
      </c>
      <c r="P148">
        <v>330</v>
      </c>
      <c r="Q148">
        <v>0</v>
      </c>
      <c r="R148">
        <v>12</v>
      </c>
      <c r="S148">
        <f t="shared" si="59"/>
        <v>12000</v>
      </c>
      <c r="T148">
        <v>11400</v>
      </c>
      <c r="U148">
        <v>0</v>
      </c>
      <c r="V148">
        <v>76</v>
      </c>
      <c r="W148">
        <v>500</v>
      </c>
      <c r="X148">
        <v>0</v>
      </c>
      <c r="Y148">
        <v>55</v>
      </c>
      <c r="Z148">
        <v>9.5857398804362226E-2</v>
      </c>
      <c r="AA148">
        <v>31.5</v>
      </c>
      <c r="AB148" s="2">
        <f t="shared" si="45"/>
        <v>2674076.3400060106</v>
      </c>
      <c r="AC148" s="2">
        <f t="shared" si="44"/>
        <v>2188177.1026146747</v>
      </c>
      <c r="AD148" s="2">
        <f t="shared" si="44"/>
        <v>195664.12243946418</v>
      </c>
      <c r="AE148" s="2">
        <f t="shared" si="44"/>
        <v>228274.80951270819</v>
      </c>
      <c r="AF148" s="2">
        <f t="shared" si="44"/>
        <v>53044.543593338734</v>
      </c>
      <c r="AG148" s="2">
        <f t="shared" si="44"/>
        <v>8935.3282580688647</v>
      </c>
      <c r="AH148" s="2">
        <f t="shared" si="63"/>
        <v>1630534.3536622014</v>
      </c>
      <c r="AI148" s="2">
        <f t="shared" si="63"/>
        <v>1173984.734636785</v>
      </c>
      <c r="AJ148" s="2">
        <f t="shared" si="63"/>
        <v>66982.351248443229</v>
      </c>
      <c r="AK148" s="2">
        <f t="shared" si="63"/>
        <v>370392.18377790571</v>
      </c>
      <c r="AL148" s="2">
        <f t="shared" si="63"/>
        <v>21523.053468341059</v>
      </c>
      <c r="AM148" s="2">
        <f t="shared" si="63"/>
        <v>0</v>
      </c>
      <c r="AN148" s="2">
        <f t="shared" si="46"/>
        <v>782656.4897578567</v>
      </c>
      <c r="AO148" s="2">
        <f t="shared" si="46"/>
        <v>743523.66526996391</v>
      </c>
      <c r="AP148" s="2">
        <f t="shared" si="46"/>
        <v>0</v>
      </c>
      <c r="AQ148" s="2">
        <f t="shared" si="46"/>
        <v>4956.8244351330923</v>
      </c>
      <c r="AR148" s="2">
        <f t="shared" si="46"/>
        <v>32610.687073244029</v>
      </c>
      <c r="AS148" s="2">
        <f t="shared" si="46"/>
        <v>0</v>
      </c>
      <c r="AT148" s="2">
        <f t="shared" si="46"/>
        <v>3587.1755780568433</v>
      </c>
      <c r="AU148">
        <v>0.51707362904165377</v>
      </c>
      <c r="AV148" s="2">
        <f t="shared" si="60"/>
        <v>1131448.6754348211</v>
      </c>
      <c r="AW148">
        <v>0.57876206746996395</v>
      </c>
      <c r="AX148" s="2">
        <f t="shared" si="61"/>
        <v>113242.97203276046</v>
      </c>
      <c r="AY148">
        <v>0.37608075486182302</v>
      </c>
      <c r="AZ148" s="2">
        <f t="shared" si="47"/>
        <v>85849.762677478153</v>
      </c>
      <c r="BA148">
        <v>0.99727749409470434</v>
      </c>
      <c r="BB148" s="2">
        <f t="shared" si="48"/>
        <v>52900.129510162158</v>
      </c>
      <c r="BC148">
        <v>1</v>
      </c>
      <c r="BD148" s="2">
        <f t="shared" si="62"/>
        <v>8935.3282580688647</v>
      </c>
      <c r="BE148">
        <v>0.77761942985226828</v>
      </c>
      <c r="BF148" s="2">
        <f t="shared" si="49"/>
        <v>912913.34000352328</v>
      </c>
      <c r="BG148">
        <v>0.81268817947791394</v>
      </c>
      <c r="BH148" s="2">
        <f t="shared" si="50"/>
        <v>54435.765093247501</v>
      </c>
      <c r="BI148">
        <v>0.56137307270430381</v>
      </c>
      <c r="BJ148" s="2">
        <f t="shared" si="51"/>
        <v>207928.19831306013</v>
      </c>
      <c r="BK148">
        <v>1</v>
      </c>
      <c r="BL148" s="2">
        <f t="shared" si="52"/>
        <v>21523.053468341059</v>
      </c>
      <c r="BM148">
        <v>0</v>
      </c>
      <c r="BO148">
        <v>0.64448583140921989</v>
      </c>
      <c r="BP148" s="2">
        <f t="shared" si="53"/>
        <v>479190.46758394322</v>
      </c>
      <c r="BQ148">
        <v>0</v>
      </c>
      <c r="BR148">
        <v>0</v>
      </c>
      <c r="BS148">
        <v>0.52222096499872439</v>
      </c>
      <c r="BT148" s="2">
        <f t="shared" si="54"/>
        <v>2588.5576398444605</v>
      </c>
      <c r="BU148">
        <v>0.56556267373771862</v>
      </c>
      <c r="BV148" s="2">
        <f t="shared" si="55"/>
        <v>18443.387373567952</v>
      </c>
      <c r="BW148">
        <v>0</v>
      </c>
      <c r="BX148" s="2">
        <v>0</v>
      </c>
      <c r="BY148">
        <v>9.4703740445852613E-2</v>
      </c>
      <c r="BZ148" s="2">
        <f t="shared" si="56"/>
        <v>339.71894487799659</v>
      </c>
    </row>
    <row r="149" spans="1:78" x14ac:dyDescent="0.35">
      <c r="A149">
        <v>2034</v>
      </c>
      <c r="B149">
        <v>1</v>
      </c>
      <c r="C149" s="1">
        <v>48945</v>
      </c>
      <c r="D149">
        <v>41</v>
      </c>
      <c r="E149">
        <f t="shared" si="57"/>
        <v>41000</v>
      </c>
      <c r="F149">
        <v>33550</v>
      </c>
      <c r="G149">
        <v>3000</v>
      </c>
      <c r="H149">
        <v>3500</v>
      </c>
      <c r="I149">
        <v>813.3</v>
      </c>
      <c r="J149">
        <v>137</v>
      </c>
      <c r="K149">
        <v>25</v>
      </c>
      <c r="L149">
        <f t="shared" si="58"/>
        <v>25000</v>
      </c>
      <c r="M149">
        <v>18000</v>
      </c>
      <c r="N149">
        <v>1027</v>
      </c>
      <c r="O149">
        <v>5679</v>
      </c>
      <c r="P149">
        <v>330</v>
      </c>
      <c r="Q149">
        <v>0</v>
      </c>
      <c r="R149">
        <v>12</v>
      </c>
      <c r="S149">
        <f t="shared" si="59"/>
        <v>12000</v>
      </c>
      <c r="T149">
        <v>11400</v>
      </c>
      <c r="U149">
        <v>0</v>
      </c>
      <c r="V149">
        <v>76</v>
      </c>
      <c r="W149">
        <v>500</v>
      </c>
      <c r="X149">
        <v>0</v>
      </c>
      <c r="Y149">
        <v>55</v>
      </c>
      <c r="Z149">
        <v>7.0871486458905286E-2</v>
      </c>
      <c r="AA149">
        <v>31.75</v>
      </c>
      <c r="AB149" s="2">
        <f t="shared" si="45"/>
        <v>1992750.2819542072</v>
      </c>
      <c r="AC149" s="2">
        <f t="shared" si="44"/>
        <v>1630652.9746235034</v>
      </c>
      <c r="AD149" s="2">
        <f t="shared" si="44"/>
        <v>145810.99624055173</v>
      </c>
      <c r="AE149" s="2">
        <f t="shared" si="44"/>
        <v>170112.82894731037</v>
      </c>
      <c r="AF149" s="2">
        <f t="shared" si="44"/>
        <v>39529.361080813578</v>
      </c>
      <c r="AG149" s="2">
        <f t="shared" si="44"/>
        <v>6658.7021616518623</v>
      </c>
      <c r="AH149" s="2">
        <f t="shared" si="63"/>
        <v>1215091.6353379311</v>
      </c>
      <c r="AI149" s="2">
        <f t="shared" si="63"/>
        <v>874865.97744331043</v>
      </c>
      <c r="AJ149" s="2">
        <f t="shared" si="63"/>
        <v>49915.964379682213</v>
      </c>
      <c r="AK149" s="2">
        <f t="shared" si="63"/>
        <v>276020.21588336444</v>
      </c>
      <c r="AL149" s="2">
        <f t="shared" si="63"/>
        <v>16039.209586460691</v>
      </c>
      <c r="AM149" s="2">
        <f t="shared" si="63"/>
        <v>0</v>
      </c>
      <c r="AN149" s="2">
        <f t="shared" si="46"/>
        <v>583243.98496220692</v>
      </c>
      <c r="AO149" s="2">
        <f t="shared" si="46"/>
        <v>554081.78571409662</v>
      </c>
      <c r="AP149" s="2">
        <f t="shared" si="46"/>
        <v>0</v>
      </c>
      <c r="AQ149" s="2">
        <f t="shared" si="46"/>
        <v>3693.8785714273108</v>
      </c>
      <c r="AR149" s="2">
        <f t="shared" si="46"/>
        <v>24301.832706758625</v>
      </c>
      <c r="AS149" s="2">
        <f t="shared" si="46"/>
        <v>0</v>
      </c>
      <c r="AT149" s="2">
        <f t="shared" si="46"/>
        <v>2673.2015977434485</v>
      </c>
      <c r="AU149">
        <v>0.49166543069832219</v>
      </c>
      <c r="AV149" s="2">
        <f t="shared" si="60"/>
        <v>801735.69708776509</v>
      </c>
      <c r="AW149">
        <v>0.54632595298378461</v>
      </c>
      <c r="AX149" s="2">
        <f t="shared" si="61"/>
        <v>79660.331476634456</v>
      </c>
      <c r="AY149">
        <v>0.33257437856217587</v>
      </c>
      <c r="AZ149" s="2">
        <f t="shared" si="47"/>
        <v>56575.168372605469</v>
      </c>
      <c r="BA149">
        <v>0.98201159356424916</v>
      </c>
      <c r="BB149" s="2">
        <f t="shared" si="48"/>
        <v>38818.290867546355</v>
      </c>
      <c r="BC149">
        <v>1</v>
      </c>
      <c r="BD149" s="2">
        <f t="shared" si="62"/>
        <v>6658.7021616518623</v>
      </c>
      <c r="BE149">
        <v>0.79139291484418206</v>
      </c>
      <c r="BF149" s="2">
        <f t="shared" si="49"/>
        <v>692362.73598686582</v>
      </c>
      <c r="BG149">
        <v>0.86868038141760651</v>
      </c>
      <c r="BH149" s="2">
        <f t="shared" si="50"/>
        <v>43361.018976170002</v>
      </c>
      <c r="BI149">
        <v>0.63361641495583487</v>
      </c>
      <c r="BJ149" s="2">
        <f t="shared" si="51"/>
        <v>174890.93964335296</v>
      </c>
      <c r="BK149">
        <v>1</v>
      </c>
      <c r="BL149" s="2">
        <f t="shared" si="52"/>
        <v>16039.209586460691</v>
      </c>
      <c r="BM149">
        <v>0</v>
      </c>
      <c r="BO149">
        <v>0.66836225426780327</v>
      </c>
      <c r="BP149" s="2">
        <f t="shared" si="53"/>
        <v>370327.35134860355</v>
      </c>
      <c r="BQ149">
        <v>0</v>
      </c>
      <c r="BR149">
        <v>0</v>
      </c>
      <c r="BS149">
        <v>0.39991162334816588</v>
      </c>
      <c r="BT149" s="2">
        <f t="shared" si="54"/>
        <v>1477.2249759504998</v>
      </c>
      <c r="BU149">
        <v>0.5490174191508248</v>
      </c>
      <c r="BV149" s="2">
        <f t="shared" si="55"/>
        <v>13342.129473299723</v>
      </c>
      <c r="BW149">
        <v>0</v>
      </c>
      <c r="BX149" s="2">
        <v>0</v>
      </c>
      <c r="BY149">
        <v>9.1697311342950963E-2</v>
      </c>
      <c r="BZ149" s="2">
        <f t="shared" si="56"/>
        <v>245.12539919075496</v>
      </c>
    </row>
    <row r="150" spans="1:78" x14ac:dyDescent="0.35">
      <c r="A150">
        <v>2034</v>
      </c>
      <c r="B150">
        <v>2</v>
      </c>
      <c r="C150" s="1">
        <v>48976</v>
      </c>
      <c r="D150">
        <v>41</v>
      </c>
      <c r="E150">
        <f t="shared" si="57"/>
        <v>41000</v>
      </c>
      <c r="F150">
        <v>33550</v>
      </c>
      <c r="G150">
        <v>3000</v>
      </c>
      <c r="H150">
        <v>3500</v>
      </c>
      <c r="I150">
        <v>813.3</v>
      </c>
      <c r="J150">
        <v>137</v>
      </c>
      <c r="K150">
        <v>25</v>
      </c>
      <c r="L150">
        <f t="shared" si="58"/>
        <v>25000</v>
      </c>
      <c r="M150">
        <v>18000</v>
      </c>
      <c r="N150">
        <v>1027</v>
      </c>
      <c r="O150">
        <v>5679</v>
      </c>
      <c r="P150">
        <v>330</v>
      </c>
      <c r="Q150">
        <v>0</v>
      </c>
      <c r="R150">
        <v>12</v>
      </c>
      <c r="S150">
        <f t="shared" si="59"/>
        <v>12000</v>
      </c>
      <c r="T150">
        <v>11400</v>
      </c>
      <c r="U150">
        <v>0</v>
      </c>
      <c r="V150">
        <v>76</v>
      </c>
      <c r="W150">
        <v>500</v>
      </c>
      <c r="X150">
        <v>0</v>
      </c>
      <c r="Y150">
        <v>55</v>
      </c>
      <c r="Z150">
        <v>7.3661770240176672E-2</v>
      </c>
      <c r="AA150">
        <v>29.65</v>
      </c>
      <c r="AB150" s="2">
        <f t="shared" si="45"/>
        <v>1934213.7094373684</v>
      </c>
      <c r="AC150" s="2">
        <f t="shared" si="44"/>
        <v>1582752.9256493587</v>
      </c>
      <c r="AD150" s="2">
        <f t="shared" si="44"/>
        <v>141527.83239785623</v>
      </c>
      <c r="AE150" s="2">
        <f t="shared" si="44"/>
        <v>165115.80446416559</v>
      </c>
      <c r="AF150" s="2">
        <f t="shared" si="44"/>
        <v>38368.195363058825</v>
      </c>
      <c r="AG150" s="2">
        <f t="shared" si="44"/>
        <v>6463.1043461687677</v>
      </c>
      <c r="AH150" s="2">
        <f t="shared" si="63"/>
        <v>1179398.6033154684</v>
      </c>
      <c r="AI150" s="2">
        <f t="shared" si="63"/>
        <v>849166.99438713735</v>
      </c>
      <c r="AJ150" s="2">
        <f t="shared" si="63"/>
        <v>48449.694624199445</v>
      </c>
      <c r="AK150" s="2">
        <f t="shared" si="63"/>
        <v>267912.1867291418</v>
      </c>
      <c r="AL150" s="2">
        <f t="shared" si="63"/>
        <v>15568.061563764186</v>
      </c>
      <c r="AM150" s="2">
        <f t="shared" si="63"/>
        <v>0</v>
      </c>
      <c r="AN150" s="2">
        <f t="shared" si="46"/>
        <v>566111.3295914249</v>
      </c>
      <c r="AO150" s="2">
        <f t="shared" si="46"/>
        <v>537805.76311185362</v>
      </c>
      <c r="AP150" s="2">
        <f t="shared" si="46"/>
        <v>0</v>
      </c>
      <c r="AQ150" s="2">
        <f t="shared" si="46"/>
        <v>3585.371754079024</v>
      </c>
      <c r="AR150" s="2">
        <f t="shared" si="46"/>
        <v>23587.972066309369</v>
      </c>
      <c r="AS150" s="2">
        <f t="shared" si="46"/>
        <v>0</v>
      </c>
      <c r="AT150" s="2">
        <f t="shared" si="46"/>
        <v>2594.676927294031</v>
      </c>
      <c r="AU150">
        <v>0.5314472744307801</v>
      </c>
      <c r="AV150" s="2">
        <f t="shared" si="60"/>
        <v>841149.72843369481</v>
      </c>
      <c r="AW150">
        <v>0.53569563082216487</v>
      </c>
      <c r="AX150" s="2">
        <f t="shared" si="61"/>
        <v>75815.841455263217</v>
      </c>
      <c r="AY150">
        <v>0.52356057658730915</v>
      </c>
      <c r="AZ150" s="2">
        <f t="shared" si="47"/>
        <v>86448.125788935926</v>
      </c>
      <c r="BA150">
        <v>0.99062827195031589</v>
      </c>
      <c r="BB150" s="2">
        <f t="shared" si="48"/>
        <v>38008.619070359084</v>
      </c>
      <c r="BC150">
        <v>1</v>
      </c>
      <c r="BD150" s="2">
        <f t="shared" si="62"/>
        <v>6463.1043461687677</v>
      </c>
      <c r="BE150">
        <v>0.79941252131914531</v>
      </c>
      <c r="BF150" s="2">
        <f t="shared" si="49"/>
        <v>678834.72800402204</v>
      </c>
      <c r="BG150">
        <v>0.85690349988627579</v>
      </c>
      <c r="BH150" s="2">
        <f t="shared" si="50"/>
        <v>41516.712891897783</v>
      </c>
      <c r="BI150">
        <v>0.69173913946440857</v>
      </c>
      <c r="BJ150" s="2">
        <f t="shared" si="51"/>
        <v>185325.3455000445</v>
      </c>
      <c r="BK150">
        <v>1</v>
      </c>
      <c r="BL150" s="2">
        <f t="shared" si="52"/>
        <v>15568.061563764186</v>
      </c>
      <c r="BM150">
        <v>0</v>
      </c>
      <c r="BO150">
        <v>0.72735644646810871</v>
      </c>
      <c r="BP150" s="2">
        <f t="shared" si="53"/>
        <v>391176.48874710733</v>
      </c>
      <c r="BQ150">
        <v>0</v>
      </c>
      <c r="BR150">
        <v>0</v>
      </c>
      <c r="BS150">
        <v>0.3477294391132511</v>
      </c>
      <c r="BT150" s="2">
        <f t="shared" si="54"/>
        <v>1246.7393090583923</v>
      </c>
      <c r="BU150">
        <v>0.61650116370522223</v>
      </c>
      <c r="BV150" s="2">
        <f t="shared" si="55"/>
        <v>14542.012228326001</v>
      </c>
      <c r="BW150">
        <v>0</v>
      </c>
      <c r="BX150" s="2">
        <v>0</v>
      </c>
      <c r="BY150">
        <v>0.14549012614336318</v>
      </c>
      <c r="BZ150" s="2">
        <f t="shared" si="56"/>
        <v>377.49987345328253</v>
      </c>
    </row>
    <row r="151" spans="1:78" x14ac:dyDescent="0.35">
      <c r="A151">
        <v>2034</v>
      </c>
      <c r="B151">
        <v>3</v>
      </c>
      <c r="C151" s="1">
        <v>49004</v>
      </c>
      <c r="D151">
        <v>41</v>
      </c>
      <c r="E151">
        <f t="shared" si="57"/>
        <v>41000</v>
      </c>
      <c r="F151">
        <v>33550</v>
      </c>
      <c r="G151">
        <v>3000</v>
      </c>
      <c r="H151">
        <v>3500</v>
      </c>
      <c r="I151">
        <v>813.3</v>
      </c>
      <c r="J151">
        <v>137</v>
      </c>
      <c r="K151">
        <v>25</v>
      </c>
      <c r="L151">
        <f t="shared" si="58"/>
        <v>25000</v>
      </c>
      <c r="M151">
        <v>18000</v>
      </c>
      <c r="N151">
        <v>1027</v>
      </c>
      <c r="O151">
        <v>5679</v>
      </c>
      <c r="P151">
        <v>330</v>
      </c>
      <c r="Q151">
        <v>0</v>
      </c>
      <c r="R151">
        <v>12</v>
      </c>
      <c r="S151">
        <f t="shared" si="59"/>
        <v>12000</v>
      </c>
      <c r="T151">
        <v>11400</v>
      </c>
      <c r="U151">
        <v>0</v>
      </c>
      <c r="V151">
        <v>76</v>
      </c>
      <c r="W151">
        <v>500</v>
      </c>
      <c r="X151">
        <v>0</v>
      </c>
      <c r="Y151">
        <v>55</v>
      </c>
      <c r="Z151">
        <v>0.10610411405443582</v>
      </c>
      <c r="AA151">
        <v>28.5</v>
      </c>
      <c r="AB151" s="2">
        <f t="shared" si="45"/>
        <v>2678025.3970883382</v>
      </c>
      <c r="AC151" s="2">
        <f t="shared" si="44"/>
        <v>2191408.5871296036</v>
      </c>
      <c r="AD151" s="2">
        <f t="shared" si="44"/>
        <v>195953.07783573208</v>
      </c>
      <c r="AE151" s="2">
        <f t="shared" si="44"/>
        <v>228611.92414168743</v>
      </c>
      <c r="AF151" s="2">
        <f t="shared" si="44"/>
        <v>53122.879401266968</v>
      </c>
      <c r="AG151" s="2">
        <f t="shared" si="44"/>
        <v>8948.523887831765</v>
      </c>
      <c r="AH151" s="2">
        <f t="shared" si="63"/>
        <v>1632942.3152977675</v>
      </c>
      <c r="AI151" s="2">
        <f t="shared" si="63"/>
        <v>1175718.4670143926</v>
      </c>
      <c r="AJ151" s="2">
        <f t="shared" si="63"/>
        <v>67081.270312432287</v>
      </c>
      <c r="AK151" s="2">
        <f t="shared" si="63"/>
        <v>370939.17634304083</v>
      </c>
      <c r="AL151" s="2">
        <f t="shared" si="63"/>
        <v>21554.83856193053</v>
      </c>
      <c r="AM151" s="2">
        <f t="shared" si="63"/>
        <v>0</v>
      </c>
      <c r="AN151" s="2">
        <f t="shared" si="46"/>
        <v>783812.31134292833</v>
      </c>
      <c r="AO151" s="2">
        <f t="shared" si="46"/>
        <v>744621.69577578199</v>
      </c>
      <c r="AP151" s="2">
        <f t="shared" si="46"/>
        <v>0</v>
      </c>
      <c r="AQ151" s="2">
        <f t="shared" si="46"/>
        <v>4964.1446385052122</v>
      </c>
      <c r="AR151" s="2">
        <f t="shared" si="46"/>
        <v>32658.846305955347</v>
      </c>
      <c r="AS151" s="2">
        <f t="shared" si="46"/>
        <v>0</v>
      </c>
      <c r="AT151" s="2">
        <f t="shared" si="46"/>
        <v>3592.4730936550882</v>
      </c>
      <c r="AU151">
        <v>0.42187735669171961</v>
      </c>
      <c r="AV151" s="2">
        <f t="shared" si="60"/>
        <v>924505.66216977313</v>
      </c>
      <c r="AW151">
        <v>0.50075492175872172</v>
      </c>
      <c r="AX151" s="2">
        <f t="shared" si="61"/>
        <v>98124.468160012722</v>
      </c>
      <c r="AY151">
        <v>0.41944289279398794</v>
      </c>
      <c r="AZ151" s="2">
        <f t="shared" si="47"/>
        <v>95889.646789189108</v>
      </c>
      <c r="BA151">
        <v>0.98510881920567384</v>
      </c>
      <c r="BB151" s="2">
        <f t="shared" si="48"/>
        <v>52331.816999787516</v>
      </c>
      <c r="BC151">
        <v>1</v>
      </c>
      <c r="BD151" s="2">
        <f t="shared" si="62"/>
        <v>8948.523887831765</v>
      </c>
      <c r="BE151">
        <v>0.73965000222822685</v>
      </c>
      <c r="BF151" s="2">
        <f t="shared" si="49"/>
        <v>869620.16674696293</v>
      </c>
      <c r="BG151">
        <v>0.82640898530843165</v>
      </c>
      <c r="BH151" s="2">
        <f t="shared" si="50"/>
        <v>55436.564532097786</v>
      </c>
      <c r="BI151">
        <v>0.60325258982884611</v>
      </c>
      <c r="BJ151" s="2">
        <f t="shared" si="51"/>
        <v>223770.01879791843</v>
      </c>
      <c r="BK151">
        <v>1</v>
      </c>
      <c r="BL151" s="2">
        <f t="shared" si="52"/>
        <v>21554.83856193053</v>
      </c>
      <c r="BM151">
        <v>0</v>
      </c>
      <c r="BO151">
        <v>0.62583665558713497</v>
      </c>
      <c r="BP151" s="2">
        <f t="shared" si="53"/>
        <v>466011.55176193645</v>
      </c>
      <c r="BQ151">
        <v>0</v>
      </c>
      <c r="BR151">
        <v>0</v>
      </c>
      <c r="BS151">
        <v>9.9619910458250374E-2</v>
      </c>
      <c r="BT151" s="2">
        <f t="shared" si="54"/>
        <v>494.52764438969291</v>
      </c>
      <c r="BU151">
        <v>0.61596652697118959</v>
      </c>
      <c r="BV151" s="2">
        <f t="shared" si="55"/>
        <v>20116.75613396518</v>
      </c>
      <c r="BW151">
        <v>0</v>
      </c>
      <c r="BX151" s="2">
        <v>0</v>
      </c>
      <c r="BY151">
        <v>0.24728976464409427</v>
      </c>
      <c r="BZ151" s="2">
        <f t="shared" si="56"/>
        <v>888.38182582020795</v>
      </c>
    </row>
    <row r="152" spans="1:78" x14ac:dyDescent="0.35">
      <c r="A152">
        <v>2034</v>
      </c>
      <c r="B152">
        <v>4</v>
      </c>
      <c r="C152" s="1">
        <v>49035</v>
      </c>
      <c r="D152">
        <v>41</v>
      </c>
      <c r="E152">
        <f t="shared" si="57"/>
        <v>41000</v>
      </c>
      <c r="F152">
        <v>33550</v>
      </c>
      <c r="G152">
        <v>3000</v>
      </c>
      <c r="H152">
        <v>3500</v>
      </c>
      <c r="I152">
        <v>813.3</v>
      </c>
      <c r="J152">
        <v>137</v>
      </c>
      <c r="K152">
        <v>25</v>
      </c>
      <c r="L152">
        <f t="shared" si="58"/>
        <v>25000</v>
      </c>
      <c r="M152">
        <v>18000</v>
      </c>
      <c r="N152">
        <v>1027</v>
      </c>
      <c r="O152">
        <v>5679</v>
      </c>
      <c r="P152">
        <v>330</v>
      </c>
      <c r="Q152">
        <v>0</v>
      </c>
      <c r="R152">
        <v>12</v>
      </c>
      <c r="S152">
        <f t="shared" si="59"/>
        <v>12000</v>
      </c>
      <c r="T152">
        <v>11400</v>
      </c>
      <c r="U152">
        <v>0</v>
      </c>
      <c r="V152">
        <v>76</v>
      </c>
      <c r="W152">
        <v>500</v>
      </c>
      <c r="X152">
        <v>0</v>
      </c>
      <c r="Y152">
        <v>55</v>
      </c>
      <c r="Z152">
        <v>0.15156665708648775</v>
      </c>
      <c r="AA152">
        <v>31.35</v>
      </c>
      <c r="AB152" s="2">
        <f t="shared" si="45"/>
        <v>4208029.9780201288</v>
      </c>
      <c r="AC152" s="2">
        <f t="shared" si="44"/>
        <v>3443400.1405506176</v>
      </c>
      <c r="AD152" s="2">
        <f t="shared" si="44"/>
        <v>307904.63253805821</v>
      </c>
      <c r="AE152" s="2">
        <f t="shared" si="44"/>
        <v>359222.07129440125</v>
      </c>
      <c r="AF152" s="2">
        <f t="shared" si="44"/>
        <v>83472.945881067571</v>
      </c>
      <c r="AG152" s="2">
        <f t="shared" si="44"/>
        <v>14060.978219237992</v>
      </c>
      <c r="AH152" s="2">
        <f t="shared" si="63"/>
        <v>2565871.9378171517</v>
      </c>
      <c r="AI152" s="2">
        <f t="shared" si="63"/>
        <v>1847427.7952283493</v>
      </c>
      <c r="AJ152" s="2">
        <f t="shared" si="63"/>
        <v>105406.01920552859</v>
      </c>
      <c r="AK152" s="2">
        <f t="shared" si="63"/>
        <v>582863.46939454414</v>
      </c>
      <c r="AL152" s="2">
        <f t="shared" si="63"/>
        <v>33869.509579186408</v>
      </c>
      <c r="AM152" s="2">
        <f t="shared" si="63"/>
        <v>0</v>
      </c>
      <c r="AN152" s="2">
        <f t="shared" si="46"/>
        <v>1231618.5301522329</v>
      </c>
      <c r="AO152" s="2">
        <f t="shared" si="46"/>
        <v>1170037.6036446213</v>
      </c>
      <c r="AP152" s="2">
        <f t="shared" si="46"/>
        <v>0</v>
      </c>
      <c r="AQ152" s="2">
        <f t="shared" si="46"/>
        <v>7800.2506909641415</v>
      </c>
      <c r="AR152" s="2">
        <f t="shared" si="46"/>
        <v>51317.438756343035</v>
      </c>
      <c r="AS152" s="2">
        <f t="shared" si="46"/>
        <v>0</v>
      </c>
      <c r="AT152" s="2">
        <f t="shared" si="46"/>
        <v>5644.9182631977337</v>
      </c>
      <c r="AU152">
        <v>0.40169823960061485</v>
      </c>
      <c r="AV152" s="2">
        <f t="shared" si="60"/>
        <v>1383207.7746996928</v>
      </c>
      <c r="AW152">
        <v>0.46445747509233998</v>
      </c>
      <c r="AX152" s="2">
        <f t="shared" si="61"/>
        <v>143008.60819786126</v>
      </c>
      <c r="AY152">
        <v>0.41318504781317905</v>
      </c>
      <c r="AZ152" s="2">
        <f t="shared" si="47"/>
        <v>148425.18870332639</v>
      </c>
      <c r="BA152">
        <v>0.97370132270155296</v>
      </c>
      <c r="BB152" s="2">
        <f t="shared" si="48"/>
        <v>81277.717814190648</v>
      </c>
      <c r="BC152">
        <v>1</v>
      </c>
      <c r="BD152" s="2">
        <f t="shared" si="62"/>
        <v>14060.978219237992</v>
      </c>
      <c r="BE152">
        <v>0.73025409460983071</v>
      </c>
      <c r="BF152" s="2">
        <f t="shared" si="49"/>
        <v>1349091.7119615139</v>
      </c>
      <c r="BG152">
        <v>0.80378142736551872</v>
      </c>
      <c r="BH152" s="2">
        <f t="shared" si="50"/>
        <v>84723.400569937046</v>
      </c>
      <c r="BI152">
        <v>0.56694165654587503</v>
      </c>
      <c r="BJ152" s="2">
        <f t="shared" si="51"/>
        <v>330449.58087861876</v>
      </c>
      <c r="BK152">
        <v>1</v>
      </c>
      <c r="BL152" s="2">
        <f t="shared" si="52"/>
        <v>33869.509579186408</v>
      </c>
      <c r="BM152">
        <v>0</v>
      </c>
      <c r="BO152">
        <v>0.55386347942788716</v>
      </c>
      <c r="BP152" s="2">
        <f t="shared" si="53"/>
        <v>648041.09821607708</v>
      </c>
      <c r="BQ152">
        <v>0</v>
      </c>
      <c r="BR152">
        <v>0</v>
      </c>
      <c r="BS152">
        <v>0.11775982978488223</v>
      </c>
      <c r="BT152" s="2">
        <f t="shared" si="54"/>
        <v>918.5561936473473</v>
      </c>
      <c r="BU152">
        <v>0.3128746300718343</v>
      </c>
      <c r="BV152" s="2">
        <f t="shared" si="55"/>
        <v>16055.92466712484</v>
      </c>
      <c r="BW152">
        <v>0</v>
      </c>
      <c r="BX152" s="2">
        <v>0</v>
      </c>
      <c r="BY152">
        <v>2.8607413848663183E-2</v>
      </c>
      <c r="BZ152" s="2">
        <f t="shared" si="56"/>
        <v>161.48651289717458</v>
      </c>
    </row>
    <row r="153" spans="1:78" x14ac:dyDescent="0.35">
      <c r="A153">
        <v>2034</v>
      </c>
      <c r="B153">
        <v>5</v>
      </c>
      <c r="C153" s="1">
        <v>49065</v>
      </c>
      <c r="D153">
        <v>41</v>
      </c>
      <c r="E153">
        <f t="shared" si="57"/>
        <v>41000</v>
      </c>
      <c r="F153">
        <v>33550</v>
      </c>
      <c r="G153">
        <v>3000</v>
      </c>
      <c r="H153">
        <v>3500</v>
      </c>
      <c r="I153">
        <v>813.3</v>
      </c>
      <c r="J153">
        <v>137</v>
      </c>
      <c r="K153">
        <v>25</v>
      </c>
      <c r="L153">
        <f t="shared" si="58"/>
        <v>25000</v>
      </c>
      <c r="M153">
        <v>18000</v>
      </c>
      <c r="N153">
        <v>1027</v>
      </c>
      <c r="O153">
        <v>5679</v>
      </c>
      <c r="P153">
        <v>330</v>
      </c>
      <c r="Q153">
        <v>0</v>
      </c>
      <c r="R153">
        <v>12</v>
      </c>
      <c r="S153">
        <f t="shared" si="59"/>
        <v>12000</v>
      </c>
      <c r="T153">
        <v>11400</v>
      </c>
      <c r="U153">
        <v>0</v>
      </c>
      <c r="V153">
        <v>76</v>
      </c>
      <c r="W153">
        <v>500</v>
      </c>
      <c r="X153">
        <v>0</v>
      </c>
      <c r="Y153">
        <v>55</v>
      </c>
      <c r="Z153">
        <v>0.19173780402686502</v>
      </c>
      <c r="AA153">
        <v>29.8</v>
      </c>
      <c r="AB153" s="2">
        <f t="shared" si="45"/>
        <v>5060129.377536512</v>
      </c>
      <c r="AC153" s="2">
        <f t="shared" si="44"/>
        <v>4140666.8443012191</v>
      </c>
      <c r="AD153" s="2">
        <f t="shared" si="44"/>
        <v>370253.36908803752</v>
      </c>
      <c r="AE153" s="2">
        <f t="shared" si="44"/>
        <v>431962.26393604372</v>
      </c>
      <c r="AF153" s="2">
        <f t="shared" si="44"/>
        <v>100375.68835976695</v>
      </c>
      <c r="AG153" s="2">
        <f t="shared" si="44"/>
        <v>16908.237188353713</v>
      </c>
      <c r="AH153" s="2">
        <f t="shared" si="63"/>
        <v>3085444.7424003119</v>
      </c>
      <c r="AI153" s="2">
        <f t="shared" si="63"/>
        <v>2221520.2145282249</v>
      </c>
      <c r="AJ153" s="2">
        <f t="shared" si="63"/>
        <v>126750.07001780481</v>
      </c>
      <c r="AK153" s="2">
        <f t="shared" si="63"/>
        <v>700889.62768365489</v>
      </c>
      <c r="AL153" s="2">
        <f t="shared" si="63"/>
        <v>40727.870599684124</v>
      </c>
      <c r="AM153" s="2">
        <f t="shared" si="63"/>
        <v>0</v>
      </c>
      <c r="AN153" s="2">
        <f t="shared" si="46"/>
        <v>1481013.4763521501</v>
      </c>
      <c r="AO153" s="2">
        <f t="shared" si="46"/>
        <v>1406962.8025345423</v>
      </c>
      <c r="AP153" s="2">
        <f t="shared" si="46"/>
        <v>0</v>
      </c>
      <c r="AQ153" s="2">
        <f t="shared" si="46"/>
        <v>9379.7520168969495</v>
      </c>
      <c r="AR153" s="2">
        <f t="shared" si="46"/>
        <v>61708.894848006239</v>
      </c>
      <c r="AS153" s="2">
        <f t="shared" si="46"/>
        <v>0</v>
      </c>
      <c r="AT153" s="2">
        <f t="shared" si="46"/>
        <v>6787.9784332806876</v>
      </c>
      <c r="AU153">
        <v>0.44931953557622678</v>
      </c>
      <c r="AV153" s="2">
        <f t="shared" si="60"/>
        <v>1860482.5034573043</v>
      </c>
      <c r="AW153">
        <v>0.49780945051488334</v>
      </c>
      <c r="AX153" s="2">
        <f t="shared" si="61"/>
        <v>184315.62621700024</v>
      </c>
      <c r="AY153">
        <v>0.46492608103373978</v>
      </c>
      <c r="AZ153" s="2">
        <f t="shared" si="47"/>
        <v>200830.52252624676</v>
      </c>
      <c r="BA153">
        <v>0.97706704623504137</v>
      </c>
      <c r="BB153" s="2">
        <f t="shared" si="48"/>
        <v>98073.777339486522</v>
      </c>
      <c r="BC153">
        <v>1</v>
      </c>
      <c r="BD153" s="2">
        <f t="shared" si="62"/>
        <v>16908.237188353713</v>
      </c>
      <c r="BE153">
        <v>0.76552669075127555</v>
      </c>
      <c r="BF153" s="2">
        <f t="shared" si="49"/>
        <v>1700633.0182648557</v>
      </c>
      <c r="BG153">
        <v>0.84199299224920965</v>
      </c>
      <c r="BH153" s="2">
        <f t="shared" si="50"/>
        <v>106722.67072208831</v>
      </c>
      <c r="BI153">
        <v>0.55102412969040337</v>
      </c>
      <c r="BJ153" s="2">
        <f t="shared" si="51"/>
        <v>386207.0971034168</v>
      </c>
      <c r="BK153">
        <v>1</v>
      </c>
      <c r="BL153" s="2">
        <f t="shared" si="52"/>
        <v>40727.870599684124</v>
      </c>
      <c r="BM153">
        <v>0</v>
      </c>
      <c r="BO153">
        <v>0.53355525889296351</v>
      </c>
      <c r="BP153" s="2">
        <f t="shared" si="53"/>
        <v>750692.40235908725</v>
      </c>
      <c r="BQ153">
        <v>0</v>
      </c>
      <c r="BR153">
        <v>0</v>
      </c>
      <c r="BS153">
        <v>0.30539210168138525</v>
      </c>
      <c r="BT153" s="2">
        <f t="shared" si="54"/>
        <v>2864.5021816903718</v>
      </c>
      <c r="BU153">
        <v>0.67465564195693073</v>
      </c>
      <c r="BV153" s="2">
        <f t="shared" si="55"/>
        <v>41632.254068134382</v>
      </c>
      <c r="BW153">
        <v>0</v>
      </c>
      <c r="BX153" s="2">
        <v>0</v>
      </c>
      <c r="BY153">
        <v>0.2602883840665467</v>
      </c>
      <c r="BZ153" s="2">
        <f t="shared" si="56"/>
        <v>1766.8319374771995</v>
      </c>
    </row>
    <row r="154" spans="1:78" x14ac:dyDescent="0.35">
      <c r="A154">
        <v>2034</v>
      </c>
      <c r="B154">
        <v>6</v>
      </c>
      <c r="C154" s="1">
        <v>49096</v>
      </c>
      <c r="D154">
        <v>41</v>
      </c>
      <c r="E154">
        <f t="shared" si="57"/>
        <v>41000</v>
      </c>
      <c r="F154">
        <v>33550</v>
      </c>
      <c r="G154">
        <v>3000</v>
      </c>
      <c r="H154">
        <v>3500</v>
      </c>
      <c r="I154">
        <v>813.3</v>
      </c>
      <c r="J154">
        <v>137</v>
      </c>
      <c r="K154">
        <v>25</v>
      </c>
      <c r="L154">
        <f t="shared" si="58"/>
        <v>25000</v>
      </c>
      <c r="M154">
        <v>18000</v>
      </c>
      <c r="N154">
        <v>1027</v>
      </c>
      <c r="O154">
        <v>5679</v>
      </c>
      <c r="P154">
        <v>330</v>
      </c>
      <c r="Q154">
        <v>0</v>
      </c>
      <c r="R154">
        <v>12</v>
      </c>
      <c r="S154">
        <f t="shared" si="59"/>
        <v>12000</v>
      </c>
      <c r="T154">
        <v>11400</v>
      </c>
      <c r="U154">
        <v>0</v>
      </c>
      <c r="V154">
        <v>76</v>
      </c>
      <c r="W154">
        <v>500</v>
      </c>
      <c r="X154">
        <v>0</v>
      </c>
      <c r="Y154">
        <v>55</v>
      </c>
      <c r="Z154">
        <v>0.22638324752784192</v>
      </c>
      <c r="AA154">
        <v>30.85</v>
      </c>
      <c r="AB154" s="2">
        <f t="shared" si="45"/>
        <v>6184962.3737287633</v>
      </c>
      <c r="AC154" s="2">
        <f t="shared" si="44"/>
        <v>5061109.4546000008</v>
      </c>
      <c r="AD154" s="2">
        <f t="shared" si="44"/>
        <v>452558.22246795829</v>
      </c>
      <c r="AE154" s="2">
        <f t="shared" si="44"/>
        <v>527984.59287928464</v>
      </c>
      <c r="AF154" s="2">
        <f t="shared" si="44"/>
        <v>122688.53411106349</v>
      </c>
      <c r="AG154" s="2">
        <f t="shared" si="44"/>
        <v>20666.825492703429</v>
      </c>
      <c r="AH154" s="2">
        <f t="shared" si="63"/>
        <v>3771318.5205663191</v>
      </c>
      <c r="AI154" s="2">
        <f t="shared" si="63"/>
        <v>2715349.3348077498</v>
      </c>
      <c r="AJ154" s="2">
        <f t="shared" si="63"/>
        <v>154925.7648248644</v>
      </c>
      <c r="AK154" s="2">
        <f t="shared" si="63"/>
        <v>856692.71513184509</v>
      </c>
      <c r="AL154" s="2">
        <f t="shared" si="63"/>
        <v>49781.40447147542</v>
      </c>
      <c r="AM154" s="2">
        <f t="shared" si="63"/>
        <v>0</v>
      </c>
      <c r="AN154" s="2">
        <f t="shared" si="46"/>
        <v>1810232.8898718331</v>
      </c>
      <c r="AO154" s="2">
        <f t="shared" si="46"/>
        <v>1719721.2453782416</v>
      </c>
      <c r="AP154" s="2">
        <f t="shared" si="46"/>
        <v>0</v>
      </c>
      <c r="AQ154" s="2">
        <f t="shared" si="46"/>
        <v>11464.808302521611</v>
      </c>
      <c r="AR154" s="2">
        <f t="shared" si="46"/>
        <v>75426.370411326381</v>
      </c>
      <c r="AS154" s="2">
        <f t="shared" si="46"/>
        <v>0</v>
      </c>
      <c r="AT154" s="2">
        <f t="shared" si="46"/>
        <v>8296.9007452459027</v>
      </c>
      <c r="AU154">
        <v>0.56548613316511886</v>
      </c>
      <c r="AV154" s="2">
        <f t="shared" si="60"/>
        <v>2861987.215007178</v>
      </c>
      <c r="AW154">
        <v>0.53107514098850939</v>
      </c>
      <c r="AX154" s="2">
        <f t="shared" si="61"/>
        <v>240342.42180268015</v>
      </c>
      <c r="AY154">
        <v>0.56607762256508409</v>
      </c>
      <c r="AZ154" s="2">
        <f t="shared" si="47"/>
        <v>298880.26308809925</v>
      </c>
      <c r="BA154">
        <v>0.98242334745620319</v>
      </c>
      <c r="BB154" s="2">
        <f t="shared" si="48"/>
        <v>120532.08037588556</v>
      </c>
      <c r="BC154">
        <v>1</v>
      </c>
      <c r="BD154" s="2">
        <f t="shared" si="62"/>
        <v>20666.825492703429</v>
      </c>
      <c r="BE154">
        <v>0.80697840938793775</v>
      </c>
      <c r="BF154" s="2">
        <f t="shared" si="49"/>
        <v>2191228.2871357528</v>
      </c>
      <c r="BG154">
        <v>0.87723974461598997</v>
      </c>
      <c r="BH154" s="2">
        <f t="shared" si="50"/>
        <v>135907.03836940095</v>
      </c>
      <c r="BI154">
        <v>0.63316446140999671</v>
      </c>
      <c r="BJ154" s="2">
        <f t="shared" si="51"/>
        <v>542427.38157032244</v>
      </c>
      <c r="BK154">
        <v>0.99883139438126278</v>
      </c>
      <c r="BL154" s="2">
        <f t="shared" si="52"/>
        <v>49723.229642501421</v>
      </c>
      <c r="BM154">
        <v>0</v>
      </c>
      <c r="BO154">
        <v>0.67028879981482403</v>
      </c>
      <c r="BP154" s="2">
        <f t="shared" si="53"/>
        <v>1152709.8895806361</v>
      </c>
      <c r="BQ154">
        <v>0</v>
      </c>
      <c r="BR154">
        <v>0</v>
      </c>
      <c r="BS154">
        <v>0.28647217140079106</v>
      </c>
      <c r="BT154" s="2">
        <f t="shared" si="54"/>
        <v>3284.3485291171833</v>
      </c>
      <c r="BU154">
        <v>0.7019613566124554</v>
      </c>
      <c r="BV154" s="2">
        <f t="shared" si="55"/>
        <v>52946.397298288233</v>
      </c>
      <c r="BW154">
        <v>0</v>
      </c>
      <c r="BX154" s="2">
        <v>0</v>
      </c>
      <c r="BY154">
        <v>0.20148652717043852</v>
      </c>
      <c r="BZ154" s="2">
        <f t="shared" si="56"/>
        <v>1671.7137174374202</v>
      </c>
    </row>
    <row r="155" spans="1:78" x14ac:dyDescent="0.35">
      <c r="A155">
        <v>2034</v>
      </c>
      <c r="B155">
        <v>7</v>
      </c>
      <c r="C155" s="1">
        <v>49126</v>
      </c>
      <c r="D155">
        <v>41</v>
      </c>
      <c r="E155">
        <f t="shared" si="57"/>
        <v>41000</v>
      </c>
      <c r="F155">
        <v>33550</v>
      </c>
      <c r="G155">
        <v>3000</v>
      </c>
      <c r="H155">
        <v>3500</v>
      </c>
      <c r="I155">
        <v>813.3</v>
      </c>
      <c r="J155">
        <v>137</v>
      </c>
      <c r="K155">
        <v>25</v>
      </c>
      <c r="L155">
        <f t="shared" si="58"/>
        <v>25000</v>
      </c>
      <c r="M155">
        <v>18000</v>
      </c>
      <c r="N155">
        <v>1027</v>
      </c>
      <c r="O155">
        <v>5679</v>
      </c>
      <c r="P155">
        <v>330</v>
      </c>
      <c r="Q155">
        <v>0</v>
      </c>
      <c r="R155">
        <v>12</v>
      </c>
      <c r="S155">
        <f t="shared" si="59"/>
        <v>12000</v>
      </c>
      <c r="T155">
        <v>11400</v>
      </c>
      <c r="U155">
        <v>0</v>
      </c>
      <c r="V155">
        <v>76</v>
      </c>
      <c r="W155">
        <v>500</v>
      </c>
      <c r="X155">
        <v>0</v>
      </c>
      <c r="Y155">
        <v>55</v>
      </c>
      <c r="Z155">
        <v>0.24790411594272338</v>
      </c>
      <c r="AA155">
        <v>31.15</v>
      </c>
      <c r="AB155" s="2">
        <f t="shared" si="45"/>
        <v>6838792.0202069813</v>
      </c>
      <c r="AC155" s="2">
        <f t="shared" si="44"/>
        <v>5596133.4701937614</v>
      </c>
      <c r="AD155" s="2">
        <f t="shared" si="44"/>
        <v>500399.41611270589</v>
      </c>
      <c r="AE155" s="2">
        <f t="shared" si="44"/>
        <v>583799.31879815692</v>
      </c>
      <c r="AF155" s="2">
        <f t="shared" si="44"/>
        <v>135658.28170815457</v>
      </c>
      <c r="AG155" s="2">
        <f t="shared" si="44"/>
        <v>22851.573335813569</v>
      </c>
      <c r="AH155" s="2">
        <f t="shared" si="63"/>
        <v>4169995.1342725493</v>
      </c>
      <c r="AI155" s="2">
        <f t="shared" si="63"/>
        <v>3002396.4966762355</v>
      </c>
      <c r="AJ155" s="2">
        <f t="shared" si="63"/>
        <v>171303.4001159163</v>
      </c>
      <c r="AK155" s="2">
        <f t="shared" si="63"/>
        <v>947256.0947013523</v>
      </c>
      <c r="AL155" s="2">
        <f t="shared" si="63"/>
        <v>55043.93577239765</v>
      </c>
      <c r="AM155" s="2">
        <f t="shared" si="63"/>
        <v>0</v>
      </c>
      <c r="AN155" s="2">
        <f t="shared" si="46"/>
        <v>2001597.6644508236</v>
      </c>
      <c r="AO155" s="2">
        <f t="shared" si="46"/>
        <v>1901517.7812282823</v>
      </c>
      <c r="AP155" s="2">
        <f t="shared" si="46"/>
        <v>0</v>
      </c>
      <c r="AQ155" s="2">
        <f t="shared" si="46"/>
        <v>12676.78520818855</v>
      </c>
      <c r="AR155" s="2">
        <f t="shared" si="46"/>
        <v>83399.902685450987</v>
      </c>
      <c r="AS155" s="2">
        <f t="shared" si="46"/>
        <v>0</v>
      </c>
      <c r="AT155" s="2">
        <f t="shared" si="46"/>
        <v>9173.9892953996077</v>
      </c>
      <c r="AU155">
        <v>0.68233821873361633</v>
      </c>
      <c r="AV155" s="2">
        <f t="shared" si="60"/>
        <v>3818455.743847582</v>
      </c>
      <c r="AW155">
        <v>0.63690747168903583</v>
      </c>
      <c r="AX155" s="2">
        <f t="shared" si="61"/>
        <v>318708.12695101328</v>
      </c>
      <c r="AY155">
        <v>0.64160325612426372</v>
      </c>
      <c r="AZ155" s="2">
        <f t="shared" si="47"/>
        <v>374567.54386402457</v>
      </c>
      <c r="BA155">
        <v>0.98731627896301988</v>
      </c>
      <c r="BB155" s="2">
        <f t="shared" si="48"/>
        <v>133937.62990661227</v>
      </c>
      <c r="BC155">
        <v>1</v>
      </c>
      <c r="BD155" s="2">
        <f t="shared" si="62"/>
        <v>22851.573335813569</v>
      </c>
      <c r="BE155">
        <v>0.83582537969577175</v>
      </c>
      <c r="BF155" s="2">
        <f t="shared" si="49"/>
        <v>2509479.1918316693</v>
      </c>
      <c r="BG155">
        <v>0.89005536759886783</v>
      </c>
      <c r="BH155" s="2">
        <f t="shared" si="50"/>
        <v>152469.51076110781</v>
      </c>
      <c r="BI155">
        <v>0.67130669657684172</v>
      </c>
      <c r="BJ155" s="2">
        <f t="shared" si="51"/>
        <v>635899.35974624474</v>
      </c>
      <c r="BK155">
        <v>1</v>
      </c>
      <c r="BL155" s="2">
        <f t="shared" si="52"/>
        <v>55043.93577239765</v>
      </c>
      <c r="BM155">
        <v>0</v>
      </c>
      <c r="BO155">
        <v>0.72478178035635388</v>
      </c>
      <c r="BP155" s="2">
        <f t="shared" si="53"/>
        <v>1378185.4428578983</v>
      </c>
      <c r="BQ155">
        <v>0</v>
      </c>
      <c r="BR155">
        <v>0</v>
      </c>
      <c r="BS155">
        <v>0.4957676653010501</v>
      </c>
      <c r="BT155" s="2">
        <f t="shared" si="54"/>
        <v>6284.7402061865241</v>
      </c>
      <c r="BU155">
        <v>0.73072767579671039</v>
      </c>
      <c r="BV155" s="2">
        <f t="shared" si="55"/>
        <v>60942.617051011424</v>
      </c>
      <c r="BW155">
        <v>0</v>
      </c>
      <c r="BX155" s="2">
        <v>0</v>
      </c>
      <c r="BY155">
        <v>0.22904260034391674</v>
      </c>
      <c r="BZ155" s="2">
        <f t="shared" si="56"/>
        <v>2101.2343637455829</v>
      </c>
    </row>
    <row r="156" spans="1:78" x14ac:dyDescent="0.35">
      <c r="A156">
        <v>2034</v>
      </c>
      <c r="B156">
        <v>8</v>
      </c>
      <c r="C156" s="1">
        <v>49157</v>
      </c>
      <c r="D156">
        <v>41</v>
      </c>
      <c r="E156">
        <f t="shared" si="57"/>
        <v>41000</v>
      </c>
      <c r="F156">
        <v>33550</v>
      </c>
      <c r="G156">
        <v>3000</v>
      </c>
      <c r="H156">
        <v>3500</v>
      </c>
      <c r="I156">
        <v>813.3</v>
      </c>
      <c r="J156">
        <v>137</v>
      </c>
      <c r="K156">
        <v>25</v>
      </c>
      <c r="L156">
        <f t="shared" si="58"/>
        <v>25000</v>
      </c>
      <c r="M156">
        <v>18000</v>
      </c>
      <c r="N156">
        <v>1027</v>
      </c>
      <c r="O156">
        <v>5679</v>
      </c>
      <c r="P156">
        <v>330</v>
      </c>
      <c r="Q156">
        <v>0</v>
      </c>
      <c r="R156">
        <v>12</v>
      </c>
      <c r="S156">
        <f t="shared" si="59"/>
        <v>12000</v>
      </c>
      <c r="T156">
        <v>11400</v>
      </c>
      <c r="U156">
        <v>0</v>
      </c>
      <c r="V156">
        <v>76</v>
      </c>
      <c r="W156">
        <v>500</v>
      </c>
      <c r="X156">
        <v>0</v>
      </c>
      <c r="Y156">
        <v>55</v>
      </c>
      <c r="Z156">
        <v>0.24162649597896729</v>
      </c>
      <c r="AA156">
        <v>29.8</v>
      </c>
      <c r="AB156" s="2">
        <f t="shared" si="45"/>
        <v>6376735.8602014091</v>
      </c>
      <c r="AC156" s="2">
        <f t="shared" si="44"/>
        <v>5218036.2953599337</v>
      </c>
      <c r="AD156" s="2">
        <f t="shared" si="44"/>
        <v>466590.42879522505</v>
      </c>
      <c r="AE156" s="2">
        <f t="shared" si="44"/>
        <v>544355.50026109582</v>
      </c>
      <c r="AF156" s="2">
        <f t="shared" si="44"/>
        <v>126492.66524638551</v>
      </c>
      <c r="AG156" s="2">
        <f t="shared" si="44"/>
        <v>21307.629581648609</v>
      </c>
      <c r="AH156" s="2">
        <f t="shared" si="63"/>
        <v>3888253.573293542</v>
      </c>
      <c r="AI156" s="2">
        <f t="shared" si="63"/>
        <v>2799542.5727713499</v>
      </c>
      <c r="AJ156" s="2">
        <f t="shared" si="63"/>
        <v>159729.45679089872</v>
      </c>
      <c r="AK156" s="2">
        <f t="shared" si="63"/>
        <v>883255.68170936103</v>
      </c>
      <c r="AL156" s="2">
        <f t="shared" si="63"/>
        <v>51324.947167474755</v>
      </c>
      <c r="AM156" s="2">
        <f t="shared" si="63"/>
        <v>0</v>
      </c>
      <c r="AN156" s="2">
        <f t="shared" si="46"/>
        <v>1866361.7151809002</v>
      </c>
      <c r="AO156" s="2">
        <f t="shared" si="46"/>
        <v>1773043.6294218551</v>
      </c>
      <c r="AP156" s="2">
        <f t="shared" si="46"/>
        <v>0</v>
      </c>
      <c r="AQ156" s="2">
        <f t="shared" ref="AQ156:AT219" si="64">$Z156*(24*$AA156)*V156*0.9</f>
        <v>11820.290862812368</v>
      </c>
      <c r="AR156" s="2">
        <f t="shared" si="64"/>
        <v>77765.071465870846</v>
      </c>
      <c r="AS156" s="2">
        <f t="shared" si="64"/>
        <v>0</v>
      </c>
      <c r="AT156" s="2">
        <f t="shared" si="64"/>
        <v>8554.1578612457924</v>
      </c>
      <c r="AU156">
        <v>0.69152075451490491</v>
      </c>
      <c r="AV156" s="2">
        <f t="shared" si="60"/>
        <v>3608380.3960534604</v>
      </c>
      <c r="AW156">
        <v>0.65812187388405041</v>
      </c>
      <c r="AX156" s="2">
        <f t="shared" si="61"/>
        <v>307073.36733507609</v>
      </c>
      <c r="AY156">
        <v>0.66748566659941377</v>
      </c>
      <c r="AZ156" s="2">
        <f t="shared" si="47"/>
        <v>363349.49395883491</v>
      </c>
      <c r="BA156">
        <v>0.98361406008404373</v>
      </c>
      <c r="BB156" s="2">
        <f t="shared" si="48"/>
        <v>124419.96403384907</v>
      </c>
      <c r="BC156">
        <v>1</v>
      </c>
      <c r="BD156" s="2">
        <f t="shared" si="62"/>
        <v>21307.629581648609</v>
      </c>
      <c r="BE156">
        <v>0.84040352570151888</v>
      </c>
      <c r="BF156" s="2">
        <f t="shared" si="49"/>
        <v>2352745.4485085434</v>
      </c>
      <c r="BG156">
        <v>0.89834960737883729</v>
      </c>
      <c r="BH156" s="2">
        <f t="shared" si="50"/>
        <v>143492.89479493882</v>
      </c>
      <c r="BI156">
        <v>0.71915715523877943</v>
      </c>
      <c r="BJ156" s="2">
        <f t="shared" si="51"/>
        <v>635199.64340659289</v>
      </c>
      <c r="BK156">
        <v>1</v>
      </c>
      <c r="BL156" s="2">
        <f t="shared" si="52"/>
        <v>51324.947167474755</v>
      </c>
      <c r="BM156">
        <v>0</v>
      </c>
      <c r="BO156">
        <v>0.73771891616680629</v>
      </c>
      <c r="BP156" s="2">
        <f t="shared" si="53"/>
        <v>1308007.8246135514</v>
      </c>
      <c r="BQ156">
        <v>0</v>
      </c>
      <c r="BR156">
        <v>0</v>
      </c>
      <c r="BS156">
        <v>0.44636731136190372</v>
      </c>
      <c r="BT156" s="2">
        <f t="shared" si="54"/>
        <v>5276.1914519492339</v>
      </c>
      <c r="BU156">
        <v>0.62370625151247328</v>
      </c>
      <c r="BV156" s="2">
        <f t="shared" si="55"/>
        <v>48502.561222577904</v>
      </c>
      <c r="BW156">
        <v>0</v>
      </c>
      <c r="BX156" s="2">
        <v>0</v>
      </c>
      <c r="BY156">
        <v>0.25881647877988095</v>
      </c>
      <c r="BZ156" s="2">
        <f t="shared" si="56"/>
        <v>2213.9570165748737</v>
      </c>
    </row>
    <row r="157" spans="1:78" x14ac:dyDescent="0.35">
      <c r="A157">
        <v>2034</v>
      </c>
      <c r="B157">
        <v>9</v>
      </c>
      <c r="C157" s="1">
        <v>49188</v>
      </c>
      <c r="D157">
        <v>41</v>
      </c>
      <c r="E157">
        <f t="shared" si="57"/>
        <v>41000</v>
      </c>
      <c r="F157">
        <v>33550</v>
      </c>
      <c r="G157">
        <v>3000</v>
      </c>
      <c r="H157">
        <v>3500</v>
      </c>
      <c r="I157">
        <v>813.3</v>
      </c>
      <c r="J157">
        <v>137</v>
      </c>
      <c r="K157">
        <v>25</v>
      </c>
      <c r="L157">
        <f t="shared" si="58"/>
        <v>25000</v>
      </c>
      <c r="M157">
        <v>18000</v>
      </c>
      <c r="N157">
        <v>1027</v>
      </c>
      <c r="O157">
        <v>5679</v>
      </c>
      <c r="P157">
        <v>330</v>
      </c>
      <c r="Q157">
        <v>0</v>
      </c>
      <c r="R157">
        <v>12</v>
      </c>
      <c r="S157">
        <f t="shared" si="59"/>
        <v>12000</v>
      </c>
      <c r="T157">
        <v>11400</v>
      </c>
      <c r="U157">
        <v>0</v>
      </c>
      <c r="V157">
        <v>76</v>
      </c>
      <c r="W157">
        <v>500</v>
      </c>
      <c r="X157">
        <v>0</v>
      </c>
      <c r="Y157">
        <v>55</v>
      </c>
      <c r="Z157">
        <v>0.21977858329354982</v>
      </c>
      <c r="AA157">
        <v>31.7</v>
      </c>
      <c r="AB157" s="2">
        <f t="shared" si="45"/>
        <v>6169958.4536631368</v>
      </c>
      <c r="AC157" s="2">
        <f t="shared" si="44"/>
        <v>5048831.8565950785</v>
      </c>
      <c r="AD157" s="2">
        <f t="shared" si="44"/>
        <v>451460.37465827831</v>
      </c>
      <c r="AE157" s="2">
        <f t="shared" si="44"/>
        <v>526703.77043465804</v>
      </c>
      <c r="AF157" s="2">
        <f t="shared" si="44"/>
        <v>122390.90756985922</v>
      </c>
      <c r="AG157" s="2">
        <f t="shared" si="44"/>
        <v>20616.690442728042</v>
      </c>
      <c r="AH157" s="2">
        <f t="shared" si="63"/>
        <v>3762169.7888189857</v>
      </c>
      <c r="AI157" s="2">
        <f t="shared" si="63"/>
        <v>2708762.2479496696</v>
      </c>
      <c r="AJ157" s="2">
        <f t="shared" si="63"/>
        <v>154549.93492468394</v>
      </c>
      <c r="AK157" s="2">
        <f t="shared" si="63"/>
        <v>854614.48922812077</v>
      </c>
      <c r="AL157" s="2">
        <f t="shared" si="63"/>
        <v>49660.641212410614</v>
      </c>
      <c r="AM157" s="2">
        <f t="shared" si="63"/>
        <v>0</v>
      </c>
      <c r="AN157" s="2">
        <f t="shared" ref="AN157:AS220" si="65">$Z157*(24*$AA157)*S157*0.9</f>
        <v>1805841.4986331132</v>
      </c>
      <c r="AO157" s="2">
        <f t="shared" si="65"/>
        <v>1715549.4237014574</v>
      </c>
      <c r="AP157" s="2">
        <f t="shared" si="65"/>
        <v>0</v>
      </c>
      <c r="AQ157" s="2">
        <f t="shared" si="64"/>
        <v>11436.996158009717</v>
      </c>
      <c r="AR157" s="2">
        <f t="shared" si="64"/>
        <v>75243.395776379723</v>
      </c>
      <c r="AS157" s="2">
        <f t="shared" si="64"/>
        <v>0</v>
      </c>
      <c r="AT157" s="2">
        <f t="shared" si="64"/>
        <v>8276.7735354017677</v>
      </c>
      <c r="AU157">
        <v>0.64202294957421802</v>
      </c>
      <c r="AV157" s="2">
        <f t="shared" si="60"/>
        <v>3241465.9204754476</v>
      </c>
      <c r="AW157">
        <v>0.65553222797378974</v>
      </c>
      <c r="AX157" s="2">
        <f t="shared" si="61"/>
        <v>295946.82524162304</v>
      </c>
      <c r="AY157">
        <v>0.59751806115501827</v>
      </c>
      <c r="AZ157" s="2">
        <f t="shared" si="47"/>
        <v>314715.01571315469</v>
      </c>
      <c r="BA157">
        <v>0.99344289071005609</v>
      </c>
      <c r="BB157" s="2">
        <f t="shared" si="48"/>
        <v>121588.37701282823</v>
      </c>
      <c r="BC157">
        <v>1</v>
      </c>
      <c r="BD157" s="2">
        <f t="shared" si="62"/>
        <v>20616.690442728042</v>
      </c>
      <c r="BE157">
        <v>0.82736401990748154</v>
      </c>
      <c r="BF157" s="2">
        <f t="shared" si="49"/>
        <v>2241132.422437265</v>
      </c>
      <c r="BG157">
        <v>0.88296695483626719</v>
      </c>
      <c r="BH157" s="2">
        <f t="shared" si="50"/>
        <v>136462.48541059144</v>
      </c>
      <c r="BI157">
        <v>0.69079237442318142</v>
      </c>
      <c r="BJ157" s="2">
        <f t="shared" si="51"/>
        <v>590361.17223034799</v>
      </c>
      <c r="BK157">
        <v>1</v>
      </c>
      <c r="BL157" s="2">
        <f t="shared" si="52"/>
        <v>49660.641212410614</v>
      </c>
      <c r="BM157">
        <v>0</v>
      </c>
      <c r="BO157">
        <v>0.72557793650340563</v>
      </c>
      <c r="BP157" s="2">
        <f t="shared" si="53"/>
        <v>1244764.8108189101</v>
      </c>
      <c r="BQ157">
        <v>0</v>
      </c>
      <c r="BR157">
        <v>0</v>
      </c>
      <c r="BS157">
        <v>0.53332606700095375</v>
      </c>
      <c r="BT157" s="2">
        <f t="shared" si="54"/>
        <v>6099.6481792563409</v>
      </c>
      <c r="BU157">
        <v>0.56718398050688656</v>
      </c>
      <c r="BV157" s="2">
        <f t="shared" si="55"/>
        <v>42676.848723302108</v>
      </c>
      <c r="BW157">
        <v>0</v>
      </c>
      <c r="BX157" s="2">
        <v>0</v>
      </c>
      <c r="BY157">
        <v>0.15132959032148863</v>
      </c>
      <c r="BZ157" s="2">
        <f t="shared" si="56"/>
        <v>1252.5207482960886</v>
      </c>
    </row>
    <row r="158" spans="1:78" x14ac:dyDescent="0.35">
      <c r="A158">
        <v>2034</v>
      </c>
      <c r="B158">
        <v>10</v>
      </c>
      <c r="C158" s="1">
        <v>49218</v>
      </c>
      <c r="D158">
        <v>41</v>
      </c>
      <c r="E158">
        <f t="shared" si="57"/>
        <v>41000</v>
      </c>
      <c r="F158">
        <v>33550</v>
      </c>
      <c r="G158">
        <v>3000</v>
      </c>
      <c r="H158">
        <v>3500</v>
      </c>
      <c r="I158">
        <v>813.3</v>
      </c>
      <c r="J158">
        <v>137</v>
      </c>
      <c r="K158">
        <v>25</v>
      </c>
      <c r="L158">
        <f t="shared" si="58"/>
        <v>25000</v>
      </c>
      <c r="M158">
        <v>18000</v>
      </c>
      <c r="N158">
        <v>1027</v>
      </c>
      <c r="O158">
        <v>5679</v>
      </c>
      <c r="P158">
        <v>330</v>
      </c>
      <c r="Q158">
        <v>0</v>
      </c>
      <c r="R158">
        <v>12</v>
      </c>
      <c r="S158">
        <f t="shared" si="59"/>
        <v>12000</v>
      </c>
      <c r="T158">
        <v>11400</v>
      </c>
      <c r="U158">
        <v>0</v>
      </c>
      <c r="V158">
        <v>76</v>
      </c>
      <c r="W158">
        <v>500</v>
      </c>
      <c r="X158">
        <v>0</v>
      </c>
      <c r="Y158">
        <v>55</v>
      </c>
      <c r="Z158">
        <v>0.18573867297188557</v>
      </c>
      <c r="AA158">
        <v>29.05</v>
      </c>
      <c r="AB158" s="2">
        <f t="shared" si="45"/>
        <v>4778439.4031723496</v>
      </c>
      <c r="AC158" s="2">
        <f t="shared" si="44"/>
        <v>3910161.9994251779</v>
      </c>
      <c r="AD158" s="2">
        <f t="shared" si="44"/>
        <v>349641.90754919627</v>
      </c>
      <c r="AE158" s="2">
        <f t="shared" si="44"/>
        <v>407915.55880739563</v>
      </c>
      <c r="AF158" s="2">
        <f t="shared" si="44"/>
        <v>94787.921136587102</v>
      </c>
      <c r="AG158" s="2">
        <f t="shared" si="44"/>
        <v>15966.98044474663</v>
      </c>
      <c r="AH158" s="2">
        <f t="shared" si="63"/>
        <v>2913682.5629099687</v>
      </c>
      <c r="AI158" s="2">
        <f t="shared" si="63"/>
        <v>2097851.4452951774</v>
      </c>
      <c r="AJ158" s="2">
        <f t="shared" si="63"/>
        <v>119694.07968434152</v>
      </c>
      <c r="AK158" s="2">
        <f t="shared" si="63"/>
        <v>661872.1309906285</v>
      </c>
      <c r="AL158" s="2">
        <f t="shared" si="63"/>
        <v>38460.609830411588</v>
      </c>
      <c r="AM158" s="2">
        <f t="shared" si="63"/>
        <v>0</v>
      </c>
      <c r="AN158" s="2">
        <f t="shared" si="65"/>
        <v>1398567.6301967851</v>
      </c>
      <c r="AO158" s="2">
        <f t="shared" si="65"/>
        <v>1328639.2486869458</v>
      </c>
      <c r="AP158" s="2">
        <f t="shared" si="65"/>
        <v>0</v>
      </c>
      <c r="AQ158" s="2">
        <f t="shared" si="64"/>
        <v>8857.5949912463057</v>
      </c>
      <c r="AR158" s="2">
        <f t="shared" si="64"/>
        <v>58273.651258199381</v>
      </c>
      <c r="AS158" s="2">
        <f t="shared" si="64"/>
        <v>0</v>
      </c>
      <c r="AT158" s="2">
        <f t="shared" si="64"/>
        <v>6410.1016384019313</v>
      </c>
      <c r="AU158">
        <v>0.54835728112218129</v>
      </c>
      <c r="AV158" s="2">
        <f t="shared" si="60"/>
        <v>2144165.8027520627</v>
      </c>
      <c r="AW158">
        <v>0.61898698377487582</v>
      </c>
      <c r="AX158" s="2">
        <f t="shared" si="61"/>
        <v>216423.78975517099</v>
      </c>
      <c r="AY158">
        <v>0.50770164142252905</v>
      </c>
      <c r="AZ158" s="2">
        <f t="shared" si="47"/>
        <v>207099.39876830293</v>
      </c>
      <c r="BA158">
        <v>0.97774122079044257</v>
      </c>
      <c r="BB158" s="2">
        <f t="shared" si="48"/>
        <v>92678.057728274871</v>
      </c>
      <c r="BC158">
        <v>1</v>
      </c>
      <c r="BD158" s="2">
        <f t="shared" si="62"/>
        <v>15966.98044474663</v>
      </c>
      <c r="BE158">
        <v>0.78200518365858773</v>
      </c>
      <c r="BF158" s="2">
        <f t="shared" si="49"/>
        <v>1640530.7047664889</v>
      </c>
      <c r="BG158">
        <v>0.84671136970221528</v>
      </c>
      <c r="BH158" s="2">
        <f t="shared" si="50"/>
        <v>101346.3381547749</v>
      </c>
      <c r="BI158">
        <v>0.65906409747168404</v>
      </c>
      <c r="BJ158" s="2">
        <f t="shared" si="51"/>
        <v>436216.1586529988</v>
      </c>
      <c r="BK158">
        <v>1</v>
      </c>
      <c r="BL158" s="2">
        <f t="shared" si="52"/>
        <v>38460.609830411588</v>
      </c>
      <c r="BM158">
        <v>0</v>
      </c>
      <c r="BO158">
        <v>0.71264305077607726</v>
      </c>
      <c r="BP158" s="2">
        <f t="shared" si="53"/>
        <v>946845.52756510023</v>
      </c>
      <c r="BQ158">
        <v>0</v>
      </c>
      <c r="BR158">
        <v>0</v>
      </c>
      <c r="BS158">
        <v>0.48367051893357654</v>
      </c>
      <c r="BT158" s="2">
        <f t="shared" si="54"/>
        <v>4284.1575659195487</v>
      </c>
      <c r="BU158">
        <v>0.6144759086658742</v>
      </c>
      <c r="BV158" s="2">
        <f t="shared" si="55"/>
        <v>35807.754808160331</v>
      </c>
      <c r="BW158">
        <v>0</v>
      </c>
      <c r="BX158" s="2">
        <v>0</v>
      </c>
      <c r="BY158">
        <v>0.12580156545517265</v>
      </c>
      <c r="BZ158" s="2">
        <f t="shared" si="56"/>
        <v>806.40082083773007</v>
      </c>
    </row>
    <row r="159" spans="1:78" x14ac:dyDescent="0.35">
      <c r="A159">
        <v>2034</v>
      </c>
      <c r="B159">
        <v>11</v>
      </c>
      <c r="C159" s="1">
        <v>49249</v>
      </c>
      <c r="D159">
        <v>41</v>
      </c>
      <c r="E159">
        <f t="shared" si="57"/>
        <v>41000</v>
      </c>
      <c r="F159">
        <v>33550</v>
      </c>
      <c r="G159">
        <v>3000</v>
      </c>
      <c r="H159">
        <v>3500</v>
      </c>
      <c r="I159">
        <v>813.3</v>
      </c>
      <c r="J159">
        <v>137</v>
      </c>
      <c r="K159">
        <v>25</v>
      </c>
      <c r="L159">
        <f t="shared" si="58"/>
        <v>25000</v>
      </c>
      <c r="M159">
        <v>18000</v>
      </c>
      <c r="N159">
        <v>1027</v>
      </c>
      <c r="O159">
        <v>5679</v>
      </c>
      <c r="P159">
        <v>330</v>
      </c>
      <c r="Q159">
        <v>0</v>
      </c>
      <c r="R159">
        <v>12</v>
      </c>
      <c r="S159">
        <f t="shared" si="59"/>
        <v>12000</v>
      </c>
      <c r="T159">
        <v>11400</v>
      </c>
      <c r="U159">
        <v>0</v>
      </c>
      <c r="V159">
        <v>76</v>
      </c>
      <c r="W159">
        <v>500</v>
      </c>
      <c r="X159">
        <v>0</v>
      </c>
      <c r="Y159">
        <v>55</v>
      </c>
      <c r="Z159">
        <v>0.13843813883324207</v>
      </c>
      <c r="AA159">
        <v>29.9</v>
      </c>
      <c r="AB159" s="2">
        <f t="shared" si="45"/>
        <v>3665764.3909465033</v>
      </c>
      <c r="AC159" s="2">
        <f t="shared" si="44"/>
        <v>2999668.1784452484</v>
      </c>
      <c r="AD159" s="2">
        <f t="shared" si="44"/>
        <v>268226.66275218321</v>
      </c>
      <c r="AE159" s="2">
        <f t="shared" si="44"/>
        <v>312931.10654421366</v>
      </c>
      <c r="AF159" s="2">
        <f t="shared" si="44"/>
        <v>72716.248272116849</v>
      </c>
      <c r="AG159" s="2">
        <f t="shared" si="44"/>
        <v>12249.017599016364</v>
      </c>
      <c r="AH159" s="2">
        <f t="shared" si="63"/>
        <v>2235222.1896015266</v>
      </c>
      <c r="AI159" s="2">
        <f t="shared" si="63"/>
        <v>1609359.9765130992</v>
      </c>
      <c r="AJ159" s="2">
        <f t="shared" si="63"/>
        <v>91822.927548830703</v>
      </c>
      <c r="AK159" s="2">
        <f t="shared" si="63"/>
        <v>507753.07258988271</v>
      </c>
      <c r="AL159" s="2">
        <f t="shared" si="63"/>
        <v>29504.932902740147</v>
      </c>
      <c r="AM159" s="2">
        <f t="shared" si="63"/>
        <v>0</v>
      </c>
      <c r="AN159" s="2">
        <f t="shared" si="65"/>
        <v>1072906.6510087328</v>
      </c>
      <c r="AO159" s="2">
        <f t="shared" si="65"/>
        <v>1019261.318458296</v>
      </c>
      <c r="AP159" s="2">
        <f t="shared" si="65"/>
        <v>0</v>
      </c>
      <c r="AQ159" s="2">
        <f t="shared" si="64"/>
        <v>6795.0754563886403</v>
      </c>
      <c r="AR159" s="2">
        <f t="shared" si="64"/>
        <v>44704.443792030528</v>
      </c>
      <c r="AS159" s="2">
        <f t="shared" si="64"/>
        <v>0</v>
      </c>
      <c r="AT159" s="2">
        <f t="shared" si="64"/>
        <v>4917.4888171233579</v>
      </c>
      <c r="AU159">
        <v>0.52193927948215768</v>
      </c>
      <c r="AV159" s="2">
        <f t="shared" si="60"/>
        <v>1565644.6477432693</v>
      </c>
      <c r="AW159">
        <v>0.5918763862301778</v>
      </c>
      <c r="AX159" s="2">
        <f t="shared" si="61"/>
        <v>158757.02784034284</v>
      </c>
      <c r="AY159">
        <v>0.41080966046835338</v>
      </c>
      <c r="AZ159" s="2">
        <f t="shared" si="47"/>
        <v>128555.12162941453</v>
      </c>
      <c r="BA159">
        <v>0.99266225510436923</v>
      </c>
      <c r="BB159" s="2">
        <f t="shared" si="48"/>
        <v>72182.6749925287</v>
      </c>
      <c r="BC159">
        <v>1</v>
      </c>
      <c r="BD159" s="2">
        <f t="shared" si="62"/>
        <v>12249.017599016364</v>
      </c>
      <c r="BE159">
        <v>0.76689909008824431</v>
      </c>
      <c r="BF159" s="2">
        <f t="shared" si="49"/>
        <v>1234216.701612334</v>
      </c>
      <c r="BG159">
        <v>0.78105902453759068</v>
      </c>
      <c r="BH159" s="2">
        <f t="shared" si="50"/>
        <v>71719.12622147557</v>
      </c>
      <c r="BI159">
        <v>0.62898984018300474</v>
      </c>
      <c r="BJ159" s="2">
        <f t="shared" si="51"/>
        <v>319371.52398073993</v>
      </c>
      <c r="BK159">
        <v>1</v>
      </c>
      <c r="BL159" s="2">
        <f t="shared" si="52"/>
        <v>29504.932902740147</v>
      </c>
      <c r="BM159">
        <v>0</v>
      </c>
      <c r="BO159">
        <v>0.63582369382454351</v>
      </c>
      <c r="BP159" s="2">
        <f t="shared" si="53"/>
        <v>648070.4964746281</v>
      </c>
      <c r="BQ159">
        <v>0</v>
      </c>
      <c r="BR159">
        <v>0</v>
      </c>
      <c r="BS159">
        <v>0.44841388521946168</v>
      </c>
      <c r="BT159" s="2">
        <f t="shared" si="54"/>
        <v>3047.006185758637</v>
      </c>
      <c r="BU159">
        <v>0.51671935509609657</v>
      </c>
      <c r="BV159" s="2">
        <f t="shared" si="55"/>
        <v>23099.651366147711</v>
      </c>
      <c r="BW159">
        <v>0</v>
      </c>
      <c r="BX159" s="2">
        <v>0</v>
      </c>
      <c r="BY159">
        <v>0.13938114598477033</v>
      </c>
      <c r="BZ159" s="2">
        <f t="shared" si="56"/>
        <v>685.40522669794632</v>
      </c>
    </row>
    <row r="160" spans="1:78" x14ac:dyDescent="0.35">
      <c r="A160">
        <v>2034</v>
      </c>
      <c r="B160">
        <v>12</v>
      </c>
      <c r="C160" s="1">
        <v>49279</v>
      </c>
      <c r="D160">
        <v>41</v>
      </c>
      <c r="E160">
        <f t="shared" si="57"/>
        <v>41000</v>
      </c>
      <c r="F160">
        <v>33550</v>
      </c>
      <c r="G160">
        <v>3000</v>
      </c>
      <c r="H160">
        <v>3500</v>
      </c>
      <c r="I160">
        <v>813.3</v>
      </c>
      <c r="J160">
        <v>137</v>
      </c>
      <c r="K160">
        <v>25</v>
      </c>
      <c r="L160">
        <f t="shared" si="58"/>
        <v>25000</v>
      </c>
      <c r="M160">
        <v>18000</v>
      </c>
      <c r="N160">
        <v>1027</v>
      </c>
      <c r="O160">
        <v>5679</v>
      </c>
      <c r="P160">
        <v>330</v>
      </c>
      <c r="Q160">
        <v>0</v>
      </c>
      <c r="R160">
        <v>12</v>
      </c>
      <c r="S160">
        <f t="shared" si="59"/>
        <v>12000</v>
      </c>
      <c r="T160">
        <v>11400</v>
      </c>
      <c r="U160">
        <v>0</v>
      </c>
      <c r="V160">
        <v>76</v>
      </c>
      <c r="W160">
        <v>500</v>
      </c>
      <c r="X160">
        <v>0</v>
      </c>
      <c r="Y160">
        <v>55</v>
      </c>
      <c r="Z160">
        <v>9.5857398804362226E-2</v>
      </c>
      <c r="AA160">
        <v>31.5</v>
      </c>
      <c r="AB160" s="2">
        <f t="shared" si="45"/>
        <v>2674076.3400060106</v>
      </c>
      <c r="AC160" s="2">
        <f t="shared" si="44"/>
        <v>2188177.1026146747</v>
      </c>
      <c r="AD160" s="2">
        <f t="shared" si="44"/>
        <v>195664.12243946418</v>
      </c>
      <c r="AE160" s="2">
        <f t="shared" si="44"/>
        <v>228274.80951270819</v>
      </c>
      <c r="AF160" s="2">
        <f t="shared" si="44"/>
        <v>53044.543593338734</v>
      </c>
      <c r="AG160" s="2">
        <f t="shared" si="44"/>
        <v>8935.3282580688647</v>
      </c>
      <c r="AH160" s="2">
        <f t="shared" si="63"/>
        <v>1630534.3536622014</v>
      </c>
      <c r="AI160" s="2">
        <f t="shared" si="63"/>
        <v>1173984.734636785</v>
      </c>
      <c r="AJ160" s="2">
        <f t="shared" si="63"/>
        <v>66982.351248443229</v>
      </c>
      <c r="AK160" s="2">
        <f t="shared" si="63"/>
        <v>370392.18377790571</v>
      </c>
      <c r="AL160" s="2">
        <f t="shared" si="63"/>
        <v>21523.053468341059</v>
      </c>
      <c r="AM160" s="2">
        <f t="shared" si="63"/>
        <v>0</v>
      </c>
      <c r="AN160" s="2">
        <f t="shared" si="65"/>
        <v>782656.4897578567</v>
      </c>
      <c r="AO160" s="2">
        <f t="shared" si="65"/>
        <v>743523.66526996391</v>
      </c>
      <c r="AP160" s="2">
        <f t="shared" si="65"/>
        <v>0</v>
      </c>
      <c r="AQ160" s="2">
        <f t="shared" si="64"/>
        <v>4956.8244351330923</v>
      </c>
      <c r="AR160" s="2">
        <f t="shared" si="64"/>
        <v>32610.687073244029</v>
      </c>
      <c r="AS160" s="2">
        <f t="shared" si="64"/>
        <v>0</v>
      </c>
      <c r="AT160" s="2">
        <f t="shared" si="64"/>
        <v>3587.1755780568433</v>
      </c>
      <c r="AU160">
        <v>0.51707362904165377</v>
      </c>
      <c r="AV160" s="2">
        <f t="shared" si="60"/>
        <v>1131448.6754348211</v>
      </c>
      <c r="AW160">
        <v>0.57876206746996395</v>
      </c>
      <c r="AX160" s="2">
        <f t="shared" si="61"/>
        <v>113242.97203276046</v>
      </c>
      <c r="AY160">
        <v>0.37608075486182302</v>
      </c>
      <c r="AZ160" s="2">
        <f t="shared" si="47"/>
        <v>85849.762677478153</v>
      </c>
      <c r="BA160">
        <v>0.99727749409470434</v>
      </c>
      <c r="BB160" s="2">
        <f t="shared" si="48"/>
        <v>52900.129510162158</v>
      </c>
      <c r="BC160">
        <v>1</v>
      </c>
      <c r="BD160" s="2">
        <f t="shared" si="62"/>
        <v>8935.3282580688647</v>
      </c>
      <c r="BE160">
        <v>0.77761942985226828</v>
      </c>
      <c r="BF160" s="2">
        <f t="shared" si="49"/>
        <v>912913.34000352328</v>
      </c>
      <c r="BG160">
        <v>0.81268817947791394</v>
      </c>
      <c r="BH160" s="2">
        <f t="shared" si="50"/>
        <v>54435.765093247501</v>
      </c>
      <c r="BI160">
        <v>0.56137307270430381</v>
      </c>
      <c r="BJ160" s="2">
        <f t="shared" si="51"/>
        <v>207928.19831306013</v>
      </c>
      <c r="BK160">
        <v>1</v>
      </c>
      <c r="BL160" s="2">
        <f t="shared" si="52"/>
        <v>21523.053468341059</v>
      </c>
      <c r="BM160">
        <v>0</v>
      </c>
      <c r="BO160">
        <v>0.64448583140921989</v>
      </c>
      <c r="BP160" s="2">
        <f t="shared" si="53"/>
        <v>479190.46758394322</v>
      </c>
      <c r="BQ160">
        <v>0</v>
      </c>
      <c r="BR160">
        <v>0</v>
      </c>
      <c r="BS160">
        <v>0.52222096499872439</v>
      </c>
      <c r="BT160" s="2">
        <f t="shared" si="54"/>
        <v>2588.5576398444605</v>
      </c>
      <c r="BU160">
        <v>0.56556267373771862</v>
      </c>
      <c r="BV160" s="2">
        <f t="shared" si="55"/>
        <v>18443.387373567952</v>
      </c>
      <c r="BW160">
        <v>0</v>
      </c>
      <c r="BX160" s="2">
        <v>0</v>
      </c>
      <c r="BY160">
        <v>9.4703740445852613E-2</v>
      </c>
      <c r="BZ160" s="2">
        <f t="shared" si="56"/>
        <v>339.71894487799659</v>
      </c>
    </row>
    <row r="161" spans="1:78" x14ac:dyDescent="0.35">
      <c r="A161">
        <v>2035</v>
      </c>
      <c r="B161">
        <v>1</v>
      </c>
      <c r="C161" s="1">
        <v>49310</v>
      </c>
      <c r="D161">
        <v>41</v>
      </c>
      <c r="E161">
        <f t="shared" si="57"/>
        <v>41000</v>
      </c>
      <c r="F161">
        <v>33550</v>
      </c>
      <c r="G161">
        <v>3000</v>
      </c>
      <c r="H161">
        <v>3500</v>
      </c>
      <c r="I161">
        <v>813.3</v>
      </c>
      <c r="J161">
        <v>137</v>
      </c>
      <c r="K161">
        <v>25</v>
      </c>
      <c r="L161">
        <f t="shared" si="58"/>
        <v>25000</v>
      </c>
      <c r="M161">
        <v>18000</v>
      </c>
      <c r="N161">
        <v>1027</v>
      </c>
      <c r="O161">
        <v>5679</v>
      </c>
      <c r="P161">
        <v>330</v>
      </c>
      <c r="Q161">
        <v>0</v>
      </c>
      <c r="R161">
        <v>12</v>
      </c>
      <c r="S161">
        <f t="shared" si="59"/>
        <v>12000</v>
      </c>
      <c r="T161">
        <v>11400</v>
      </c>
      <c r="U161">
        <v>0</v>
      </c>
      <c r="V161">
        <v>76</v>
      </c>
      <c r="W161">
        <v>500</v>
      </c>
      <c r="X161">
        <v>0</v>
      </c>
      <c r="Y161">
        <v>55</v>
      </c>
      <c r="Z161">
        <v>7.0871486458905286E-2</v>
      </c>
      <c r="AA161">
        <v>31.75</v>
      </c>
      <c r="AB161" s="2">
        <f t="shared" si="45"/>
        <v>1992750.2819542072</v>
      </c>
      <c r="AC161" s="2">
        <f t="shared" si="44"/>
        <v>1630652.9746235034</v>
      </c>
      <c r="AD161" s="2">
        <f t="shared" si="44"/>
        <v>145810.99624055173</v>
      </c>
      <c r="AE161" s="2">
        <f t="shared" si="44"/>
        <v>170112.82894731037</v>
      </c>
      <c r="AF161" s="2">
        <f t="shared" si="44"/>
        <v>39529.361080813578</v>
      </c>
      <c r="AG161" s="2">
        <f t="shared" si="44"/>
        <v>6658.7021616518623</v>
      </c>
      <c r="AH161" s="2">
        <f t="shared" si="63"/>
        <v>1215091.6353379311</v>
      </c>
      <c r="AI161" s="2">
        <f t="shared" si="63"/>
        <v>874865.97744331043</v>
      </c>
      <c r="AJ161" s="2">
        <f t="shared" si="63"/>
        <v>49915.964379682213</v>
      </c>
      <c r="AK161" s="2">
        <f t="shared" si="63"/>
        <v>276020.21588336444</v>
      </c>
      <c r="AL161" s="2">
        <f t="shared" si="63"/>
        <v>16039.209586460691</v>
      </c>
      <c r="AM161" s="2">
        <f t="shared" si="63"/>
        <v>0</v>
      </c>
      <c r="AN161" s="2">
        <f t="shared" si="65"/>
        <v>583243.98496220692</v>
      </c>
      <c r="AO161" s="2">
        <f t="shared" si="65"/>
        <v>554081.78571409662</v>
      </c>
      <c r="AP161" s="2">
        <f t="shared" si="65"/>
        <v>0</v>
      </c>
      <c r="AQ161" s="2">
        <f t="shared" si="64"/>
        <v>3693.8785714273108</v>
      </c>
      <c r="AR161" s="2">
        <f t="shared" si="64"/>
        <v>24301.832706758625</v>
      </c>
      <c r="AS161" s="2">
        <f t="shared" si="64"/>
        <v>0</v>
      </c>
      <c r="AT161" s="2">
        <f t="shared" si="64"/>
        <v>2673.2015977434485</v>
      </c>
      <c r="AU161">
        <v>0.49166543069832219</v>
      </c>
      <c r="AV161" s="2">
        <f t="shared" si="60"/>
        <v>801735.69708776509</v>
      </c>
      <c r="AW161">
        <v>0.54632595298378461</v>
      </c>
      <c r="AX161" s="2">
        <f t="shared" si="61"/>
        <v>79660.331476634456</v>
      </c>
      <c r="AY161">
        <v>0.33257437856217587</v>
      </c>
      <c r="AZ161" s="2">
        <f t="shared" si="47"/>
        <v>56575.168372605469</v>
      </c>
      <c r="BA161">
        <v>0.98201159356424916</v>
      </c>
      <c r="BB161" s="2">
        <f t="shared" si="48"/>
        <v>38818.290867546355</v>
      </c>
      <c r="BC161">
        <v>1</v>
      </c>
      <c r="BD161" s="2">
        <f t="shared" si="62"/>
        <v>6658.7021616518623</v>
      </c>
      <c r="BE161">
        <v>0.79139291484418206</v>
      </c>
      <c r="BF161" s="2">
        <f t="shared" si="49"/>
        <v>692362.73598686582</v>
      </c>
      <c r="BG161">
        <v>0.86868038141760651</v>
      </c>
      <c r="BH161" s="2">
        <f t="shared" si="50"/>
        <v>43361.018976170002</v>
      </c>
      <c r="BI161">
        <v>0.63361641495583487</v>
      </c>
      <c r="BJ161" s="2">
        <f t="shared" si="51"/>
        <v>174890.93964335296</v>
      </c>
      <c r="BK161">
        <v>1</v>
      </c>
      <c r="BL161" s="2">
        <f t="shared" si="52"/>
        <v>16039.209586460691</v>
      </c>
      <c r="BM161">
        <v>0</v>
      </c>
      <c r="BO161">
        <v>0.66836225426780327</v>
      </c>
      <c r="BP161" s="2">
        <f t="shared" si="53"/>
        <v>370327.35134860355</v>
      </c>
      <c r="BQ161">
        <v>0</v>
      </c>
      <c r="BR161">
        <v>0</v>
      </c>
      <c r="BS161">
        <v>0.39991162334816588</v>
      </c>
      <c r="BT161" s="2">
        <f t="shared" si="54"/>
        <v>1477.2249759504998</v>
      </c>
      <c r="BU161">
        <v>0.5490174191508248</v>
      </c>
      <c r="BV161" s="2">
        <f t="shared" si="55"/>
        <v>13342.129473299723</v>
      </c>
      <c r="BW161">
        <v>0</v>
      </c>
      <c r="BX161" s="2">
        <v>0</v>
      </c>
      <c r="BY161">
        <v>9.1697311342950963E-2</v>
      </c>
      <c r="BZ161" s="2">
        <f t="shared" si="56"/>
        <v>245.12539919075496</v>
      </c>
    </row>
    <row r="162" spans="1:78" x14ac:dyDescent="0.35">
      <c r="A162">
        <v>2035</v>
      </c>
      <c r="B162">
        <v>2</v>
      </c>
      <c r="C162" s="1">
        <v>49341</v>
      </c>
      <c r="D162">
        <v>41</v>
      </c>
      <c r="E162">
        <f t="shared" si="57"/>
        <v>41000</v>
      </c>
      <c r="F162">
        <v>33550</v>
      </c>
      <c r="G162">
        <v>3000</v>
      </c>
      <c r="H162">
        <v>3500</v>
      </c>
      <c r="I162">
        <v>813.3</v>
      </c>
      <c r="J162">
        <v>137</v>
      </c>
      <c r="K162">
        <v>25</v>
      </c>
      <c r="L162">
        <f t="shared" si="58"/>
        <v>25000</v>
      </c>
      <c r="M162">
        <v>18000</v>
      </c>
      <c r="N162">
        <v>1027</v>
      </c>
      <c r="O162">
        <v>5679</v>
      </c>
      <c r="P162">
        <v>330</v>
      </c>
      <c r="Q162">
        <v>0</v>
      </c>
      <c r="R162">
        <v>12</v>
      </c>
      <c r="S162">
        <f t="shared" si="59"/>
        <v>12000</v>
      </c>
      <c r="T162">
        <v>11400</v>
      </c>
      <c r="U162">
        <v>0</v>
      </c>
      <c r="V162">
        <v>76</v>
      </c>
      <c r="W162">
        <v>500</v>
      </c>
      <c r="X162">
        <v>0</v>
      </c>
      <c r="Y162">
        <v>55</v>
      </c>
      <c r="Z162">
        <v>7.3661770240176672E-2</v>
      </c>
      <c r="AA162">
        <v>29.65</v>
      </c>
      <c r="AB162" s="2">
        <f t="shared" si="45"/>
        <v>1934213.7094373684</v>
      </c>
      <c r="AC162" s="2">
        <f t="shared" si="44"/>
        <v>1582752.9256493587</v>
      </c>
      <c r="AD162" s="2">
        <f t="shared" si="44"/>
        <v>141527.83239785623</v>
      </c>
      <c r="AE162" s="2">
        <f t="shared" si="44"/>
        <v>165115.80446416559</v>
      </c>
      <c r="AF162" s="2">
        <f t="shared" si="44"/>
        <v>38368.195363058825</v>
      </c>
      <c r="AG162" s="2">
        <f t="shared" si="44"/>
        <v>6463.1043461687677</v>
      </c>
      <c r="AH162" s="2">
        <f t="shared" si="63"/>
        <v>1179398.6033154684</v>
      </c>
      <c r="AI162" s="2">
        <f t="shared" si="63"/>
        <v>849166.99438713735</v>
      </c>
      <c r="AJ162" s="2">
        <f t="shared" si="63"/>
        <v>48449.694624199445</v>
      </c>
      <c r="AK162" s="2">
        <f t="shared" si="63"/>
        <v>267912.1867291418</v>
      </c>
      <c r="AL162" s="2">
        <f t="shared" si="63"/>
        <v>15568.061563764186</v>
      </c>
      <c r="AM162" s="2">
        <f t="shared" si="63"/>
        <v>0</v>
      </c>
      <c r="AN162" s="2">
        <f t="shared" si="65"/>
        <v>566111.3295914249</v>
      </c>
      <c r="AO162" s="2">
        <f t="shared" si="65"/>
        <v>537805.76311185362</v>
      </c>
      <c r="AP162" s="2">
        <f t="shared" si="65"/>
        <v>0</v>
      </c>
      <c r="AQ162" s="2">
        <f t="shared" si="64"/>
        <v>3585.371754079024</v>
      </c>
      <c r="AR162" s="2">
        <f t="shared" si="64"/>
        <v>23587.972066309369</v>
      </c>
      <c r="AS162" s="2">
        <f t="shared" si="64"/>
        <v>0</v>
      </c>
      <c r="AT162" s="2">
        <f t="shared" si="64"/>
        <v>2594.676927294031</v>
      </c>
      <c r="AU162">
        <v>0.5314472744307801</v>
      </c>
      <c r="AV162" s="2">
        <f t="shared" si="60"/>
        <v>841149.72843369481</v>
      </c>
      <c r="AW162">
        <v>0.53569563082216487</v>
      </c>
      <c r="AX162" s="2">
        <f t="shared" si="61"/>
        <v>75815.841455263217</v>
      </c>
      <c r="AY162">
        <v>0.52356057658730915</v>
      </c>
      <c r="AZ162" s="2">
        <f t="shared" si="47"/>
        <v>86448.125788935926</v>
      </c>
      <c r="BA162">
        <v>0.99062827195031589</v>
      </c>
      <c r="BB162" s="2">
        <f t="shared" si="48"/>
        <v>38008.619070359084</v>
      </c>
      <c r="BC162">
        <v>1</v>
      </c>
      <c r="BD162" s="2">
        <f t="shared" si="62"/>
        <v>6463.1043461687677</v>
      </c>
      <c r="BE162">
        <v>0.79941252131914531</v>
      </c>
      <c r="BF162" s="2">
        <f t="shared" si="49"/>
        <v>678834.72800402204</v>
      </c>
      <c r="BG162">
        <v>0.85690349988627579</v>
      </c>
      <c r="BH162" s="2">
        <f t="shared" si="50"/>
        <v>41516.712891897783</v>
      </c>
      <c r="BI162">
        <v>0.69173913946440857</v>
      </c>
      <c r="BJ162" s="2">
        <f t="shared" si="51"/>
        <v>185325.3455000445</v>
      </c>
      <c r="BK162">
        <v>1</v>
      </c>
      <c r="BL162" s="2">
        <f t="shared" si="52"/>
        <v>15568.061563764186</v>
      </c>
      <c r="BM162">
        <v>0</v>
      </c>
      <c r="BO162">
        <v>0.72735644646810871</v>
      </c>
      <c r="BP162" s="2">
        <f t="shared" si="53"/>
        <v>391176.48874710733</v>
      </c>
      <c r="BQ162">
        <v>0</v>
      </c>
      <c r="BR162">
        <v>0</v>
      </c>
      <c r="BS162">
        <v>0.3477294391132511</v>
      </c>
      <c r="BT162" s="2">
        <f t="shared" si="54"/>
        <v>1246.7393090583923</v>
      </c>
      <c r="BU162">
        <v>0.61650116370522223</v>
      </c>
      <c r="BV162" s="2">
        <f t="shared" si="55"/>
        <v>14542.012228326001</v>
      </c>
      <c r="BW162">
        <v>0</v>
      </c>
      <c r="BX162" s="2">
        <v>0</v>
      </c>
      <c r="BY162">
        <v>0.14549012614336318</v>
      </c>
      <c r="BZ162" s="2">
        <f t="shared" si="56"/>
        <v>377.49987345328253</v>
      </c>
    </row>
    <row r="163" spans="1:78" x14ac:dyDescent="0.35">
      <c r="A163">
        <v>2035</v>
      </c>
      <c r="B163">
        <v>3</v>
      </c>
      <c r="C163" s="1">
        <v>49369</v>
      </c>
      <c r="D163">
        <v>41</v>
      </c>
      <c r="E163">
        <f t="shared" si="57"/>
        <v>41000</v>
      </c>
      <c r="F163">
        <v>33550</v>
      </c>
      <c r="G163">
        <v>3000</v>
      </c>
      <c r="H163">
        <v>3500</v>
      </c>
      <c r="I163">
        <v>813.3</v>
      </c>
      <c r="J163">
        <v>137</v>
      </c>
      <c r="K163">
        <v>25</v>
      </c>
      <c r="L163">
        <f t="shared" si="58"/>
        <v>25000</v>
      </c>
      <c r="M163">
        <v>18000</v>
      </c>
      <c r="N163">
        <v>1027</v>
      </c>
      <c r="O163">
        <v>5679</v>
      </c>
      <c r="P163">
        <v>330</v>
      </c>
      <c r="Q163">
        <v>0</v>
      </c>
      <c r="R163">
        <v>12</v>
      </c>
      <c r="S163">
        <f t="shared" si="59"/>
        <v>12000</v>
      </c>
      <c r="T163">
        <v>11400</v>
      </c>
      <c r="U163">
        <v>0</v>
      </c>
      <c r="V163">
        <v>76</v>
      </c>
      <c r="W163">
        <v>500</v>
      </c>
      <c r="X163">
        <v>0</v>
      </c>
      <c r="Y163">
        <v>55</v>
      </c>
      <c r="Z163">
        <v>0.10610411405443582</v>
      </c>
      <c r="AA163">
        <v>28.5</v>
      </c>
      <c r="AB163" s="2">
        <f t="shared" si="45"/>
        <v>2678025.3970883382</v>
      </c>
      <c r="AC163" s="2">
        <f t="shared" si="44"/>
        <v>2191408.5871296036</v>
      </c>
      <c r="AD163" s="2">
        <f t="shared" si="44"/>
        <v>195953.07783573208</v>
      </c>
      <c r="AE163" s="2">
        <f t="shared" si="44"/>
        <v>228611.92414168743</v>
      </c>
      <c r="AF163" s="2">
        <f t="shared" si="44"/>
        <v>53122.879401266968</v>
      </c>
      <c r="AG163" s="2">
        <f t="shared" si="44"/>
        <v>8948.523887831765</v>
      </c>
      <c r="AH163" s="2">
        <f t="shared" si="63"/>
        <v>1632942.3152977675</v>
      </c>
      <c r="AI163" s="2">
        <f t="shared" si="63"/>
        <v>1175718.4670143926</v>
      </c>
      <c r="AJ163" s="2">
        <f t="shared" si="63"/>
        <v>67081.270312432287</v>
      </c>
      <c r="AK163" s="2">
        <f t="shared" si="63"/>
        <v>370939.17634304083</v>
      </c>
      <c r="AL163" s="2">
        <f t="shared" si="63"/>
        <v>21554.83856193053</v>
      </c>
      <c r="AM163" s="2">
        <f t="shared" si="63"/>
        <v>0</v>
      </c>
      <c r="AN163" s="2">
        <f t="shared" si="65"/>
        <v>783812.31134292833</v>
      </c>
      <c r="AO163" s="2">
        <f t="shared" si="65"/>
        <v>744621.69577578199</v>
      </c>
      <c r="AP163" s="2">
        <f t="shared" si="65"/>
        <v>0</v>
      </c>
      <c r="AQ163" s="2">
        <f t="shared" si="64"/>
        <v>4964.1446385052122</v>
      </c>
      <c r="AR163" s="2">
        <f t="shared" si="64"/>
        <v>32658.846305955347</v>
      </c>
      <c r="AS163" s="2">
        <f t="shared" si="64"/>
        <v>0</v>
      </c>
      <c r="AT163" s="2">
        <f t="shared" si="64"/>
        <v>3592.4730936550882</v>
      </c>
      <c r="AU163">
        <v>0.42187735669171961</v>
      </c>
      <c r="AV163" s="2">
        <f t="shared" si="60"/>
        <v>924505.66216977313</v>
      </c>
      <c r="AW163">
        <v>0.50075492175872172</v>
      </c>
      <c r="AX163" s="2">
        <f t="shared" si="61"/>
        <v>98124.468160012722</v>
      </c>
      <c r="AY163">
        <v>0.41944289279398794</v>
      </c>
      <c r="AZ163" s="2">
        <f t="shared" si="47"/>
        <v>95889.646789189108</v>
      </c>
      <c r="BA163">
        <v>0.98510881920567384</v>
      </c>
      <c r="BB163" s="2">
        <f t="shared" si="48"/>
        <v>52331.816999787516</v>
      </c>
      <c r="BC163">
        <v>1</v>
      </c>
      <c r="BD163" s="2">
        <f t="shared" si="62"/>
        <v>8948.523887831765</v>
      </c>
      <c r="BE163">
        <v>0.73965000222822685</v>
      </c>
      <c r="BF163" s="2">
        <f t="shared" si="49"/>
        <v>869620.16674696293</v>
      </c>
      <c r="BG163">
        <v>0.82640898530843165</v>
      </c>
      <c r="BH163" s="2">
        <f t="shared" si="50"/>
        <v>55436.564532097786</v>
      </c>
      <c r="BI163">
        <v>0.60325258982884611</v>
      </c>
      <c r="BJ163" s="2">
        <f t="shared" si="51"/>
        <v>223770.01879791843</v>
      </c>
      <c r="BK163">
        <v>1</v>
      </c>
      <c r="BL163" s="2">
        <f t="shared" si="52"/>
        <v>21554.83856193053</v>
      </c>
      <c r="BM163">
        <v>0</v>
      </c>
      <c r="BO163">
        <v>0.62583665558713497</v>
      </c>
      <c r="BP163" s="2">
        <f t="shared" si="53"/>
        <v>466011.55176193645</v>
      </c>
      <c r="BQ163">
        <v>0</v>
      </c>
      <c r="BR163">
        <v>0</v>
      </c>
      <c r="BS163">
        <v>9.9619910458250374E-2</v>
      </c>
      <c r="BT163" s="2">
        <f t="shared" si="54"/>
        <v>494.52764438969291</v>
      </c>
      <c r="BU163">
        <v>0.61596652697118959</v>
      </c>
      <c r="BV163" s="2">
        <f t="shared" si="55"/>
        <v>20116.75613396518</v>
      </c>
      <c r="BW163">
        <v>0</v>
      </c>
      <c r="BX163" s="2">
        <v>0</v>
      </c>
      <c r="BY163">
        <v>0.24728976464409427</v>
      </c>
      <c r="BZ163" s="2">
        <f t="shared" si="56"/>
        <v>888.38182582020795</v>
      </c>
    </row>
    <row r="164" spans="1:78" x14ac:dyDescent="0.35">
      <c r="A164">
        <v>2035</v>
      </c>
      <c r="B164">
        <v>4</v>
      </c>
      <c r="C164" s="1">
        <v>49400</v>
      </c>
      <c r="D164">
        <v>41</v>
      </c>
      <c r="E164">
        <f t="shared" si="57"/>
        <v>41000</v>
      </c>
      <c r="F164">
        <v>33550</v>
      </c>
      <c r="G164">
        <v>3000</v>
      </c>
      <c r="H164">
        <v>3500</v>
      </c>
      <c r="I164">
        <v>813.3</v>
      </c>
      <c r="J164">
        <v>137</v>
      </c>
      <c r="K164">
        <v>25</v>
      </c>
      <c r="L164">
        <f t="shared" si="58"/>
        <v>25000</v>
      </c>
      <c r="M164">
        <v>18000</v>
      </c>
      <c r="N164">
        <v>1027</v>
      </c>
      <c r="O164">
        <v>5679</v>
      </c>
      <c r="P164">
        <v>330</v>
      </c>
      <c r="Q164">
        <v>0</v>
      </c>
      <c r="R164">
        <v>12</v>
      </c>
      <c r="S164">
        <f t="shared" si="59"/>
        <v>12000</v>
      </c>
      <c r="T164">
        <v>11400</v>
      </c>
      <c r="U164">
        <v>0</v>
      </c>
      <c r="V164">
        <v>76</v>
      </c>
      <c r="W164">
        <v>500</v>
      </c>
      <c r="X164">
        <v>0</v>
      </c>
      <c r="Y164">
        <v>55</v>
      </c>
      <c r="Z164">
        <v>0.15156665708648775</v>
      </c>
      <c r="AA164">
        <v>31.35</v>
      </c>
      <c r="AB164" s="2">
        <f t="shared" si="45"/>
        <v>4208029.9780201288</v>
      </c>
      <c r="AC164" s="2">
        <f t="shared" si="44"/>
        <v>3443400.1405506176</v>
      </c>
      <c r="AD164" s="2">
        <f t="shared" si="44"/>
        <v>307904.63253805821</v>
      </c>
      <c r="AE164" s="2">
        <f t="shared" ref="AC164:AG215" si="66">$Z164*(24*$AA164)*H164*0.9</f>
        <v>359222.07129440125</v>
      </c>
      <c r="AF164" s="2">
        <f t="shared" si="66"/>
        <v>83472.945881067571</v>
      </c>
      <c r="AG164" s="2">
        <f t="shared" si="66"/>
        <v>14060.978219237992</v>
      </c>
      <c r="AH164" s="2">
        <f t="shared" si="63"/>
        <v>2565871.9378171517</v>
      </c>
      <c r="AI164" s="2">
        <f t="shared" si="63"/>
        <v>1847427.7952283493</v>
      </c>
      <c r="AJ164" s="2">
        <f t="shared" si="63"/>
        <v>105406.01920552859</v>
      </c>
      <c r="AK164" s="2">
        <f t="shared" si="63"/>
        <v>582863.46939454414</v>
      </c>
      <c r="AL164" s="2">
        <f t="shared" si="63"/>
        <v>33869.509579186408</v>
      </c>
      <c r="AM164" s="2">
        <f t="shared" si="63"/>
        <v>0</v>
      </c>
      <c r="AN164" s="2">
        <f t="shared" si="65"/>
        <v>1231618.5301522329</v>
      </c>
      <c r="AO164" s="2">
        <f t="shared" si="65"/>
        <v>1170037.6036446213</v>
      </c>
      <c r="AP164" s="2">
        <f t="shared" si="65"/>
        <v>0</v>
      </c>
      <c r="AQ164" s="2">
        <f t="shared" si="64"/>
        <v>7800.2506909641415</v>
      </c>
      <c r="AR164" s="2">
        <f t="shared" si="64"/>
        <v>51317.438756343035</v>
      </c>
      <c r="AS164" s="2">
        <f t="shared" si="64"/>
        <v>0</v>
      </c>
      <c r="AT164" s="2">
        <f t="shared" si="64"/>
        <v>5644.9182631977337</v>
      </c>
      <c r="AU164">
        <v>0.40169823960061485</v>
      </c>
      <c r="AV164" s="2">
        <f t="shared" si="60"/>
        <v>1383207.7746996928</v>
      </c>
      <c r="AW164">
        <v>0.46445747509233998</v>
      </c>
      <c r="AX164" s="2">
        <f t="shared" si="61"/>
        <v>143008.60819786126</v>
      </c>
      <c r="AY164">
        <v>0.41318504781317905</v>
      </c>
      <c r="AZ164" s="2">
        <f t="shared" si="47"/>
        <v>148425.18870332639</v>
      </c>
      <c r="BA164">
        <v>0.97370132270155296</v>
      </c>
      <c r="BB164" s="2">
        <f t="shared" si="48"/>
        <v>81277.717814190648</v>
      </c>
      <c r="BC164">
        <v>1</v>
      </c>
      <c r="BD164" s="2">
        <f t="shared" si="62"/>
        <v>14060.978219237992</v>
      </c>
      <c r="BE164">
        <v>0.73025409460983071</v>
      </c>
      <c r="BF164" s="2">
        <f t="shared" si="49"/>
        <v>1349091.7119615139</v>
      </c>
      <c r="BG164">
        <v>0.80378142736551872</v>
      </c>
      <c r="BH164" s="2">
        <f t="shared" si="50"/>
        <v>84723.400569937046</v>
      </c>
      <c r="BI164">
        <v>0.56694165654587503</v>
      </c>
      <c r="BJ164" s="2">
        <f t="shared" si="51"/>
        <v>330449.58087861876</v>
      </c>
      <c r="BK164">
        <v>1</v>
      </c>
      <c r="BL164" s="2">
        <f t="shared" si="52"/>
        <v>33869.509579186408</v>
      </c>
      <c r="BM164">
        <v>0</v>
      </c>
      <c r="BO164">
        <v>0.55386347942788716</v>
      </c>
      <c r="BP164" s="2">
        <f t="shared" si="53"/>
        <v>648041.09821607708</v>
      </c>
      <c r="BQ164">
        <v>0</v>
      </c>
      <c r="BR164">
        <v>0</v>
      </c>
      <c r="BS164">
        <v>0.11775982978488223</v>
      </c>
      <c r="BT164" s="2">
        <f t="shared" si="54"/>
        <v>918.5561936473473</v>
      </c>
      <c r="BU164">
        <v>0.3128746300718343</v>
      </c>
      <c r="BV164" s="2">
        <f t="shared" si="55"/>
        <v>16055.92466712484</v>
      </c>
      <c r="BW164">
        <v>0</v>
      </c>
      <c r="BX164" s="2">
        <v>0</v>
      </c>
      <c r="BY164">
        <v>2.8607413848663183E-2</v>
      </c>
      <c r="BZ164" s="2">
        <f t="shared" si="56"/>
        <v>161.48651289717458</v>
      </c>
    </row>
    <row r="165" spans="1:78" x14ac:dyDescent="0.35">
      <c r="A165">
        <v>2035</v>
      </c>
      <c r="B165">
        <v>5</v>
      </c>
      <c r="C165" s="1">
        <v>49430</v>
      </c>
      <c r="D165">
        <v>41</v>
      </c>
      <c r="E165">
        <f t="shared" si="57"/>
        <v>41000</v>
      </c>
      <c r="F165">
        <v>33550</v>
      </c>
      <c r="G165">
        <v>3000</v>
      </c>
      <c r="H165">
        <v>3500</v>
      </c>
      <c r="I165">
        <v>813.3</v>
      </c>
      <c r="J165">
        <v>137</v>
      </c>
      <c r="K165">
        <v>25</v>
      </c>
      <c r="L165">
        <f t="shared" si="58"/>
        <v>25000</v>
      </c>
      <c r="M165">
        <v>18000</v>
      </c>
      <c r="N165">
        <v>1027</v>
      </c>
      <c r="O165">
        <v>5679</v>
      </c>
      <c r="P165">
        <v>330</v>
      </c>
      <c r="Q165">
        <v>0</v>
      </c>
      <c r="R165">
        <v>12</v>
      </c>
      <c r="S165">
        <f t="shared" si="59"/>
        <v>12000</v>
      </c>
      <c r="T165">
        <v>11400</v>
      </c>
      <c r="U165">
        <v>0</v>
      </c>
      <c r="V165">
        <v>76</v>
      </c>
      <c r="W165">
        <v>500</v>
      </c>
      <c r="X165">
        <v>0</v>
      </c>
      <c r="Y165">
        <v>55</v>
      </c>
      <c r="Z165">
        <v>0.19173780402686502</v>
      </c>
      <c r="AA165">
        <v>29.8</v>
      </c>
      <c r="AB165" s="2">
        <f t="shared" si="45"/>
        <v>5060129.377536512</v>
      </c>
      <c r="AC165" s="2">
        <f t="shared" si="66"/>
        <v>4140666.8443012191</v>
      </c>
      <c r="AD165" s="2">
        <f t="shared" si="66"/>
        <v>370253.36908803752</v>
      </c>
      <c r="AE165" s="2">
        <f t="shared" si="66"/>
        <v>431962.26393604372</v>
      </c>
      <c r="AF165" s="2">
        <f t="shared" si="66"/>
        <v>100375.68835976695</v>
      </c>
      <c r="AG165" s="2">
        <f t="shared" si="66"/>
        <v>16908.237188353713</v>
      </c>
      <c r="AH165" s="2">
        <f t="shared" si="63"/>
        <v>3085444.7424003119</v>
      </c>
      <c r="AI165" s="2">
        <f t="shared" si="63"/>
        <v>2221520.2145282249</v>
      </c>
      <c r="AJ165" s="2">
        <f t="shared" si="63"/>
        <v>126750.07001780481</v>
      </c>
      <c r="AK165" s="2">
        <f t="shared" si="63"/>
        <v>700889.62768365489</v>
      </c>
      <c r="AL165" s="2">
        <f t="shared" si="63"/>
        <v>40727.870599684124</v>
      </c>
      <c r="AM165" s="2">
        <f t="shared" si="63"/>
        <v>0</v>
      </c>
      <c r="AN165" s="2">
        <f t="shared" si="65"/>
        <v>1481013.4763521501</v>
      </c>
      <c r="AO165" s="2">
        <f t="shared" si="65"/>
        <v>1406962.8025345423</v>
      </c>
      <c r="AP165" s="2">
        <f t="shared" si="65"/>
        <v>0</v>
      </c>
      <c r="AQ165" s="2">
        <f t="shared" si="64"/>
        <v>9379.7520168969495</v>
      </c>
      <c r="AR165" s="2">
        <f t="shared" si="64"/>
        <v>61708.894848006239</v>
      </c>
      <c r="AS165" s="2">
        <f t="shared" si="64"/>
        <v>0</v>
      </c>
      <c r="AT165" s="2">
        <f t="shared" si="64"/>
        <v>6787.9784332806876</v>
      </c>
      <c r="AU165">
        <v>0.44931953557622678</v>
      </c>
      <c r="AV165" s="2">
        <f t="shared" si="60"/>
        <v>1860482.5034573043</v>
      </c>
      <c r="AW165">
        <v>0.49780945051488334</v>
      </c>
      <c r="AX165" s="2">
        <f t="shared" si="61"/>
        <v>184315.62621700024</v>
      </c>
      <c r="AY165">
        <v>0.46492608103373978</v>
      </c>
      <c r="AZ165" s="2">
        <f t="shared" si="47"/>
        <v>200830.52252624676</v>
      </c>
      <c r="BA165">
        <v>0.97706704623504137</v>
      </c>
      <c r="BB165" s="2">
        <f t="shared" si="48"/>
        <v>98073.777339486522</v>
      </c>
      <c r="BC165">
        <v>1</v>
      </c>
      <c r="BD165" s="2">
        <f t="shared" si="62"/>
        <v>16908.237188353713</v>
      </c>
      <c r="BE165">
        <v>0.76552669075127555</v>
      </c>
      <c r="BF165" s="2">
        <f t="shared" si="49"/>
        <v>1700633.0182648557</v>
      </c>
      <c r="BG165">
        <v>0.84199299224920965</v>
      </c>
      <c r="BH165" s="2">
        <f t="shared" si="50"/>
        <v>106722.67072208831</v>
      </c>
      <c r="BI165">
        <v>0.55102412969040337</v>
      </c>
      <c r="BJ165" s="2">
        <f t="shared" si="51"/>
        <v>386207.0971034168</v>
      </c>
      <c r="BK165">
        <v>1</v>
      </c>
      <c r="BL165" s="2">
        <f t="shared" si="52"/>
        <v>40727.870599684124</v>
      </c>
      <c r="BM165">
        <v>0</v>
      </c>
      <c r="BO165">
        <v>0.53355525889296351</v>
      </c>
      <c r="BP165" s="2">
        <f t="shared" si="53"/>
        <v>750692.40235908725</v>
      </c>
      <c r="BQ165">
        <v>0</v>
      </c>
      <c r="BR165">
        <v>0</v>
      </c>
      <c r="BS165">
        <v>0.30539210168138525</v>
      </c>
      <c r="BT165" s="2">
        <f t="shared" si="54"/>
        <v>2864.5021816903718</v>
      </c>
      <c r="BU165">
        <v>0.67465564195693073</v>
      </c>
      <c r="BV165" s="2">
        <f t="shared" si="55"/>
        <v>41632.254068134382</v>
      </c>
      <c r="BW165">
        <v>0</v>
      </c>
      <c r="BX165" s="2">
        <v>0</v>
      </c>
      <c r="BY165">
        <v>0.2602883840665467</v>
      </c>
      <c r="BZ165" s="2">
        <f t="shared" si="56"/>
        <v>1766.8319374771995</v>
      </c>
    </row>
    <row r="166" spans="1:78" x14ac:dyDescent="0.35">
      <c r="A166">
        <v>2035</v>
      </c>
      <c r="B166">
        <v>6</v>
      </c>
      <c r="C166" s="1">
        <v>49461</v>
      </c>
      <c r="D166">
        <v>41</v>
      </c>
      <c r="E166">
        <f t="shared" si="57"/>
        <v>41000</v>
      </c>
      <c r="F166">
        <v>33550</v>
      </c>
      <c r="G166">
        <v>3000</v>
      </c>
      <c r="H166">
        <v>3500</v>
      </c>
      <c r="I166">
        <v>813.3</v>
      </c>
      <c r="J166">
        <v>137</v>
      </c>
      <c r="K166">
        <v>25</v>
      </c>
      <c r="L166">
        <f t="shared" si="58"/>
        <v>25000</v>
      </c>
      <c r="M166">
        <v>18000</v>
      </c>
      <c r="N166">
        <v>1027</v>
      </c>
      <c r="O166">
        <v>5679</v>
      </c>
      <c r="P166">
        <v>330</v>
      </c>
      <c r="Q166">
        <v>0</v>
      </c>
      <c r="R166">
        <v>12</v>
      </c>
      <c r="S166">
        <f t="shared" si="59"/>
        <v>12000</v>
      </c>
      <c r="T166">
        <v>11400</v>
      </c>
      <c r="U166">
        <v>0</v>
      </c>
      <c r="V166">
        <v>76</v>
      </c>
      <c r="W166">
        <v>500</v>
      </c>
      <c r="X166">
        <v>0</v>
      </c>
      <c r="Y166">
        <v>55</v>
      </c>
      <c r="Z166">
        <v>0.22638324752784192</v>
      </c>
      <c r="AA166">
        <v>30.85</v>
      </c>
      <c r="AB166" s="2">
        <f t="shared" si="45"/>
        <v>6184962.3737287633</v>
      </c>
      <c r="AC166" s="2">
        <f t="shared" si="66"/>
        <v>5061109.4546000008</v>
      </c>
      <c r="AD166" s="2">
        <f t="shared" si="66"/>
        <v>452558.22246795829</v>
      </c>
      <c r="AE166" s="2">
        <f t="shared" si="66"/>
        <v>527984.59287928464</v>
      </c>
      <c r="AF166" s="2">
        <f t="shared" si="66"/>
        <v>122688.53411106349</v>
      </c>
      <c r="AG166" s="2">
        <f t="shared" si="66"/>
        <v>20666.825492703429</v>
      </c>
      <c r="AH166" s="2">
        <f t="shared" si="63"/>
        <v>3771318.5205663191</v>
      </c>
      <c r="AI166" s="2">
        <f t="shared" si="63"/>
        <v>2715349.3348077498</v>
      </c>
      <c r="AJ166" s="2">
        <f t="shared" si="63"/>
        <v>154925.7648248644</v>
      </c>
      <c r="AK166" s="2">
        <f t="shared" si="63"/>
        <v>856692.71513184509</v>
      </c>
      <c r="AL166" s="2">
        <f t="shared" si="63"/>
        <v>49781.40447147542</v>
      </c>
      <c r="AM166" s="2">
        <f t="shared" si="63"/>
        <v>0</v>
      </c>
      <c r="AN166" s="2">
        <f t="shared" si="65"/>
        <v>1810232.8898718331</v>
      </c>
      <c r="AO166" s="2">
        <f t="shared" si="65"/>
        <v>1719721.2453782416</v>
      </c>
      <c r="AP166" s="2">
        <f t="shared" si="65"/>
        <v>0</v>
      </c>
      <c r="AQ166" s="2">
        <f t="shared" si="64"/>
        <v>11464.808302521611</v>
      </c>
      <c r="AR166" s="2">
        <f t="shared" si="64"/>
        <v>75426.370411326381</v>
      </c>
      <c r="AS166" s="2">
        <f t="shared" si="64"/>
        <v>0</v>
      </c>
      <c r="AT166" s="2">
        <f t="shared" si="64"/>
        <v>8296.9007452459027</v>
      </c>
      <c r="AU166">
        <v>0.56548613316511886</v>
      </c>
      <c r="AV166" s="2">
        <f t="shared" si="60"/>
        <v>2861987.215007178</v>
      </c>
      <c r="AW166">
        <v>0.53107514098850939</v>
      </c>
      <c r="AX166" s="2">
        <f t="shared" si="61"/>
        <v>240342.42180268015</v>
      </c>
      <c r="AY166">
        <v>0.56607762256508409</v>
      </c>
      <c r="AZ166" s="2">
        <f t="shared" si="47"/>
        <v>298880.26308809925</v>
      </c>
      <c r="BA166">
        <v>0.98242334745620319</v>
      </c>
      <c r="BB166" s="2">
        <f t="shared" si="48"/>
        <v>120532.08037588556</v>
      </c>
      <c r="BC166">
        <v>1</v>
      </c>
      <c r="BD166" s="2">
        <f t="shared" si="62"/>
        <v>20666.825492703429</v>
      </c>
      <c r="BE166">
        <v>0.80697840938793775</v>
      </c>
      <c r="BF166" s="2">
        <f t="shared" si="49"/>
        <v>2191228.2871357528</v>
      </c>
      <c r="BG166">
        <v>0.87723974461598997</v>
      </c>
      <c r="BH166" s="2">
        <f t="shared" si="50"/>
        <v>135907.03836940095</v>
      </c>
      <c r="BI166">
        <v>0.63316446140999671</v>
      </c>
      <c r="BJ166" s="2">
        <f t="shared" si="51"/>
        <v>542427.38157032244</v>
      </c>
      <c r="BK166">
        <v>0.99883139438126278</v>
      </c>
      <c r="BL166" s="2">
        <f t="shared" si="52"/>
        <v>49723.229642501421</v>
      </c>
      <c r="BM166">
        <v>0</v>
      </c>
      <c r="BO166">
        <v>0.67028879981482403</v>
      </c>
      <c r="BP166" s="2">
        <f t="shared" si="53"/>
        <v>1152709.8895806361</v>
      </c>
      <c r="BQ166">
        <v>0</v>
      </c>
      <c r="BR166">
        <v>0</v>
      </c>
      <c r="BS166">
        <v>0.28647217140079106</v>
      </c>
      <c r="BT166" s="2">
        <f t="shared" si="54"/>
        <v>3284.3485291171833</v>
      </c>
      <c r="BU166">
        <v>0.7019613566124554</v>
      </c>
      <c r="BV166" s="2">
        <f t="shared" si="55"/>
        <v>52946.397298288233</v>
      </c>
      <c r="BW166">
        <v>0</v>
      </c>
      <c r="BX166" s="2">
        <v>0</v>
      </c>
      <c r="BY166">
        <v>0.20148652717043852</v>
      </c>
      <c r="BZ166" s="2">
        <f t="shared" si="56"/>
        <v>1671.7137174374202</v>
      </c>
    </row>
    <row r="167" spans="1:78" x14ac:dyDescent="0.35">
      <c r="A167">
        <v>2035</v>
      </c>
      <c r="B167">
        <v>7</v>
      </c>
      <c r="C167" s="1">
        <v>49491</v>
      </c>
      <c r="D167">
        <v>41</v>
      </c>
      <c r="E167">
        <f t="shared" si="57"/>
        <v>41000</v>
      </c>
      <c r="F167">
        <v>33550</v>
      </c>
      <c r="G167">
        <v>3000</v>
      </c>
      <c r="H167">
        <v>3500</v>
      </c>
      <c r="I167">
        <v>813.3</v>
      </c>
      <c r="J167">
        <v>137</v>
      </c>
      <c r="K167">
        <v>25</v>
      </c>
      <c r="L167">
        <f t="shared" si="58"/>
        <v>25000</v>
      </c>
      <c r="M167">
        <v>18000</v>
      </c>
      <c r="N167">
        <v>1027</v>
      </c>
      <c r="O167">
        <v>5679</v>
      </c>
      <c r="P167">
        <v>330</v>
      </c>
      <c r="Q167">
        <v>0</v>
      </c>
      <c r="R167">
        <v>12</v>
      </c>
      <c r="S167">
        <f t="shared" si="59"/>
        <v>12000</v>
      </c>
      <c r="T167">
        <v>11400</v>
      </c>
      <c r="U167">
        <v>0</v>
      </c>
      <c r="V167">
        <v>76</v>
      </c>
      <c r="W167">
        <v>500</v>
      </c>
      <c r="X167">
        <v>0</v>
      </c>
      <c r="Y167">
        <v>55</v>
      </c>
      <c r="Z167">
        <v>0.24790411594272338</v>
      </c>
      <c r="AA167">
        <v>31.15</v>
      </c>
      <c r="AB167" s="2">
        <f t="shared" si="45"/>
        <v>6838792.0202069813</v>
      </c>
      <c r="AC167" s="2">
        <f t="shared" si="66"/>
        <v>5596133.4701937614</v>
      </c>
      <c r="AD167" s="2">
        <f t="shared" si="66"/>
        <v>500399.41611270589</v>
      </c>
      <c r="AE167" s="2">
        <f t="shared" si="66"/>
        <v>583799.31879815692</v>
      </c>
      <c r="AF167" s="2">
        <f t="shared" si="66"/>
        <v>135658.28170815457</v>
      </c>
      <c r="AG167" s="2">
        <f t="shared" si="66"/>
        <v>22851.573335813569</v>
      </c>
      <c r="AH167" s="2">
        <f t="shared" si="63"/>
        <v>4169995.1342725493</v>
      </c>
      <c r="AI167" s="2">
        <f t="shared" si="63"/>
        <v>3002396.4966762355</v>
      </c>
      <c r="AJ167" s="2">
        <f t="shared" si="63"/>
        <v>171303.4001159163</v>
      </c>
      <c r="AK167" s="2">
        <f t="shared" si="63"/>
        <v>947256.0947013523</v>
      </c>
      <c r="AL167" s="2">
        <f t="shared" si="63"/>
        <v>55043.93577239765</v>
      </c>
      <c r="AM167" s="2">
        <f t="shared" si="63"/>
        <v>0</v>
      </c>
      <c r="AN167" s="2">
        <f t="shared" si="65"/>
        <v>2001597.6644508236</v>
      </c>
      <c r="AO167" s="2">
        <f t="shared" si="65"/>
        <v>1901517.7812282823</v>
      </c>
      <c r="AP167" s="2">
        <f t="shared" si="65"/>
        <v>0</v>
      </c>
      <c r="AQ167" s="2">
        <f t="shared" si="64"/>
        <v>12676.78520818855</v>
      </c>
      <c r="AR167" s="2">
        <f t="shared" si="64"/>
        <v>83399.902685450987</v>
      </c>
      <c r="AS167" s="2">
        <f t="shared" si="64"/>
        <v>0</v>
      </c>
      <c r="AT167" s="2">
        <f t="shared" si="64"/>
        <v>9173.9892953996077</v>
      </c>
      <c r="AU167">
        <v>0.68233821873361633</v>
      </c>
      <c r="AV167" s="2">
        <f t="shared" si="60"/>
        <v>3818455.743847582</v>
      </c>
      <c r="AW167">
        <v>0.63690747168903583</v>
      </c>
      <c r="AX167" s="2">
        <f t="shared" si="61"/>
        <v>318708.12695101328</v>
      </c>
      <c r="AY167">
        <v>0.64160325612426372</v>
      </c>
      <c r="AZ167" s="2">
        <f t="shared" si="47"/>
        <v>374567.54386402457</v>
      </c>
      <c r="BA167">
        <v>0.98731627896301988</v>
      </c>
      <c r="BB167" s="2">
        <f t="shared" si="48"/>
        <v>133937.62990661227</v>
      </c>
      <c r="BC167">
        <v>1</v>
      </c>
      <c r="BD167" s="2">
        <f t="shared" si="62"/>
        <v>22851.573335813569</v>
      </c>
      <c r="BE167">
        <v>0.83582537969577175</v>
      </c>
      <c r="BF167" s="2">
        <f t="shared" si="49"/>
        <v>2509479.1918316693</v>
      </c>
      <c r="BG167">
        <v>0.89005536759886783</v>
      </c>
      <c r="BH167" s="2">
        <f t="shared" si="50"/>
        <v>152469.51076110781</v>
      </c>
      <c r="BI167">
        <v>0.67130669657684172</v>
      </c>
      <c r="BJ167" s="2">
        <f t="shared" si="51"/>
        <v>635899.35974624474</v>
      </c>
      <c r="BK167">
        <v>1</v>
      </c>
      <c r="BL167" s="2">
        <f t="shared" si="52"/>
        <v>55043.93577239765</v>
      </c>
      <c r="BM167">
        <v>0</v>
      </c>
      <c r="BO167">
        <v>0.72478178035635388</v>
      </c>
      <c r="BP167" s="2">
        <f t="shared" si="53"/>
        <v>1378185.4428578983</v>
      </c>
      <c r="BQ167">
        <v>0</v>
      </c>
      <c r="BR167">
        <v>0</v>
      </c>
      <c r="BS167">
        <v>0.4957676653010501</v>
      </c>
      <c r="BT167" s="2">
        <f t="shared" si="54"/>
        <v>6284.7402061865241</v>
      </c>
      <c r="BU167">
        <v>0.73072767579671039</v>
      </c>
      <c r="BV167" s="2">
        <f t="shared" si="55"/>
        <v>60942.617051011424</v>
      </c>
      <c r="BW167">
        <v>0</v>
      </c>
      <c r="BX167" s="2">
        <v>0</v>
      </c>
      <c r="BY167">
        <v>0.22904260034391674</v>
      </c>
      <c r="BZ167" s="2">
        <f t="shared" si="56"/>
        <v>2101.2343637455829</v>
      </c>
    </row>
    <row r="168" spans="1:78" x14ac:dyDescent="0.35">
      <c r="A168">
        <v>2035</v>
      </c>
      <c r="B168">
        <v>8</v>
      </c>
      <c r="C168" s="1">
        <v>49522</v>
      </c>
      <c r="D168">
        <v>41</v>
      </c>
      <c r="E168">
        <f t="shared" si="57"/>
        <v>41000</v>
      </c>
      <c r="F168">
        <v>33550</v>
      </c>
      <c r="G168">
        <v>3000</v>
      </c>
      <c r="H168">
        <v>3500</v>
      </c>
      <c r="I168">
        <v>813.3</v>
      </c>
      <c r="J168">
        <v>137</v>
      </c>
      <c r="K168">
        <v>25</v>
      </c>
      <c r="L168">
        <f t="shared" si="58"/>
        <v>25000</v>
      </c>
      <c r="M168">
        <v>18000</v>
      </c>
      <c r="N168">
        <v>1027</v>
      </c>
      <c r="O168">
        <v>5679</v>
      </c>
      <c r="P168">
        <v>330</v>
      </c>
      <c r="Q168">
        <v>0</v>
      </c>
      <c r="R168">
        <v>12</v>
      </c>
      <c r="S168">
        <f t="shared" si="59"/>
        <v>12000</v>
      </c>
      <c r="T168">
        <v>11400</v>
      </c>
      <c r="U168">
        <v>0</v>
      </c>
      <c r="V168">
        <v>76</v>
      </c>
      <c r="W168">
        <v>500</v>
      </c>
      <c r="X168">
        <v>0</v>
      </c>
      <c r="Y168">
        <v>55</v>
      </c>
      <c r="Z168">
        <v>0.24162649597896729</v>
      </c>
      <c r="AA168">
        <v>29.8</v>
      </c>
      <c r="AB168" s="2">
        <f t="shared" si="45"/>
        <v>6376735.8602014091</v>
      </c>
      <c r="AC168" s="2">
        <f t="shared" si="66"/>
        <v>5218036.2953599337</v>
      </c>
      <c r="AD168" s="2">
        <f t="shared" si="66"/>
        <v>466590.42879522505</v>
      </c>
      <c r="AE168" s="2">
        <f t="shared" si="66"/>
        <v>544355.50026109582</v>
      </c>
      <c r="AF168" s="2">
        <f t="shared" si="66"/>
        <v>126492.66524638551</v>
      </c>
      <c r="AG168" s="2">
        <f t="shared" si="66"/>
        <v>21307.629581648609</v>
      </c>
      <c r="AH168" s="2">
        <f t="shared" si="63"/>
        <v>3888253.573293542</v>
      </c>
      <c r="AI168" s="2">
        <f t="shared" si="63"/>
        <v>2799542.5727713499</v>
      </c>
      <c r="AJ168" s="2">
        <f t="shared" si="63"/>
        <v>159729.45679089872</v>
      </c>
      <c r="AK168" s="2">
        <f t="shared" si="63"/>
        <v>883255.68170936103</v>
      </c>
      <c r="AL168" s="2">
        <f t="shared" si="63"/>
        <v>51324.947167474755</v>
      </c>
      <c r="AM168" s="2">
        <f t="shared" si="63"/>
        <v>0</v>
      </c>
      <c r="AN168" s="2">
        <f t="shared" si="65"/>
        <v>1866361.7151809002</v>
      </c>
      <c r="AO168" s="2">
        <f t="shared" si="65"/>
        <v>1773043.6294218551</v>
      </c>
      <c r="AP168" s="2">
        <f t="shared" si="65"/>
        <v>0</v>
      </c>
      <c r="AQ168" s="2">
        <f t="shared" si="64"/>
        <v>11820.290862812368</v>
      </c>
      <c r="AR168" s="2">
        <f t="shared" si="64"/>
        <v>77765.071465870846</v>
      </c>
      <c r="AS168" s="2">
        <f t="shared" si="64"/>
        <v>0</v>
      </c>
      <c r="AT168" s="2">
        <f t="shared" si="64"/>
        <v>8554.1578612457924</v>
      </c>
      <c r="AU168">
        <v>0.69152075451490491</v>
      </c>
      <c r="AV168" s="2">
        <f t="shared" si="60"/>
        <v>3608380.3960534604</v>
      </c>
      <c r="AW168">
        <v>0.65812187388405041</v>
      </c>
      <c r="AX168" s="2">
        <f t="shared" si="61"/>
        <v>307073.36733507609</v>
      </c>
      <c r="AY168">
        <v>0.66748566659941377</v>
      </c>
      <c r="AZ168" s="2">
        <f t="shared" si="47"/>
        <v>363349.49395883491</v>
      </c>
      <c r="BA168">
        <v>0.98361406008404373</v>
      </c>
      <c r="BB168" s="2">
        <f t="shared" si="48"/>
        <v>124419.96403384907</v>
      </c>
      <c r="BC168">
        <v>1</v>
      </c>
      <c r="BD168" s="2">
        <f t="shared" si="62"/>
        <v>21307.629581648609</v>
      </c>
      <c r="BE168">
        <v>0.84040352570151888</v>
      </c>
      <c r="BF168" s="2">
        <f t="shared" si="49"/>
        <v>2352745.4485085434</v>
      </c>
      <c r="BG168">
        <v>0.89834960737883729</v>
      </c>
      <c r="BH168" s="2">
        <f t="shared" si="50"/>
        <v>143492.89479493882</v>
      </c>
      <c r="BI168">
        <v>0.71915715523877943</v>
      </c>
      <c r="BJ168" s="2">
        <f t="shared" si="51"/>
        <v>635199.64340659289</v>
      </c>
      <c r="BK168">
        <v>1</v>
      </c>
      <c r="BL168" s="2">
        <f t="shared" si="52"/>
        <v>51324.947167474755</v>
      </c>
      <c r="BM168">
        <v>0</v>
      </c>
      <c r="BO168">
        <v>0.73771891616680629</v>
      </c>
      <c r="BP168" s="2">
        <f t="shared" si="53"/>
        <v>1308007.8246135514</v>
      </c>
      <c r="BQ168">
        <v>0</v>
      </c>
      <c r="BR168">
        <v>0</v>
      </c>
      <c r="BS168">
        <v>0.44636731136190372</v>
      </c>
      <c r="BT168" s="2">
        <f t="shared" si="54"/>
        <v>5276.1914519492339</v>
      </c>
      <c r="BU168">
        <v>0.62370625151247328</v>
      </c>
      <c r="BV168" s="2">
        <f t="shared" si="55"/>
        <v>48502.561222577904</v>
      </c>
      <c r="BW168">
        <v>0</v>
      </c>
      <c r="BX168" s="2">
        <v>0</v>
      </c>
      <c r="BY168">
        <v>0.25881647877988095</v>
      </c>
      <c r="BZ168" s="2">
        <f t="shared" si="56"/>
        <v>2213.9570165748737</v>
      </c>
    </row>
    <row r="169" spans="1:78" x14ac:dyDescent="0.35">
      <c r="A169">
        <v>2035</v>
      </c>
      <c r="B169">
        <v>9</v>
      </c>
      <c r="C169" s="1">
        <v>49553</v>
      </c>
      <c r="D169">
        <v>41</v>
      </c>
      <c r="E169">
        <f t="shared" si="57"/>
        <v>41000</v>
      </c>
      <c r="F169">
        <v>33550</v>
      </c>
      <c r="G169">
        <v>3000</v>
      </c>
      <c r="H169">
        <v>3500</v>
      </c>
      <c r="I169">
        <v>813.3</v>
      </c>
      <c r="J169">
        <v>137</v>
      </c>
      <c r="K169">
        <v>25</v>
      </c>
      <c r="L169">
        <f t="shared" si="58"/>
        <v>25000</v>
      </c>
      <c r="M169">
        <v>18000</v>
      </c>
      <c r="N169">
        <v>1027</v>
      </c>
      <c r="O169">
        <v>5679</v>
      </c>
      <c r="P169">
        <v>330</v>
      </c>
      <c r="Q169">
        <v>0</v>
      </c>
      <c r="R169">
        <v>12</v>
      </c>
      <c r="S169">
        <f t="shared" si="59"/>
        <v>12000</v>
      </c>
      <c r="T169">
        <v>11400</v>
      </c>
      <c r="U169">
        <v>0</v>
      </c>
      <c r="V169">
        <v>76</v>
      </c>
      <c r="W169">
        <v>500</v>
      </c>
      <c r="X169">
        <v>0</v>
      </c>
      <c r="Y169">
        <v>55</v>
      </c>
      <c r="Z169">
        <v>0.21977858329354982</v>
      </c>
      <c r="AA169">
        <v>31.7</v>
      </c>
      <c r="AB169" s="2">
        <f t="shared" si="45"/>
        <v>6169958.4536631368</v>
      </c>
      <c r="AC169" s="2">
        <f t="shared" si="66"/>
        <v>5048831.8565950785</v>
      </c>
      <c r="AD169" s="2">
        <f t="shared" si="66"/>
        <v>451460.37465827831</v>
      </c>
      <c r="AE169" s="2">
        <f t="shared" si="66"/>
        <v>526703.77043465804</v>
      </c>
      <c r="AF169" s="2">
        <f t="shared" si="66"/>
        <v>122390.90756985922</v>
      </c>
      <c r="AG169" s="2">
        <f t="shared" si="66"/>
        <v>20616.690442728042</v>
      </c>
      <c r="AH169" s="2">
        <f t="shared" si="63"/>
        <v>3762169.7888189857</v>
      </c>
      <c r="AI169" s="2">
        <f t="shared" si="63"/>
        <v>2708762.2479496696</v>
      </c>
      <c r="AJ169" s="2">
        <f t="shared" si="63"/>
        <v>154549.93492468394</v>
      </c>
      <c r="AK169" s="2">
        <f t="shared" si="63"/>
        <v>854614.48922812077</v>
      </c>
      <c r="AL169" s="2">
        <f t="shared" si="63"/>
        <v>49660.641212410614</v>
      </c>
      <c r="AM169" s="2">
        <f t="shared" si="63"/>
        <v>0</v>
      </c>
      <c r="AN169" s="2">
        <f t="shared" si="65"/>
        <v>1805841.4986331132</v>
      </c>
      <c r="AO169" s="2">
        <f t="shared" si="65"/>
        <v>1715549.4237014574</v>
      </c>
      <c r="AP169" s="2">
        <f t="shared" si="65"/>
        <v>0</v>
      </c>
      <c r="AQ169" s="2">
        <f t="shared" si="64"/>
        <v>11436.996158009717</v>
      </c>
      <c r="AR169" s="2">
        <f t="shared" si="64"/>
        <v>75243.395776379723</v>
      </c>
      <c r="AS169" s="2">
        <f t="shared" si="64"/>
        <v>0</v>
      </c>
      <c r="AT169" s="2">
        <f t="shared" si="64"/>
        <v>8276.7735354017677</v>
      </c>
      <c r="AU169">
        <v>0.64202294957421802</v>
      </c>
      <c r="AV169" s="2">
        <f t="shared" si="60"/>
        <v>3241465.9204754476</v>
      </c>
      <c r="AW169">
        <v>0.65553222797378974</v>
      </c>
      <c r="AX169" s="2">
        <f t="shared" si="61"/>
        <v>295946.82524162304</v>
      </c>
      <c r="AY169">
        <v>0.59751806115501827</v>
      </c>
      <c r="AZ169" s="2">
        <f t="shared" si="47"/>
        <v>314715.01571315469</v>
      </c>
      <c r="BA169">
        <v>0.99344289071005609</v>
      </c>
      <c r="BB169" s="2">
        <f t="shared" si="48"/>
        <v>121588.37701282823</v>
      </c>
      <c r="BC169">
        <v>1</v>
      </c>
      <c r="BD169" s="2">
        <f t="shared" si="62"/>
        <v>20616.690442728042</v>
      </c>
      <c r="BE169">
        <v>0.82736401990748154</v>
      </c>
      <c r="BF169" s="2">
        <f t="shared" si="49"/>
        <v>2241132.422437265</v>
      </c>
      <c r="BG169">
        <v>0.88296695483626719</v>
      </c>
      <c r="BH169" s="2">
        <f t="shared" si="50"/>
        <v>136462.48541059144</v>
      </c>
      <c r="BI169">
        <v>0.69079237442318142</v>
      </c>
      <c r="BJ169" s="2">
        <f t="shared" si="51"/>
        <v>590361.17223034799</v>
      </c>
      <c r="BK169">
        <v>1</v>
      </c>
      <c r="BL169" s="2">
        <f t="shared" si="52"/>
        <v>49660.641212410614</v>
      </c>
      <c r="BM169">
        <v>0</v>
      </c>
      <c r="BO169">
        <v>0.72557793650340563</v>
      </c>
      <c r="BP169" s="2">
        <f t="shared" si="53"/>
        <v>1244764.8108189101</v>
      </c>
      <c r="BQ169">
        <v>0</v>
      </c>
      <c r="BR169">
        <v>0</v>
      </c>
      <c r="BS169">
        <v>0.53332606700095375</v>
      </c>
      <c r="BT169" s="2">
        <f t="shared" si="54"/>
        <v>6099.6481792563409</v>
      </c>
      <c r="BU169">
        <v>0.56718398050688656</v>
      </c>
      <c r="BV169" s="2">
        <f t="shared" si="55"/>
        <v>42676.848723302108</v>
      </c>
      <c r="BW169">
        <v>0</v>
      </c>
      <c r="BX169" s="2">
        <v>0</v>
      </c>
      <c r="BY169">
        <v>0.15132959032148863</v>
      </c>
      <c r="BZ169" s="2">
        <f t="shared" si="56"/>
        <v>1252.5207482960886</v>
      </c>
    </row>
    <row r="170" spans="1:78" x14ac:dyDescent="0.35">
      <c r="A170">
        <v>2035</v>
      </c>
      <c r="B170">
        <v>10</v>
      </c>
      <c r="C170" s="1">
        <v>49583</v>
      </c>
      <c r="D170">
        <v>41</v>
      </c>
      <c r="E170">
        <f t="shared" si="57"/>
        <v>41000</v>
      </c>
      <c r="F170">
        <v>33550</v>
      </c>
      <c r="G170">
        <v>3000</v>
      </c>
      <c r="H170">
        <v>3500</v>
      </c>
      <c r="I170">
        <v>813.3</v>
      </c>
      <c r="J170">
        <v>137</v>
      </c>
      <c r="K170">
        <v>25</v>
      </c>
      <c r="L170">
        <f t="shared" si="58"/>
        <v>25000</v>
      </c>
      <c r="M170">
        <v>18000</v>
      </c>
      <c r="N170">
        <v>1027</v>
      </c>
      <c r="O170">
        <v>5679</v>
      </c>
      <c r="P170">
        <v>330</v>
      </c>
      <c r="Q170">
        <v>0</v>
      </c>
      <c r="R170">
        <v>12</v>
      </c>
      <c r="S170">
        <f t="shared" si="59"/>
        <v>12000</v>
      </c>
      <c r="T170">
        <v>11400</v>
      </c>
      <c r="U170">
        <v>0</v>
      </c>
      <c r="V170">
        <v>76</v>
      </c>
      <c r="W170">
        <v>500</v>
      </c>
      <c r="X170">
        <v>0</v>
      </c>
      <c r="Y170">
        <v>55</v>
      </c>
      <c r="Z170">
        <v>0.18573867297188557</v>
      </c>
      <c r="AA170">
        <v>29.05</v>
      </c>
      <c r="AB170" s="2">
        <f t="shared" si="45"/>
        <v>4778439.4031723496</v>
      </c>
      <c r="AC170" s="2">
        <f t="shared" si="66"/>
        <v>3910161.9994251779</v>
      </c>
      <c r="AD170" s="2">
        <f t="shared" si="66"/>
        <v>349641.90754919627</v>
      </c>
      <c r="AE170" s="2">
        <f t="shared" si="66"/>
        <v>407915.55880739563</v>
      </c>
      <c r="AF170" s="2">
        <f t="shared" si="66"/>
        <v>94787.921136587102</v>
      </c>
      <c r="AG170" s="2">
        <f t="shared" si="66"/>
        <v>15966.98044474663</v>
      </c>
      <c r="AH170" s="2">
        <f t="shared" si="63"/>
        <v>2913682.5629099687</v>
      </c>
      <c r="AI170" s="2">
        <f t="shared" si="63"/>
        <v>2097851.4452951774</v>
      </c>
      <c r="AJ170" s="2">
        <f t="shared" si="63"/>
        <v>119694.07968434152</v>
      </c>
      <c r="AK170" s="2">
        <f t="shared" si="63"/>
        <v>661872.1309906285</v>
      </c>
      <c r="AL170" s="2">
        <f t="shared" si="63"/>
        <v>38460.609830411588</v>
      </c>
      <c r="AM170" s="2">
        <f t="shared" si="63"/>
        <v>0</v>
      </c>
      <c r="AN170" s="2">
        <f t="shared" si="65"/>
        <v>1398567.6301967851</v>
      </c>
      <c r="AO170" s="2">
        <f t="shared" si="65"/>
        <v>1328639.2486869458</v>
      </c>
      <c r="AP170" s="2">
        <f t="shared" si="65"/>
        <v>0</v>
      </c>
      <c r="AQ170" s="2">
        <f t="shared" si="64"/>
        <v>8857.5949912463057</v>
      </c>
      <c r="AR170" s="2">
        <f t="shared" si="64"/>
        <v>58273.651258199381</v>
      </c>
      <c r="AS170" s="2">
        <f t="shared" si="64"/>
        <v>0</v>
      </c>
      <c r="AT170" s="2">
        <f t="shared" si="64"/>
        <v>6410.1016384019313</v>
      </c>
      <c r="AU170">
        <v>0.54835728112218129</v>
      </c>
      <c r="AV170" s="2">
        <f t="shared" si="60"/>
        <v>2144165.8027520627</v>
      </c>
      <c r="AW170">
        <v>0.61898698377487582</v>
      </c>
      <c r="AX170" s="2">
        <f t="shared" si="61"/>
        <v>216423.78975517099</v>
      </c>
      <c r="AY170">
        <v>0.50770164142252905</v>
      </c>
      <c r="AZ170" s="2">
        <f t="shared" si="47"/>
        <v>207099.39876830293</v>
      </c>
      <c r="BA170">
        <v>0.97774122079044257</v>
      </c>
      <c r="BB170" s="2">
        <f t="shared" si="48"/>
        <v>92678.057728274871</v>
      </c>
      <c r="BC170">
        <v>1</v>
      </c>
      <c r="BD170" s="2">
        <f t="shared" si="62"/>
        <v>15966.98044474663</v>
      </c>
      <c r="BE170">
        <v>0.78200518365858773</v>
      </c>
      <c r="BF170" s="2">
        <f t="shared" si="49"/>
        <v>1640530.7047664889</v>
      </c>
      <c r="BG170">
        <v>0.84671136970221528</v>
      </c>
      <c r="BH170" s="2">
        <f t="shared" si="50"/>
        <v>101346.3381547749</v>
      </c>
      <c r="BI170">
        <v>0.65906409747168404</v>
      </c>
      <c r="BJ170" s="2">
        <f t="shared" si="51"/>
        <v>436216.1586529988</v>
      </c>
      <c r="BK170">
        <v>1</v>
      </c>
      <c r="BL170" s="2">
        <f t="shared" si="52"/>
        <v>38460.609830411588</v>
      </c>
      <c r="BM170">
        <v>0</v>
      </c>
      <c r="BO170">
        <v>0.71264305077607726</v>
      </c>
      <c r="BP170" s="2">
        <f t="shared" si="53"/>
        <v>946845.52756510023</v>
      </c>
      <c r="BQ170">
        <v>0</v>
      </c>
      <c r="BR170">
        <v>0</v>
      </c>
      <c r="BS170">
        <v>0.48367051893357654</v>
      </c>
      <c r="BT170" s="2">
        <f t="shared" si="54"/>
        <v>4284.1575659195487</v>
      </c>
      <c r="BU170">
        <v>0.6144759086658742</v>
      </c>
      <c r="BV170" s="2">
        <f t="shared" si="55"/>
        <v>35807.754808160331</v>
      </c>
      <c r="BW170">
        <v>0</v>
      </c>
      <c r="BX170" s="2">
        <v>0</v>
      </c>
      <c r="BY170">
        <v>0.12580156545517265</v>
      </c>
      <c r="BZ170" s="2">
        <f t="shared" si="56"/>
        <v>806.40082083773007</v>
      </c>
    </row>
    <row r="171" spans="1:78" x14ac:dyDescent="0.35">
      <c r="A171">
        <v>2035</v>
      </c>
      <c r="B171">
        <v>11</v>
      </c>
      <c r="C171" s="1">
        <v>49614</v>
      </c>
      <c r="D171">
        <v>41</v>
      </c>
      <c r="E171">
        <f t="shared" si="57"/>
        <v>41000</v>
      </c>
      <c r="F171">
        <v>33550</v>
      </c>
      <c r="G171">
        <v>3000</v>
      </c>
      <c r="H171">
        <v>3500</v>
      </c>
      <c r="I171">
        <v>813.3</v>
      </c>
      <c r="J171">
        <v>137</v>
      </c>
      <c r="K171">
        <v>25</v>
      </c>
      <c r="L171">
        <f t="shared" si="58"/>
        <v>25000</v>
      </c>
      <c r="M171">
        <v>18000</v>
      </c>
      <c r="N171">
        <v>1027</v>
      </c>
      <c r="O171">
        <v>5679</v>
      </c>
      <c r="P171">
        <v>330</v>
      </c>
      <c r="Q171">
        <v>0</v>
      </c>
      <c r="R171">
        <v>12</v>
      </c>
      <c r="S171">
        <f t="shared" si="59"/>
        <v>12000</v>
      </c>
      <c r="T171">
        <v>11400</v>
      </c>
      <c r="U171">
        <v>0</v>
      </c>
      <c r="V171">
        <v>76</v>
      </c>
      <c r="W171">
        <v>500</v>
      </c>
      <c r="X171">
        <v>0</v>
      </c>
      <c r="Y171">
        <v>55</v>
      </c>
      <c r="Z171">
        <v>0.13843813883324207</v>
      </c>
      <c r="AA171">
        <v>29.9</v>
      </c>
      <c r="AB171" s="2">
        <f t="shared" si="45"/>
        <v>3665764.3909465033</v>
      </c>
      <c r="AC171" s="2">
        <f t="shared" si="66"/>
        <v>2999668.1784452484</v>
      </c>
      <c r="AD171" s="2">
        <f t="shared" si="66"/>
        <v>268226.66275218321</v>
      </c>
      <c r="AE171" s="2">
        <f t="shared" si="66"/>
        <v>312931.10654421366</v>
      </c>
      <c r="AF171" s="2">
        <f t="shared" si="66"/>
        <v>72716.248272116849</v>
      </c>
      <c r="AG171" s="2">
        <f t="shared" si="66"/>
        <v>12249.017599016364</v>
      </c>
      <c r="AH171" s="2">
        <f t="shared" si="63"/>
        <v>2235222.1896015266</v>
      </c>
      <c r="AI171" s="2">
        <f t="shared" si="63"/>
        <v>1609359.9765130992</v>
      </c>
      <c r="AJ171" s="2">
        <f t="shared" si="63"/>
        <v>91822.927548830703</v>
      </c>
      <c r="AK171" s="2">
        <f t="shared" si="63"/>
        <v>507753.07258988271</v>
      </c>
      <c r="AL171" s="2">
        <f t="shared" si="63"/>
        <v>29504.932902740147</v>
      </c>
      <c r="AM171" s="2">
        <f t="shared" si="63"/>
        <v>0</v>
      </c>
      <c r="AN171" s="2">
        <f t="shared" si="65"/>
        <v>1072906.6510087328</v>
      </c>
      <c r="AO171" s="2">
        <f t="shared" si="65"/>
        <v>1019261.318458296</v>
      </c>
      <c r="AP171" s="2">
        <f t="shared" si="65"/>
        <v>0</v>
      </c>
      <c r="AQ171" s="2">
        <f t="shared" si="64"/>
        <v>6795.0754563886403</v>
      </c>
      <c r="AR171" s="2">
        <f t="shared" si="64"/>
        <v>44704.443792030528</v>
      </c>
      <c r="AS171" s="2">
        <f t="shared" si="64"/>
        <v>0</v>
      </c>
      <c r="AT171" s="2">
        <f t="shared" si="64"/>
        <v>4917.4888171233579</v>
      </c>
      <c r="AU171">
        <v>0.52193927948215768</v>
      </c>
      <c r="AV171" s="2">
        <f t="shared" si="60"/>
        <v>1565644.6477432693</v>
      </c>
      <c r="AW171">
        <v>0.5918763862301778</v>
      </c>
      <c r="AX171" s="2">
        <f t="shared" si="61"/>
        <v>158757.02784034284</v>
      </c>
      <c r="AY171">
        <v>0.41080966046835338</v>
      </c>
      <c r="AZ171" s="2">
        <f t="shared" si="47"/>
        <v>128555.12162941453</v>
      </c>
      <c r="BA171">
        <v>0.99266225510436923</v>
      </c>
      <c r="BB171" s="2">
        <f t="shared" si="48"/>
        <v>72182.6749925287</v>
      </c>
      <c r="BC171">
        <v>1</v>
      </c>
      <c r="BD171" s="2">
        <f t="shared" si="62"/>
        <v>12249.017599016364</v>
      </c>
      <c r="BE171">
        <v>0.76689909008824431</v>
      </c>
      <c r="BF171" s="2">
        <f t="shared" si="49"/>
        <v>1234216.701612334</v>
      </c>
      <c r="BG171">
        <v>0.78105902453759068</v>
      </c>
      <c r="BH171" s="2">
        <f t="shared" si="50"/>
        <v>71719.12622147557</v>
      </c>
      <c r="BI171">
        <v>0.62898984018300474</v>
      </c>
      <c r="BJ171" s="2">
        <f t="shared" si="51"/>
        <v>319371.52398073993</v>
      </c>
      <c r="BK171">
        <v>1</v>
      </c>
      <c r="BL171" s="2">
        <f t="shared" si="52"/>
        <v>29504.932902740147</v>
      </c>
      <c r="BM171">
        <v>0</v>
      </c>
      <c r="BO171">
        <v>0.63582369382454351</v>
      </c>
      <c r="BP171" s="2">
        <f t="shared" si="53"/>
        <v>648070.4964746281</v>
      </c>
      <c r="BQ171">
        <v>0</v>
      </c>
      <c r="BR171">
        <v>0</v>
      </c>
      <c r="BS171">
        <v>0.44841388521946168</v>
      </c>
      <c r="BT171" s="2">
        <f t="shared" si="54"/>
        <v>3047.006185758637</v>
      </c>
      <c r="BU171">
        <v>0.51671935509609657</v>
      </c>
      <c r="BV171" s="2">
        <f t="shared" si="55"/>
        <v>23099.651366147711</v>
      </c>
      <c r="BW171">
        <v>0</v>
      </c>
      <c r="BX171" s="2">
        <v>0</v>
      </c>
      <c r="BY171">
        <v>0.13938114598477033</v>
      </c>
      <c r="BZ171" s="2">
        <f t="shared" si="56"/>
        <v>685.40522669794632</v>
      </c>
    </row>
    <row r="172" spans="1:78" x14ac:dyDescent="0.35">
      <c r="A172">
        <v>2035</v>
      </c>
      <c r="B172">
        <v>12</v>
      </c>
      <c r="C172" s="1">
        <v>49644</v>
      </c>
      <c r="D172">
        <v>41</v>
      </c>
      <c r="E172">
        <f t="shared" si="57"/>
        <v>41000</v>
      </c>
      <c r="F172">
        <v>33550</v>
      </c>
      <c r="G172">
        <v>3000</v>
      </c>
      <c r="H172">
        <v>3500</v>
      </c>
      <c r="I172">
        <v>813.3</v>
      </c>
      <c r="J172">
        <v>137</v>
      </c>
      <c r="K172">
        <v>25</v>
      </c>
      <c r="L172">
        <f t="shared" si="58"/>
        <v>25000</v>
      </c>
      <c r="M172">
        <v>18000</v>
      </c>
      <c r="N172">
        <v>1027</v>
      </c>
      <c r="O172">
        <v>5679</v>
      </c>
      <c r="P172">
        <v>330</v>
      </c>
      <c r="Q172">
        <v>0</v>
      </c>
      <c r="R172">
        <v>12</v>
      </c>
      <c r="S172">
        <f t="shared" si="59"/>
        <v>12000</v>
      </c>
      <c r="T172">
        <v>11400</v>
      </c>
      <c r="U172">
        <v>0</v>
      </c>
      <c r="V172">
        <v>76</v>
      </c>
      <c r="W172">
        <v>500</v>
      </c>
      <c r="X172">
        <v>0</v>
      </c>
      <c r="Y172">
        <v>55</v>
      </c>
      <c r="Z172">
        <v>9.5857398804362226E-2</v>
      </c>
      <c r="AA172">
        <v>31.5</v>
      </c>
      <c r="AB172" s="2">
        <f t="shared" si="45"/>
        <v>2674076.3400060106</v>
      </c>
      <c r="AC172" s="2">
        <f t="shared" si="66"/>
        <v>2188177.1026146747</v>
      </c>
      <c r="AD172" s="2">
        <f t="shared" si="66"/>
        <v>195664.12243946418</v>
      </c>
      <c r="AE172" s="2">
        <f t="shared" si="66"/>
        <v>228274.80951270819</v>
      </c>
      <c r="AF172" s="2">
        <f t="shared" si="66"/>
        <v>53044.543593338734</v>
      </c>
      <c r="AG172" s="2">
        <f t="shared" si="66"/>
        <v>8935.3282580688647</v>
      </c>
      <c r="AH172" s="2">
        <f t="shared" si="63"/>
        <v>1630534.3536622014</v>
      </c>
      <c r="AI172" s="2">
        <f t="shared" si="63"/>
        <v>1173984.734636785</v>
      </c>
      <c r="AJ172" s="2">
        <f t="shared" si="63"/>
        <v>66982.351248443229</v>
      </c>
      <c r="AK172" s="2">
        <f t="shared" si="63"/>
        <v>370392.18377790571</v>
      </c>
      <c r="AL172" s="2">
        <f t="shared" si="63"/>
        <v>21523.053468341059</v>
      </c>
      <c r="AM172" s="2">
        <f t="shared" si="63"/>
        <v>0</v>
      </c>
      <c r="AN172" s="2">
        <f t="shared" si="65"/>
        <v>782656.4897578567</v>
      </c>
      <c r="AO172" s="2">
        <f t="shared" si="65"/>
        <v>743523.66526996391</v>
      </c>
      <c r="AP172" s="2">
        <f t="shared" si="65"/>
        <v>0</v>
      </c>
      <c r="AQ172" s="2">
        <f t="shared" si="64"/>
        <v>4956.8244351330923</v>
      </c>
      <c r="AR172" s="2">
        <f t="shared" si="64"/>
        <v>32610.687073244029</v>
      </c>
      <c r="AS172" s="2">
        <f t="shared" si="64"/>
        <v>0</v>
      </c>
      <c r="AT172" s="2">
        <f t="shared" si="64"/>
        <v>3587.1755780568433</v>
      </c>
      <c r="AU172">
        <v>0.51707362904165377</v>
      </c>
      <c r="AV172" s="2">
        <f t="shared" si="60"/>
        <v>1131448.6754348211</v>
      </c>
      <c r="AW172">
        <v>0.57876206746996395</v>
      </c>
      <c r="AX172" s="2">
        <f t="shared" si="61"/>
        <v>113242.97203276046</v>
      </c>
      <c r="AY172">
        <v>0.37608075486182302</v>
      </c>
      <c r="AZ172" s="2">
        <f t="shared" si="47"/>
        <v>85849.762677478153</v>
      </c>
      <c r="BA172">
        <v>0.99727749409470434</v>
      </c>
      <c r="BB172" s="2">
        <f t="shared" si="48"/>
        <v>52900.129510162158</v>
      </c>
      <c r="BC172">
        <v>1</v>
      </c>
      <c r="BD172" s="2">
        <f t="shared" si="62"/>
        <v>8935.3282580688647</v>
      </c>
      <c r="BE172">
        <v>0.77761942985226828</v>
      </c>
      <c r="BF172" s="2">
        <f t="shared" si="49"/>
        <v>912913.34000352328</v>
      </c>
      <c r="BG172">
        <v>0.81268817947791394</v>
      </c>
      <c r="BH172" s="2">
        <f t="shared" si="50"/>
        <v>54435.765093247501</v>
      </c>
      <c r="BI172">
        <v>0.56137307270430381</v>
      </c>
      <c r="BJ172" s="2">
        <f t="shared" si="51"/>
        <v>207928.19831306013</v>
      </c>
      <c r="BK172">
        <v>1</v>
      </c>
      <c r="BL172" s="2">
        <f t="shared" si="52"/>
        <v>21523.053468341059</v>
      </c>
      <c r="BM172">
        <v>0</v>
      </c>
      <c r="BO172">
        <v>0.64448583140921989</v>
      </c>
      <c r="BP172" s="2">
        <f t="shared" si="53"/>
        <v>479190.46758394322</v>
      </c>
      <c r="BQ172">
        <v>0</v>
      </c>
      <c r="BR172">
        <v>0</v>
      </c>
      <c r="BS172">
        <v>0.52222096499872439</v>
      </c>
      <c r="BT172" s="2">
        <f t="shared" si="54"/>
        <v>2588.5576398444605</v>
      </c>
      <c r="BU172">
        <v>0.56556267373771862</v>
      </c>
      <c r="BV172" s="2">
        <f t="shared" si="55"/>
        <v>18443.387373567952</v>
      </c>
      <c r="BW172">
        <v>0</v>
      </c>
      <c r="BX172" s="2">
        <v>0</v>
      </c>
      <c r="BY172">
        <v>9.4703740445852613E-2</v>
      </c>
      <c r="BZ172" s="2">
        <f t="shared" si="56"/>
        <v>339.71894487799659</v>
      </c>
    </row>
    <row r="173" spans="1:78" x14ac:dyDescent="0.35">
      <c r="A173">
        <v>2036</v>
      </c>
      <c r="B173">
        <v>1</v>
      </c>
      <c r="C173" s="1">
        <v>49675</v>
      </c>
      <c r="D173">
        <v>41</v>
      </c>
      <c r="E173">
        <f t="shared" si="57"/>
        <v>41000</v>
      </c>
      <c r="F173">
        <v>33550</v>
      </c>
      <c r="G173">
        <v>3000</v>
      </c>
      <c r="H173">
        <v>3500</v>
      </c>
      <c r="I173">
        <v>813.3</v>
      </c>
      <c r="J173">
        <v>137</v>
      </c>
      <c r="K173">
        <v>25</v>
      </c>
      <c r="L173">
        <f t="shared" si="58"/>
        <v>25000</v>
      </c>
      <c r="M173">
        <v>18000</v>
      </c>
      <c r="N173">
        <v>1027</v>
      </c>
      <c r="O173">
        <v>5679</v>
      </c>
      <c r="P173">
        <v>330</v>
      </c>
      <c r="Q173">
        <v>0</v>
      </c>
      <c r="R173">
        <v>12</v>
      </c>
      <c r="S173">
        <f t="shared" si="59"/>
        <v>12000</v>
      </c>
      <c r="T173">
        <v>11400</v>
      </c>
      <c r="U173">
        <v>0</v>
      </c>
      <c r="V173">
        <v>76</v>
      </c>
      <c r="W173">
        <v>500</v>
      </c>
      <c r="X173">
        <v>0</v>
      </c>
      <c r="Y173">
        <v>55</v>
      </c>
      <c r="Z173">
        <v>7.0871486458905286E-2</v>
      </c>
      <c r="AA173">
        <v>31.75</v>
      </c>
      <c r="AB173" s="2">
        <f t="shared" si="45"/>
        <v>1992750.2819542072</v>
      </c>
      <c r="AC173" s="2">
        <f t="shared" si="66"/>
        <v>1630652.9746235034</v>
      </c>
      <c r="AD173" s="2">
        <f t="shared" si="66"/>
        <v>145810.99624055173</v>
      </c>
      <c r="AE173" s="2">
        <f t="shared" si="66"/>
        <v>170112.82894731037</v>
      </c>
      <c r="AF173" s="2">
        <f t="shared" si="66"/>
        <v>39529.361080813578</v>
      </c>
      <c r="AG173" s="2">
        <f t="shared" si="66"/>
        <v>6658.7021616518623</v>
      </c>
      <c r="AH173" s="2">
        <f t="shared" si="63"/>
        <v>1215091.6353379311</v>
      </c>
      <c r="AI173" s="2">
        <f t="shared" si="63"/>
        <v>874865.97744331043</v>
      </c>
      <c r="AJ173" s="2">
        <f t="shared" si="63"/>
        <v>49915.964379682213</v>
      </c>
      <c r="AK173" s="2">
        <f t="shared" si="63"/>
        <v>276020.21588336444</v>
      </c>
      <c r="AL173" s="2">
        <f t="shared" si="63"/>
        <v>16039.209586460691</v>
      </c>
      <c r="AM173" s="2">
        <f t="shared" si="63"/>
        <v>0</v>
      </c>
      <c r="AN173" s="2">
        <f t="shared" si="65"/>
        <v>583243.98496220692</v>
      </c>
      <c r="AO173" s="2">
        <f t="shared" si="65"/>
        <v>554081.78571409662</v>
      </c>
      <c r="AP173" s="2">
        <f t="shared" si="65"/>
        <v>0</v>
      </c>
      <c r="AQ173" s="2">
        <f t="shared" si="64"/>
        <v>3693.8785714273108</v>
      </c>
      <c r="AR173" s="2">
        <f t="shared" si="64"/>
        <v>24301.832706758625</v>
      </c>
      <c r="AS173" s="2">
        <f t="shared" si="64"/>
        <v>0</v>
      </c>
      <c r="AT173" s="2">
        <f t="shared" si="64"/>
        <v>2673.2015977434485</v>
      </c>
      <c r="AU173">
        <v>0.49166543069832219</v>
      </c>
      <c r="AV173" s="2">
        <f t="shared" si="60"/>
        <v>801735.69708776509</v>
      </c>
      <c r="AW173">
        <v>0.54632595298378461</v>
      </c>
      <c r="AX173" s="2">
        <f t="shared" si="61"/>
        <v>79660.331476634456</v>
      </c>
      <c r="AY173">
        <v>0.33257437856217587</v>
      </c>
      <c r="AZ173" s="2">
        <f t="shared" si="47"/>
        <v>56575.168372605469</v>
      </c>
      <c r="BA173">
        <v>0.98201159356424916</v>
      </c>
      <c r="BB173" s="2">
        <f t="shared" si="48"/>
        <v>38818.290867546355</v>
      </c>
      <c r="BC173">
        <v>1</v>
      </c>
      <c r="BD173" s="2">
        <f t="shared" si="62"/>
        <v>6658.7021616518623</v>
      </c>
      <c r="BE173">
        <v>0.79139291484418206</v>
      </c>
      <c r="BF173" s="2">
        <f t="shared" si="49"/>
        <v>692362.73598686582</v>
      </c>
      <c r="BG173">
        <v>0.86868038141760651</v>
      </c>
      <c r="BH173" s="2">
        <f t="shared" si="50"/>
        <v>43361.018976170002</v>
      </c>
      <c r="BI173">
        <v>0.63361641495583487</v>
      </c>
      <c r="BJ173" s="2">
        <f t="shared" si="51"/>
        <v>174890.93964335296</v>
      </c>
      <c r="BK173">
        <v>1</v>
      </c>
      <c r="BL173" s="2">
        <f t="shared" si="52"/>
        <v>16039.209586460691</v>
      </c>
      <c r="BM173">
        <v>0</v>
      </c>
      <c r="BO173">
        <v>0.66836225426780327</v>
      </c>
      <c r="BP173" s="2">
        <f t="shared" si="53"/>
        <v>370327.35134860355</v>
      </c>
      <c r="BQ173">
        <v>0</v>
      </c>
      <c r="BR173">
        <v>0</v>
      </c>
      <c r="BS173">
        <v>0.39991162334816588</v>
      </c>
      <c r="BT173" s="2">
        <f t="shared" si="54"/>
        <v>1477.2249759504998</v>
      </c>
      <c r="BU173">
        <v>0.5490174191508248</v>
      </c>
      <c r="BV173" s="2">
        <f t="shared" si="55"/>
        <v>13342.129473299723</v>
      </c>
      <c r="BW173">
        <v>0</v>
      </c>
      <c r="BX173" s="2">
        <v>0</v>
      </c>
      <c r="BY173">
        <v>9.1697311342950963E-2</v>
      </c>
      <c r="BZ173" s="2">
        <f t="shared" si="56"/>
        <v>245.12539919075496</v>
      </c>
    </row>
    <row r="174" spans="1:78" x14ac:dyDescent="0.35">
      <c r="A174">
        <v>2036</v>
      </c>
      <c r="B174">
        <v>2</v>
      </c>
      <c r="C174" s="1">
        <v>49706</v>
      </c>
      <c r="D174">
        <v>41</v>
      </c>
      <c r="E174">
        <f t="shared" si="57"/>
        <v>41000</v>
      </c>
      <c r="F174">
        <v>33550</v>
      </c>
      <c r="G174">
        <v>3000</v>
      </c>
      <c r="H174">
        <v>3500</v>
      </c>
      <c r="I174">
        <v>813.3</v>
      </c>
      <c r="J174">
        <v>137</v>
      </c>
      <c r="K174">
        <v>25</v>
      </c>
      <c r="L174">
        <f t="shared" si="58"/>
        <v>25000</v>
      </c>
      <c r="M174">
        <v>18000</v>
      </c>
      <c r="N174">
        <v>1027</v>
      </c>
      <c r="O174">
        <v>5679</v>
      </c>
      <c r="P174">
        <v>330</v>
      </c>
      <c r="Q174">
        <v>0</v>
      </c>
      <c r="R174">
        <v>12</v>
      </c>
      <c r="S174">
        <f t="shared" si="59"/>
        <v>12000</v>
      </c>
      <c r="T174">
        <v>11400</v>
      </c>
      <c r="U174">
        <v>0</v>
      </c>
      <c r="V174">
        <v>76</v>
      </c>
      <c r="W174">
        <v>500</v>
      </c>
      <c r="X174">
        <v>0</v>
      </c>
      <c r="Y174">
        <v>55</v>
      </c>
      <c r="Z174">
        <v>7.3661770240176672E-2</v>
      </c>
      <c r="AA174">
        <v>29.75</v>
      </c>
      <c r="AB174" s="2">
        <f t="shared" si="45"/>
        <v>1940737.1958098388</v>
      </c>
      <c r="AC174" s="2">
        <f t="shared" si="66"/>
        <v>1588091.0468151241</v>
      </c>
      <c r="AD174" s="2">
        <f t="shared" si="66"/>
        <v>142005.16066901258</v>
      </c>
      <c r="AE174" s="2">
        <f t="shared" si="66"/>
        <v>165672.68744718138</v>
      </c>
      <c r="AF174" s="2">
        <f t="shared" si="66"/>
        <v>38497.599057369313</v>
      </c>
      <c r="AG174" s="2">
        <f t="shared" si="66"/>
        <v>6484.9023372182419</v>
      </c>
      <c r="AH174" s="2">
        <f t="shared" si="63"/>
        <v>1183376.3389084383</v>
      </c>
      <c r="AI174" s="2">
        <f t="shared" si="63"/>
        <v>852030.96401407558</v>
      </c>
      <c r="AJ174" s="2">
        <f t="shared" si="63"/>
        <v>48613.100002358646</v>
      </c>
      <c r="AK174" s="2">
        <f t="shared" si="63"/>
        <v>268815.7691464409</v>
      </c>
      <c r="AL174" s="2">
        <f t="shared" si="63"/>
        <v>15620.567673591386</v>
      </c>
      <c r="AM174" s="2">
        <f t="shared" si="63"/>
        <v>0</v>
      </c>
      <c r="AN174" s="2">
        <f t="shared" si="65"/>
        <v>568020.64267605031</v>
      </c>
      <c r="AO174" s="2">
        <f t="shared" si="65"/>
        <v>539619.61054224789</v>
      </c>
      <c r="AP174" s="2">
        <f t="shared" si="65"/>
        <v>0</v>
      </c>
      <c r="AQ174" s="2">
        <f t="shared" si="64"/>
        <v>3597.4640702816523</v>
      </c>
      <c r="AR174" s="2">
        <f t="shared" si="64"/>
        <v>23667.526778168769</v>
      </c>
      <c r="AS174" s="2">
        <f t="shared" si="64"/>
        <v>0</v>
      </c>
      <c r="AT174" s="2">
        <f t="shared" si="64"/>
        <v>2603.4279455985643</v>
      </c>
      <c r="AU174">
        <v>0.5314472744307801</v>
      </c>
      <c r="AV174" s="2">
        <f t="shared" si="60"/>
        <v>843986.65837782214</v>
      </c>
      <c r="AW174">
        <v>0.53569563082216487</v>
      </c>
      <c r="AX174" s="2">
        <f t="shared" si="61"/>
        <v>76071.544124589564</v>
      </c>
      <c r="AY174">
        <v>0.52356057658730915</v>
      </c>
      <c r="AZ174" s="2">
        <f t="shared" si="47"/>
        <v>86739.68776461533</v>
      </c>
      <c r="BA174">
        <v>0.99062827195031589</v>
      </c>
      <c r="BB174" s="2">
        <f t="shared" si="48"/>
        <v>38136.810028437874</v>
      </c>
      <c r="BC174">
        <v>1</v>
      </c>
      <c r="BD174" s="2">
        <f t="shared" si="62"/>
        <v>6484.9023372182419</v>
      </c>
      <c r="BE174">
        <v>0.79941252131914531</v>
      </c>
      <c r="BF174" s="2">
        <f t="shared" si="49"/>
        <v>681124.22118447407</v>
      </c>
      <c r="BG174">
        <v>0.85690349988627579</v>
      </c>
      <c r="BH174" s="2">
        <f t="shared" si="50"/>
        <v>41656.735532342645</v>
      </c>
      <c r="BI174">
        <v>0.69173913946440857</v>
      </c>
      <c r="BJ174" s="2">
        <f t="shared" si="51"/>
        <v>185950.38882382214</v>
      </c>
      <c r="BK174">
        <v>1</v>
      </c>
      <c r="BL174" s="2">
        <f t="shared" si="52"/>
        <v>15620.567673591386</v>
      </c>
      <c r="BM174">
        <v>0</v>
      </c>
      <c r="BO174">
        <v>0.72735644646810871</v>
      </c>
      <c r="BP174" s="2">
        <f t="shared" si="53"/>
        <v>392495.80236851418</v>
      </c>
      <c r="BQ174">
        <v>0</v>
      </c>
      <c r="BR174">
        <v>0</v>
      </c>
      <c r="BS174">
        <v>0.3477294391132511</v>
      </c>
      <c r="BT174" s="2">
        <f t="shared" si="54"/>
        <v>1250.9441633891124</v>
      </c>
      <c r="BU174">
        <v>0.61650116370522223</v>
      </c>
      <c r="BV174" s="2">
        <f t="shared" si="55"/>
        <v>14591.057800765555</v>
      </c>
      <c r="BW174">
        <v>0</v>
      </c>
      <c r="BX174" s="2">
        <v>0</v>
      </c>
      <c r="BY174">
        <v>0.14549012614336318</v>
      </c>
      <c r="BZ174" s="2">
        <f t="shared" si="56"/>
        <v>378.77306021029199</v>
      </c>
    </row>
    <row r="175" spans="1:78" x14ac:dyDescent="0.35">
      <c r="A175">
        <v>2036</v>
      </c>
      <c r="B175">
        <v>3</v>
      </c>
      <c r="C175" s="1">
        <v>49735</v>
      </c>
      <c r="D175">
        <v>41</v>
      </c>
      <c r="E175">
        <f t="shared" si="57"/>
        <v>41000</v>
      </c>
      <c r="F175">
        <v>33550</v>
      </c>
      <c r="G175">
        <v>3000</v>
      </c>
      <c r="H175">
        <v>3500</v>
      </c>
      <c r="I175">
        <v>813.3</v>
      </c>
      <c r="J175">
        <v>137</v>
      </c>
      <c r="K175">
        <v>25</v>
      </c>
      <c r="L175">
        <f t="shared" si="58"/>
        <v>25000</v>
      </c>
      <c r="M175">
        <v>18000</v>
      </c>
      <c r="N175">
        <v>1027</v>
      </c>
      <c r="O175">
        <v>5679</v>
      </c>
      <c r="P175">
        <v>330</v>
      </c>
      <c r="Q175">
        <v>0</v>
      </c>
      <c r="R175">
        <v>12</v>
      </c>
      <c r="S175">
        <f t="shared" si="59"/>
        <v>12000</v>
      </c>
      <c r="T175">
        <v>11400</v>
      </c>
      <c r="U175">
        <v>0</v>
      </c>
      <c r="V175">
        <v>76</v>
      </c>
      <c r="W175">
        <v>500</v>
      </c>
      <c r="X175">
        <v>0</v>
      </c>
      <c r="Y175">
        <v>55</v>
      </c>
      <c r="Z175">
        <v>0.10610411405443582</v>
      </c>
      <c r="AA175">
        <v>29.4</v>
      </c>
      <c r="AB175" s="2">
        <f t="shared" si="45"/>
        <v>2762594.6201542853</v>
      </c>
      <c r="AC175" s="2">
        <f t="shared" si="66"/>
        <v>2260610.9635652746</v>
      </c>
      <c r="AD175" s="2">
        <f t="shared" si="66"/>
        <v>202141.06976738671</v>
      </c>
      <c r="AE175" s="2">
        <f t="shared" si="66"/>
        <v>235831.24806195119</v>
      </c>
      <c r="AF175" s="2">
        <f t="shared" si="66"/>
        <v>54800.444013938533</v>
      </c>
      <c r="AG175" s="2">
        <f t="shared" si="66"/>
        <v>9231.1088527106604</v>
      </c>
      <c r="AH175" s="2">
        <f t="shared" si="63"/>
        <v>1684508.9147282229</v>
      </c>
      <c r="AI175" s="2">
        <f t="shared" si="63"/>
        <v>1212846.4186043204</v>
      </c>
      <c r="AJ175" s="2">
        <f t="shared" si="63"/>
        <v>69199.626217035388</v>
      </c>
      <c r="AK175" s="2">
        <f t="shared" si="63"/>
        <v>382653.04506966309</v>
      </c>
      <c r="AL175" s="2">
        <f t="shared" si="63"/>
        <v>22235.517674412542</v>
      </c>
      <c r="AM175" s="2">
        <f t="shared" si="63"/>
        <v>0</v>
      </c>
      <c r="AN175" s="2">
        <f t="shared" si="65"/>
        <v>808564.27906954684</v>
      </c>
      <c r="AO175" s="2">
        <f t="shared" si="65"/>
        <v>768136.06511606951</v>
      </c>
      <c r="AP175" s="2">
        <f t="shared" si="65"/>
        <v>0</v>
      </c>
      <c r="AQ175" s="2">
        <f t="shared" si="64"/>
        <v>5120.9071007737975</v>
      </c>
      <c r="AR175" s="2">
        <f t="shared" si="64"/>
        <v>33690.178294564452</v>
      </c>
      <c r="AS175" s="2">
        <f t="shared" si="64"/>
        <v>0</v>
      </c>
      <c r="AT175" s="2">
        <f t="shared" si="64"/>
        <v>3705.9196124020896</v>
      </c>
      <c r="AU175">
        <v>0.42187735669171961</v>
      </c>
      <c r="AV175" s="2">
        <f t="shared" si="60"/>
        <v>953700.57781723933</v>
      </c>
      <c r="AW175">
        <v>0.50075492175872172</v>
      </c>
      <c r="AX175" s="2">
        <f t="shared" si="61"/>
        <v>101223.13557559204</v>
      </c>
      <c r="AY175">
        <v>0.41944289279398794</v>
      </c>
      <c r="AZ175" s="2">
        <f t="shared" si="47"/>
        <v>98917.740898321368</v>
      </c>
      <c r="BA175">
        <v>0.98510881920567384</v>
      </c>
      <c r="BB175" s="2">
        <f t="shared" si="48"/>
        <v>53984.400694517622</v>
      </c>
      <c r="BC175">
        <v>1</v>
      </c>
      <c r="BD175" s="2">
        <f t="shared" si="62"/>
        <v>9231.1088527106604</v>
      </c>
      <c r="BE175">
        <v>0.73965000222822685</v>
      </c>
      <c r="BF175" s="2">
        <f t="shared" si="49"/>
        <v>897081.85622318252</v>
      </c>
      <c r="BG175">
        <v>0.82640898530843165</v>
      </c>
      <c r="BH175" s="2">
        <f t="shared" si="50"/>
        <v>57187.192885742959</v>
      </c>
      <c r="BI175">
        <v>0.60325258982884611</v>
      </c>
      <c r="BJ175" s="2">
        <f t="shared" si="51"/>
        <v>230836.44044416843</v>
      </c>
      <c r="BK175">
        <v>1</v>
      </c>
      <c r="BL175" s="2">
        <f t="shared" si="52"/>
        <v>22235.517674412542</v>
      </c>
      <c r="BM175">
        <v>0</v>
      </c>
      <c r="BO175">
        <v>0.62583665558713497</v>
      </c>
      <c r="BP175" s="2">
        <f t="shared" si="53"/>
        <v>480727.70602810266</v>
      </c>
      <c r="BQ175">
        <v>0</v>
      </c>
      <c r="BR175">
        <v>0</v>
      </c>
      <c r="BS175">
        <v>9.9619910458250374E-2</v>
      </c>
      <c r="BT175" s="2">
        <f t="shared" si="54"/>
        <v>510.14430684410422</v>
      </c>
      <c r="BU175">
        <v>0.61596652697118959</v>
      </c>
      <c r="BV175" s="2">
        <f t="shared" si="55"/>
        <v>20752.02211714302</v>
      </c>
      <c r="BW175">
        <v>0</v>
      </c>
      <c r="BX175" s="2">
        <v>0</v>
      </c>
      <c r="BY175">
        <v>0.24728976464409427</v>
      </c>
      <c r="BZ175" s="2">
        <f t="shared" si="56"/>
        <v>916.4359887408458</v>
      </c>
    </row>
    <row r="176" spans="1:78" x14ac:dyDescent="0.35">
      <c r="A176">
        <v>2036</v>
      </c>
      <c r="B176">
        <v>4</v>
      </c>
      <c r="C176" s="1">
        <v>49766</v>
      </c>
      <c r="D176">
        <v>41</v>
      </c>
      <c r="E176">
        <f t="shared" si="57"/>
        <v>41000</v>
      </c>
      <c r="F176">
        <v>33550</v>
      </c>
      <c r="G176">
        <v>3000</v>
      </c>
      <c r="H176">
        <v>3500</v>
      </c>
      <c r="I176">
        <v>813.3</v>
      </c>
      <c r="J176">
        <v>137</v>
      </c>
      <c r="K176">
        <v>25</v>
      </c>
      <c r="L176">
        <f t="shared" si="58"/>
        <v>25000</v>
      </c>
      <c r="M176">
        <v>18000</v>
      </c>
      <c r="N176">
        <v>1027</v>
      </c>
      <c r="O176">
        <v>5679</v>
      </c>
      <c r="P176">
        <v>330</v>
      </c>
      <c r="Q176">
        <v>0</v>
      </c>
      <c r="R176">
        <v>12</v>
      </c>
      <c r="S176">
        <f t="shared" si="59"/>
        <v>12000</v>
      </c>
      <c r="T176">
        <v>11400</v>
      </c>
      <c r="U176">
        <v>0</v>
      </c>
      <c r="V176">
        <v>76</v>
      </c>
      <c r="W176">
        <v>500</v>
      </c>
      <c r="X176">
        <v>0</v>
      </c>
      <c r="Y176">
        <v>55</v>
      </c>
      <c r="Z176">
        <v>0.15156665708648775</v>
      </c>
      <c r="AA176">
        <v>31.35</v>
      </c>
      <c r="AB176" s="2">
        <f t="shared" si="45"/>
        <v>4208029.9780201288</v>
      </c>
      <c r="AC176" s="2">
        <f t="shared" si="66"/>
        <v>3443400.1405506176</v>
      </c>
      <c r="AD176" s="2">
        <f t="shared" si="66"/>
        <v>307904.63253805821</v>
      </c>
      <c r="AE176" s="2">
        <f t="shared" si="66"/>
        <v>359222.07129440125</v>
      </c>
      <c r="AF176" s="2">
        <f t="shared" si="66"/>
        <v>83472.945881067571</v>
      </c>
      <c r="AG176" s="2">
        <f t="shared" si="66"/>
        <v>14060.978219237992</v>
      </c>
      <c r="AH176" s="2">
        <f t="shared" si="63"/>
        <v>2565871.9378171517</v>
      </c>
      <c r="AI176" s="2">
        <f t="shared" si="63"/>
        <v>1847427.7952283493</v>
      </c>
      <c r="AJ176" s="2">
        <f t="shared" si="63"/>
        <v>105406.01920552859</v>
      </c>
      <c r="AK176" s="2">
        <f t="shared" si="63"/>
        <v>582863.46939454414</v>
      </c>
      <c r="AL176" s="2">
        <f t="shared" si="63"/>
        <v>33869.509579186408</v>
      </c>
      <c r="AM176" s="2">
        <f t="shared" si="63"/>
        <v>0</v>
      </c>
      <c r="AN176" s="2">
        <f t="shared" si="65"/>
        <v>1231618.5301522329</v>
      </c>
      <c r="AO176" s="2">
        <f t="shared" si="65"/>
        <v>1170037.6036446213</v>
      </c>
      <c r="AP176" s="2">
        <f t="shared" si="65"/>
        <v>0</v>
      </c>
      <c r="AQ176" s="2">
        <f t="shared" si="64"/>
        <v>7800.2506909641415</v>
      </c>
      <c r="AR176" s="2">
        <f t="shared" si="64"/>
        <v>51317.438756343035</v>
      </c>
      <c r="AS176" s="2">
        <f t="shared" si="64"/>
        <v>0</v>
      </c>
      <c r="AT176" s="2">
        <f t="shared" si="64"/>
        <v>5644.9182631977337</v>
      </c>
      <c r="AU176">
        <v>0.40169823960061485</v>
      </c>
      <c r="AV176" s="2">
        <f t="shared" si="60"/>
        <v>1383207.7746996928</v>
      </c>
      <c r="AW176">
        <v>0.46445747509233998</v>
      </c>
      <c r="AX176" s="2">
        <f t="shared" si="61"/>
        <v>143008.60819786126</v>
      </c>
      <c r="AY176">
        <v>0.41318504781317905</v>
      </c>
      <c r="AZ176" s="2">
        <f t="shared" si="47"/>
        <v>148425.18870332639</v>
      </c>
      <c r="BA176">
        <v>0.97370132270155296</v>
      </c>
      <c r="BB176" s="2">
        <f t="shared" si="48"/>
        <v>81277.717814190648</v>
      </c>
      <c r="BC176">
        <v>1</v>
      </c>
      <c r="BD176" s="2">
        <f t="shared" si="62"/>
        <v>14060.978219237992</v>
      </c>
      <c r="BE176">
        <v>0.73025409460983071</v>
      </c>
      <c r="BF176" s="2">
        <f t="shared" si="49"/>
        <v>1349091.7119615139</v>
      </c>
      <c r="BG176">
        <v>0.80378142736551872</v>
      </c>
      <c r="BH176" s="2">
        <f t="shared" si="50"/>
        <v>84723.400569937046</v>
      </c>
      <c r="BI176">
        <v>0.56694165654587503</v>
      </c>
      <c r="BJ176" s="2">
        <f t="shared" si="51"/>
        <v>330449.58087861876</v>
      </c>
      <c r="BK176">
        <v>1</v>
      </c>
      <c r="BL176" s="2">
        <f t="shared" si="52"/>
        <v>33869.509579186408</v>
      </c>
      <c r="BM176">
        <v>0</v>
      </c>
      <c r="BO176">
        <v>0.55386347942788716</v>
      </c>
      <c r="BP176" s="2">
        <f t="shared" si="53"/>
        <v>648041.09821607708</v>
      </c>
      <c r="BQ176">
        <v>0</v>
      </c>
      <c r="BR176">
        <v>0</v>
      </c>
      <c r="BS176">
        <v>0.11775982978488223</v>
      </c>
      <c r="BT176" s="2">
        <f t="shared" si="54"/>
        <v>918.5561936473473</v>
      </c>
      <c r="BU176">
        <v>0.3128746300718343</v>
      </c>
      <c r="BV176" s="2">
        <f t="shared" si="55"/>
        <v>16055.92466712484</v>
      </c>
      <c r="BW176">
        <v>0</v>
      </c>
      <c r="BX176" s="2">
        <v>0</v>
      </c>
      <c r="BY176">
        <v>2.8607413848663183E-2</v>
      </c>
      <c r="BZ176" s="2">
        <f t="shared" si="56"/>
        <v>161.48651289717458</v>
      </c>
    </row>
    <row r="177" spans="1:78" x14ac:dyDescent="0.35">
      <c r="A177">
        <v>2036</v>
      </c>
      <c r="B177">
        <v>5</v>
      </c>
      <c r="C177" s="1">
        <v>49796</v>
      </c>
      <c r="D177">
        <v>41</v>
      </c>
      <c r="E177">
        <f t="shared" si="57"/>
        <v>41000</v>
      </c>
      <c r="F177">
        <v>33550</v>
      </c>
      <c r="G177">
        <v>3000</v>
      </c>
      <c r="H177">
        <v>3500</v>
      </c>
      <c r="I177">
        <v>813.3</v>
      </c>
      <c r="J177">
        <v>137</v>
      </c>
      <c r="K177">
        <v>25</v>
      </c>
      <c r="L177">
        <f t="shared" si="58"/>
        <v>25000</v>
      </c>
      <c r="M177">
        <v>18000</v>
      </c>
      <c r="N177">
        <v>1027</v>
      </c>
      <c r="O177">
        <v>5679</v>
      </c>
      <c r="P177">
        <v>330</v>
      </c>
      <c r="Q177">
        <v>0</v>
      </c>
      <c r="R177">
        <v>12</v>
      </c>
      <c r="S177">
        <f t="shared" si="59"/>
        <v>12000</v>
      </c>
      <c r="T177">
        <v>11400</v>
      </c>
      <c r="U177">
        <v>0</v>
      </c>
      <c r="V177">
        <v>76</v>
      </c>
      <c r="W177">
        <v>500</v>
      </c>
      <c r="X177">
        <v>0</v>
      </c>
      <c r="Y177">
        <v>55</v>
      </c>
      <c r="Z177">
        <v>0.19173780402686502</v>
      </c>
      <c r="AA177">
        <v>29.8</v>
      </c>
      <c r="AB177" s="2">
        <f t="shared" si="45"/>
        <v>5060129.377536512</v>
      </c>
      <c r="AC177" s="2">
        <f t="shared" si="66"/>
        <v>4140666.8443012191</v>
      </c>
      <c r="AD177" s="2">
        <f t="shared" si="66"/>
        <v>370253.36908803752</v>
      </c>
      <c r="AE177" s="2">
        <f t="shared" si="66"/>
        <v>431962.26393604372</v>
      </c>
      <c r="AF177" s="2">
        <f t="shared" si="66"/>
        <v>100375.68835976695</v>
      </c>
      <c r="AG177" s="2">
        <f t="shared" si="66"/>
        <v>16908.237188353713</v>
      </c>
      <c r="AH177" s="2">
        <f t="shared" si="63"/>
        <v>3085444.7424003119</v>
      </c>
      <c r="AI177" s="2">
        <f t="shared" si="63"/>
        <v>2221520.2145282249</v>
      </c>
      <c r="AJ177" s="2">
        <f t="shared" si="63"/>
        <v>126750.07001780481</v>
      </c>
      <c r="AK177" s="2">
        <f t="shared" si="63"/>
        <v>700889.62768365489</v>
      </c>
      <c r="AL177" s="2">
        <f t="shared" si="63"/>
        <v>40727.870599684124</v>
      </c>
      <c r="AM177" s="2">
        <f t="shared" si="63"/>
        <v>0</v>
      </c>
      <c r="AN177" s="2">
        <f t="shared" si="65"/>
        <v>1481013.4763521501</v>
      </c>
      <c r="AO177" s="2">
        <f t="shared" si="65"/>
        <v>1406962.8025345423</v>
      </c>
      <c r="AP177" s="2">
        <f t="shared" si="65"/>
        <v>0</v>
      </c>
      <c r="AQ177" s="2">
        <f t="shared" si="64"/>
        <v>9379.7520168969495</v>
      </c>
      <c r="AR177" s="2">
        <f t="shared" si="64"/>
        <v>61708.894848006239</v>
      </c>
      <c r="AS177" s="2">
        <f t="shared" si="64"/>
        <v>0</v>
      </c>
      <c r="AT177" s="2">
        <f t="shared" si="64"/>
        <v>6787.9784332806876</v>
      </c>
      <c r="AU177">
        <v>0.44931953557622678</v>
      </c>
      <c r="AV177" s="2">
        <f t="shared" si="60"/>
        <v>1860482.5034573043</v>
      </c>
      <c r="AW177">
        <v>0.49780945051488334</v>
      </c>
      <c r="AX177" s="2">
        <f t="shared" si="61"/>
        <v>184315.62621700024</v>
      </c>
      <c r="AY177">
        <v>0.46492608103373978</v>
      </c>
      <c r="AZ177" s="2">
        <f t="shared" si="47"/>
        <v>200830.52252624676</v>
      </c>
      <c r="BA177">
        <v>0.97706704623504137</v>
      </c>
      <c r="BB177" s="2">
        <f t="shared" si="48"/>
        <v>98073.777339486522</v>
      </c>
      <c r="BC177">
        <v>1</v>
      </c>
      <c r="BD177" s="2">
        <f t="shared" si="62"/>
        <v>16908.237188353713</v>
      </c>
      <c r="BE177">
        <v>0.76552669075127555</v>
      </c>
      <c r="BF177" s="2">
        <f t="shared" si="49"/>
        <v>1700633.0182648557</v>
      </c>
      <c r="BG177">
        <v>0.84199299224920965</v>
      </c>
      <c r="BH177" s="2">
        <f t="shared" si="50"/>
        <v>106722.67072208831</v>
      </c>
      <c r="BI177">
        <v>0.55102412969040337</v>
      </c>
      <c r="BJ177" s="2">
        <f t="shared" si="51"/>
        <v>386207.0971034168</v>
      </c>
      <c r="BK177">
        <v>1</v>
      </c>
      <c r="BL177" s="2">
        <f t="shared" si="52"/>
        <v>40727.870599684124</v>
      </c>
      <c r="BM177">
        <v>0</v>
      </c>
      <c r="BO177">
        <v>0.53355525889296351</v>
      </c>
      <c r="BP177" s="2">
        <f t="shared" si="53"/>
        <v>750692.40235908725</v>
      </c>
      <c r="BQ177">
        <v>0</v>
      </c>
      <c r="BR177">
        <v>0</v>
      </c>
      <c r="BS177">
        <v>0.30539210168138525</v>
      </c>
      <c r="BT177" s="2">
        <f t="shared" si="54"/>
        <v>2864.5021816903718</v>
      </c>
      <c r="BU177">
        <v>0.67465564195693073</v>
      </c>
      <c r="BV177" s="2">
        <f t="shared" si="55"/>
        <v>41632.254068134382</v>
      </c>
      <c r="BW177">
        <v>0</v>
      </c>
      <c r="BX177" s="2">
        <v>0</v>
      </c>
      <c r="BY177">
        <v>0.2602883840665467</v>
      </c>
      <c r="BZ177" s="2">
        <f t="shared" si="56"/>
        <v>1766.8319374771995</v>
      </c>
    </row>
    <row r="178" spans="1:78" x14ac:dyDescent="0.35">
      <c r="A178">
        <v>2036</v>
      </c>
      <c r="B178">
        <v>6</v>
      </c>
      <c r="C178" s="1">
        <v>49827</v>
      </c>
      <c r="D178">
        <v>41</v>
      </c>
      <c r="E178">
        <f t="shared" si="57"/>
        <v>41000</v>
      </c>
      <c r="F178">
        <v>33550</v>
      </c>
      <c r="G178">
        <v>3000</v>
      </c>
      <c r="H178">
        <v>3500</v>
      </c>
      <c r="I178">
        <v>813.3</v>
      </c>
      <c r="J178">
        <v>137</v>
      </c>
      <c r="K178">
        <v>25</v>
      </c>
      <c r="L178">
        <f t="shared" si="58"/>
        <v>25000</v>
      </c>
      <c r="M178">
        <v>18000</v>
      </c>
      <c r="N178">
        <v>1027</v>
      </c>
      <c r="O178">
        <v>5679</v>
      </c>
      <c r="P178">
        <v>330</v>
      </c>
      <c r="Q178">
        <v>0</v>
      </c>
      <c r="R178">
        <v>12</v>
      </c>
      <c r="S178">
        <f t="shared" si="59"/>
        <v>12000</v>
      </c>
      <c r="T178">
        <v>11400</v>
      </c>
      <c r="U178">
        <v>0</v>
      </c>
      <c r="V178">
        <v>76</v>
      </c>
      <c r="W178">
        <v>500</v>
      </c>
      <c r="X178">
        <v>0</v>
      </c>
      <c r="Y178">
        <v>55</v>
      </c>
      <c r="Z178">
        <v>0.22638324752784192</v>
      </c>
      <c r="AA178">
        <v>30.85</v>
      </c>
      <c r="AB178" s="2">
        <f t="shared" ref="AB178:AB241" si="67">$Z178*(24*$AA178)*E178*0.9</f>
        <v>6184962.3737287633</v>
      </c>
      <c r="AC178" s="2">
        <f t="shared" si="66"/>
        <v>5061109.4546000008</v>
      </c>
      <c r="AD178" s="2">
        <f t="shared" si="66"/>
        <v>452558.22246795829</v>
      </c>
      <c r="AE178" s="2">
        <f t="shared" si="66"/>
        <v>527984.59287928464</v>
      </c>
      <c r="AF178" s="2">
        <f t="shared" si="66"/>
        <v>122688.53411106349</v>
      </c>
      <c r="AG178" s="2">
        <f t="shared" si="66"/>
        <v>20666.825492703429</v>
      </c>
      <c r="AH178" s="2">
        <f t="shared" si="63"/>
        <v>3771318.5205663191</v>
      </c>
      <c r="AI178" s="2">
        <f t="shared" si="63"/>
        <v>2715349.3348077498</v>
      </c>
      <c r="AJ178" s="2">
        <f t="shared" si="63"/>
        <v>154925.7648248644</v>
      </c>
      <c r="AK178" s="2">
        <f t="shared" si="63"/>
        <v>856692.71513184509</v>
      </c>
      <c r="AL178" s="2">
        <f t="shared" si="63"/>
        <v>49781.40447147542</v>
      </c>
      <c r="AM178" s="2">
        <f t="shared" si="63"/>
        <v>0</v>
      </c>
      <c r="AN178" s="2">
        <f t="shared" si="65"/>
        <v>1810232.8898718331</v>
      </c>
      <c r="AO178" s="2">
        <f t="shared" si="65"/>
        <v>1719721.2453782416</v>
      </c>
      <c r="AP178" s="2">
        <f t="shared" si="65"/>
        <v>0</v>
      </c>
      <c r="AQ178" s="2">
        <f t="shared" si="64"/>
        <v>11464.808302521611</v>
      </c>
      <c r="AR178" s="2">
        <f t="shared" si="64"/>
        <v>75426.370411326381</v>
      </c>
      <c r="AS178" s="2">
        <f t="shared" si="64"/>
        <v>0</v>
      </c>
      <c r="AT178" s="2">
        <f t="shared" si="64"/>
        <v>8296.9007452459027</v>
      </c>
      <c r="AU178">
        <v>0.56548613316511886</v>
      </c>
      <c r="AV178" s="2">
        <f t="shared" si="60"/>
        <v>2861987.215007178</v>
      </c>
      <c r="AW178">
        <v>0.53107514098850939</v>
      </c>
      <c r="AX178" s="2">
        <f t="shared" si="61"/>
        <v>240342.42180268015</v>
      </c>
      <c r="AY178">
        <v>0.56607762256508409</v>
      </c>
      <c r="AZ178" s="2">
        <f t="shared" si="47"/>
        <v>298880.26308809925</v>
      </c>
      <c r="BA178">
        <v>0.98242334745620319</v>
      </c>
      <c r="BB178" s="2">
        <f t="shared" si="48"/>
        <v>120532.08037588556</v>
      </c>
      <c r="BC178">
        <v>1</v>
      </c>
      <c r="BD178" s="2">
        <f t="shared" si="62"/>
        <v>20666.825492703429</v>
      </c>
      <c r="BE178">
        <v>0.80697840938793775</v>
      </c>
      <c r="BF178" s="2">
        <f t="shared" si="49"/>
        <v>2191228.2871357528</v>
      </c>
      <c r="BG178">
        <v>0.87723974461598997</v>
      </c>
      <c r="BH178" s="2">
        <f t="shared" si="50"/>
        <v>135907.03836940095</v>
      </c>
      <c r="BI178">
        <v>0.63316446140999671</v>
      </c>
      <c r="BJ178" s="2">
        <f t="shared" si="51"/>
        <v>542427.38157032244</v>
      </c>
      <c r="BK178">
        <v>0.99883139438126278</v>
      </c>
      <c r="BL178" s="2">
        <f t="shared" si="52"/>
        <v>49723.229642501421</v>
      </c>
      <c r="BM178">
        <v>0</v>
      </c>
      <c r="BO178">
        <v>0.67028879981482403</v>
      </c>
      <c r="BP178" s="2">
        <f t="shared" si="53"/>
        <v>1152709.8895806361</v>
      </c>
      <c r="BQ178">
        <v>0</v>
      </c>
      <c r="BR178">
        <v>0</v>
      </c>
      <c r="BS178">
        <v>0.28647217140079106</v>
      </c>
      <c r="BT178" s="2">
        <f t="shared" si="54"/>
        <v>3284.3485291171833</v>
      </c>
      <c r="BU178">
        <v>0.7019613566124554</v>
      </c>
      <c r="BV178" s="2">
        <f t="shared" si="55"/>
        <v>52946.397298288233</v>
      </c>
      <c r="BW178">
        <v>0</v>
      </c>
      <c r="BX178" s="2">
        <v>0</v>
      </c>
      <c r="BY178">
        <v>0.20148652717043852</v>
      </c>
      <c r="BZ178" s="2">
        <f t="shared" si="56"/>
        <v>1671.7137174374202</v>
      </c>
    </row>
    <row r="179" spans="1:78" x14ac:dyDescent="0.35">
      <c r="A179">
        <v>2036</v>
      </c>
      <c r="B179">
        <v>7</v>
      </c>
      <c r="C179" s="1">
        <v>49857</v>
      </c>
      <c r="D179">
        <v>41</v>
      </c>
      <c r="E179">
        <f t="shared" si="57"/>
        <v>41000</v>
      </c>
      <c r="F179">
        <v>33550</v>
      </c>
      <c r="G179">
        <v>3000</v>
      </c>
      <c r="H179">
        <v>3500</v>
      </c>
      <c r="I179">
        <v>813.3</v>
      </c>
      <c r="J179">
        <v>137</v>
      </c>
      <c r="K179">
        <v>25</v>
      </c>
      <c r="L179">
        <f t="shared" si="58"/>
        <v>25000</v>
      </c>
      <c r="M179">
        <v>18000</v>
      </c>
      <c r="N179">
        <v>1027</v>
      </c>
      <c r="O179">
        <v>5679</v>
      </c>
      <c r="P179">
        <v>330</v>
      </c>
      <c r="Q179">
        <v>0</v>
      </c>
      <c r="R179">
        <v>12</v>
      </c>
      <c r="S179">
        <f t="shared" si="59"/>
        <v>12000</v>
      </c>
      <c r="T179">
        <v>11400</v>
      </c>
      <c r="U179">
        <v>0</v>
      </c>
      <c r="V179">
        <v>76</v>
      </c>
      <c r="W179">
        <v>500</v>
      </c>
      <c r="X179">
        <v>0</v>
      </c>
      <c r="Y179">
        <v>55</v>
      </c>
      <c r="Z179">
        <v>0.24790411594272338</v>
      </c>
      <c r="AA179">
        <v>31.15</v>
      </c>
      <c r="AB179" s="2">
        <f t="shared" si="67"/>
        <v>6838792.0202069813</v>
      </c>
      <c r="AC179" s="2">
        <f t="shared" si="66"/>
        <v>5596133.4701937614</v>
      </c>
      <c r="AD179" s="2">
        <f t="shared" si="66"/>
        <v>500399.41611270589</v>
      </c>
      <c r="AE179" s="2">
        <f t="shared" si="66"/>
        <v>583799.31879815692</v>
      </c>
      <c r="AF179" s="2">
        <f t="shared" si="66"/>
        <v>135658.28170815457</v>
      </c>
      <c r="AG179" s="2">
        <f t="shared" si="66"/>
        <v>22851.573335813569</v>
      </c>
      <c r="AH179" s="2">
        <f t="shared" si="63"/>
        <v>4169995.1342725493</v>
      </c>
      <c r="AI179" s="2">
        <f t="shared" si="63"/>
        <v>3002396.4966762355</v>
      </c>
      <c r="AJ179" s="2">
        <f t="shared" si="63"/>
        <v>171303.4001159163</v>
      </c>
      <c r="AK179" s="2">
        <f t="shared" si="63"/>
        <v>947256.0947013523</v>
      </c>
      <c r="AL179" s="2">
        <f t="shared" si="63"/>
        <v>55043.93577239765</v>
      </c>
      <c r="AM179" s="2">
        <f t="shared" si="63"/>
        <v>0</v>
      </c>
      <c r="AN179" s="2">
        <f t="shared" si="65"/>
        <v>2001597.6644508236</v>
      </c>
      <c r="AO179" s="2">
        <f t="shared" si="65"/>
        <v>1901517.7812282823</v>
      </c>
      <c r="AP179" s="2">
        <f t="shared" si="65"/>
        <v>0</v>
      </c>
      <c r="AQ179" s="2">
        <f t="shared" si="64"/>
        <v>12676.78520818855</v>
      </c>
      <c r="AR179" s="2">
        <f t="shared" si="64"/>
        <v>83399.902685450987</v>
      </c>
      <c r="AS179" s="2">
        <f t="shared" si="64"/>
        <v>0</v>
      </c>
      <c r="AT179" s="2">
        <f t="shared" si="64"/>
        <v>9173.9892953996077</v>
      </c>
      <c r="AU179">
        <v>0.68233821873361633</v>
      </c>
      <c r="AV179" s="2">
        <f t="shared" si="60"/>
        <v>3818455.743847582</v>
      </c>
      <c r="AW179">
        <v>0.63690747168903583</v>
      </c>
      <c r="AX179" s="2">
        <f t="shared" si="61"/>
        <v>318708.12695101328</v>
      </c>
      <c r="AY179">
        <v>0.64160325612426372</v>
      </c>
      <c r="AZ179" s="2">
        <f t="shared" si="47"/>
        <v>374567.54386402457</v>
      </c>
      <c r="BA179">
        <v>0.98731627896301988</v>
      </c>
      <c r="BB179" s="2">
        <f t="shared" si="48"/>
        <v>133937.62990661227</v>
      </c>
      <c r="BC179">
        <v>1</v>
      </c>
      <c r="BD179" s="2">
        <f t="shared" si="62"/>
        <v>22851.573335813569</v>
      </c>
      <c r="BE179">
        <v>0.83582537969577175</v>
      </c>
      <c r="BF179" s="2">
        <f t="shared" si="49"/>
        <v>2509479.1918316693</v>
      </c>
      <c r="BG179">
        <v>0.89005536759886783</v>
      </c>
      <c r="BH179" s="2">
        <f t="shared" si="50"/>
        <v>152469.51076110781</v>
      </c>
      <c r="BI179">
        <v>0.67130669657684172</v>
      </c>
      <c r="BJ179" s="2">
        <f t="shared" si="51"/>
        <v>635899.35974624474</v>
      </c>
      <c r="BK179">
        <v>1</v>
      </c>
      <c r="BL179" s="2">
        <f t="shared" si="52"/>
        <v>55043.93577239765</v>
      </c>
      <c r="BM179">
        <v>0</v>
      </c>
      <c r="BO179">
        <v>0.72478178035635388</v>
      </c>
      <c r="BP179" s="2">
        <f t="shared" si="53"/>
        <v>1378185.4428578983</v>
      </c>
      <c r="BQ179">
        <v>0</v>
      </c>
      <c r="BR179">
        <v>0</v>
      </c>
      <c r="BS179">
        <v>0.4957676653010501</v>
      </c>
      <c r="BT179" s="2">
        <f t="shared" si="54"/>
        <v>6284.7402061865241</v>
      </c>
      <c r="BU179">
        <v>0.73072767579671039</v>
      </c>
      <c r="BV179" s="2">
        <f t="shared" si="55"/>
        <v>60942.617051011424</v>
      </c>
      <c r="BW179">
        <v>0</v>
      </c>
      <c r="BX179" s="2">
        <v>0</v>
      </c>
      <c r="BY179">
        <v>0.22904260034391674</v>
      </c>
      <c r="BZ179" s="2">
        <f t="shared" si="56"/>
        <v>2101.2343637455829</v>
      </c>
    </row>
    <row r="180" spans="1:78" x14ac:dyDescent="0.35">
      <c r="A180">
        <v>2036</v>
      </c>
      <c r="B180">
        <v>8</v>
      </c>
      <c r="C180" s="1">
        <v>49888</v>
      </c>
      <c r="D180">
        <v>41</v>
      </c>
      <c r="E180">
        <f t="shared" si="57"/>
        <v>41000</v>
      </c>
      <c r="F180">
        <v>33550</v>
      </c>
      <c r="G180">
        <v>3000</v>
      </c>
      <c r="H180">
        <v>3500</v>
      </c>
      <c r="I180">
        <v>813.3</v>
      </c>
      <c r="J180">
        <v>137</v>
      </c>
      <c r="K180">
        <v>25</v>
      </c>
      <c r="L180">
        <f t="shared" si="58"/>
        <v>25000</v>
      </c>
      <c r="M180">
        <v>18000</v>
      </c>
      <c r="N180">
        <v>1027</v>
      </c>
      <c r="O180">
        <v>5679</v>
      </c>
      <c r="P180">
        <v>330</v>
      </c>
      <c r="Q180">
        <v>0</v>
      </c>
      <c r="R180">
        <v>12</v>
      </c>
      <c r="S180">
        <f t="shared" si="59"/>
        <v>12000</v>
      </c>
      <c r="T180">
        <v>11400</v>
      </c>
      <c r="U180">
        <v>0</v>
      </c>
      <c r="V180">
        <v>76</v>
      </c>
      <c r="W180">
        <v>500</v>
      </c>
      <c r="X180">
        <v>0</v>
      </c>
      <c r="Y180">
        <v>55</v>
      </c>
      <c r="Z180">
        <v>0.24162649597896729</v>
      </c>
      <c r="AA180">
        <v>29.8</v>
      </c>
      <c r="AB180" s="2">
        <f t="shared" si="67"/>
        <v>6376735.8602014091</v>
      </c>
      <c r="AC180" s="2">
        <f t="shared" si="66"/>
        <v>5218036.2953599337</v>
      </c>
      <c r="AD180" s="2">
        <f t="shared" si="66"/>
        <v>466590.42879522505</v>
      </c>
      <c r="AE180" s="2">
        <f t="shared" si="66"/>
        <v>544355.50026109582</v>
      </c>
      <c r="AF180" s="2">
        <f t="shared" si="66"/>
        <v>126492.66524638551</v>
      </c>
      <c r="AG180" s="2">
        <f t="shared" si="66"/>
        <v>21307.629581648609</v>
      </c>
      <c r="AH180" s="2">
        <f t="shared" si="63"/>
        <v>3888253.573293542</v>
      </c>
      <c r="AI180" s="2">
        <f t="shared" si="63"/>
        <v>2799542.5727713499</v>
      </c>
      <c r="AJ180" s="2">
        <f t="shared" si="63"/>
        <v>159729.45679089872</v>
      </c>
      <c r="AK180" s="2">
        <f t="shared" si="63"/>
        <v>883255.68170936103</v>
      </c>
      <c r="AL180" s="2">
        <f t="shared" si="63"/>
        <v>51324.947167474755</v>
      </c>
      <c r="AM180" s="2">
        <f t="shared" si="63"/>
        <v>0</v>
      </c>
      <c r="AN180" s="2">
        <f t="shared" si="65"/>
        <v>1866361.7151809002</v>
      </c>
      <c r="AO180" s="2">
        <f t="shared" si="65"/>
        <v>1773043.6294218551</v>
      </c>
      <c r="AP180" s="2">
        <f t="shared" si="65"/>
        <v>0</v>
      </c>
      <c r="AQ180" s="2">
        <f t="shared" si="64"/>
        <v>11820.290862812368</v>
      </c>
      <c r="AR180" s="2">
        <f t="shared" si="64"/>
        <v>77765.071465870846</v>
      </c>
      <c r="AS180" s="2">
        <f t="shared" si="64"/>
        <v>0</v>
      </c>
      <c r="AT180" s="2">
        <f t="shared" si="64"/>
        <v>8554.1578612457924</v>
      </c>
      <c r="AU180">
        <v>0.69152075451490491</v>
      </c>
      <c r="AV180" s="2">
        <f t="shared" si="60"/>
        <v>3608380.3960534604</v>
      </c>
      <c r="AW180">
        <v>0.65812187388405041</v>
      </c>
      <c r="AX180" s="2">
        <f t="shared" si="61"/>
        <v>307073.36733507609</v>
      </c>
      <c r="AY180">
        <v>0.66748566659941377</v>
      </c>
      <c r="AZ180" s="2">
        <f t="shared" si="47"/>
        <v>363349.49395883491</v>
      </c>
      <c r="BA180">
        <v>0.98361406008404373</v>
      </c>
      <c r="BB180" s="2">
        <f t="shared" si="48"/>
        <v>124419.96403384907</v>
      </c>
      <c r="BC180">
        <v>1</v>
      </c>
      <c r="BD180" s="2">
        <f t="shared" si="62"/>
        <v>21307.629581648609</v>
      </c>
      <c r="BE180">
        <v>0.84040352570151888</v>
      </c>
      <c r="BF180" s="2">
        <f t="shared" si="49"/>
        <v>2352745.4485085434</v>
      </c>
      <c r="BG180">
        <v>0.89834960737883729</v>
      </c>
      <c r="BH180" s="2">
        <f t="shared" si="50"/>
        <v>143492.89479493882</v>
      </c>
      <c r="BI180">
        <v>0.71915715523877943</v>
      </c>
      <c r="BJ180" s="2">
        <f t="shared" si="51"/>
        <v>635199.64340659289</v>
      </c>
      <c r="BK180">
        <v>1</v>
      </c>
      <c r="BL180" s="2">
        <f t="shared" si="52"/>
        <v>51324.947167474755</v>
      </c>
      <c r="BM180">
        <v>0</v>
      </c>
      <c r="BO180">
        <v>0.73771891616680629</v>
      </c>
      <c r="BP180" s="2">
        <f t="shared" si="53"/>
        <v>1308007.8246135514</v>
      </c>
      <c r="BQ180">
        <v>0</v>
      </c>
      <c r="BR180">
        <v>0</v>
      </c>
      <c r="BS180">
        <v>0.44636731136190372</v>
      </c>
      <c r="BT180" s="2">
        <f t="shared" si="54"/>
        <v>5276.1914519492339</v>
      </c>
      <c r="BU180">
        <v>0.62370625151247328</v>
      </c>
      <c r="BV180" s="2">
        <f t="shared" si="55"/>
        <v>48502.561222577904</v>
      </c>
      <c r="BW180">
        <v>0</v>
      </c>
      <c r="BX180" s="2">
        <v>0</v>
      </c>
      <c r="BY180">
        <v>0.25881647877988095</v>
      </c>
      <c r="BZ180" s="2">
        <f t="shared" si="56"/>
        <v>2213.9570165748737</v>
      </c>
    </row>
    <row r="181" spans="1:78" x14ac:dyDescent="0.35">
      <c r="A181">
        <v>2036</v>
      </c>
      <c r="B181">
        <v>9</v>
      </c>
      <c r="C181" s="1">
        <v>49919</v>
      </c>
      <c r="D181">
        <v>41</v>
      </c>
      <c r="E181">
        <f t="shared" si="57"/>
        <v>41000</v>
      </c>
      <c r="F181">
        <v>33550</v>
      </c>
      <c r="G181">
        <v>3000</v>
      </c>
      <c r="H181">
        <v>3500</v>
      </c>
      <c r="I181">
        <v>813.3</v>
      </c>
      <c r="J181">
        <v>137</v>
      </c>
      <c r="K181">
        <v>25</v>
      </c>
      <c r="L181">
        <f t="shared" si="58"/>
        <v>25000</v>
      </c>
      <c r="M181">
        <v>18000</v>
      </c>
      <c r="N181">
        <v>1027</v>
      </c>
      <c r="O181">
        <v>5679</v>
      </c>
      <c r="P181">
        <v>330</v>
      </c>
      <c r="Q181">
        <v>0</v>
      </c>
      <c r="R181">
        <v>12</v>
      </c>
      <c r="S181">
        <f t="shared" si="59"/>
        <v>12000</v>
      </c>
      <c r="T181">
        <v>11400</v>
      </c>
      <c r="U181">
        <v>0</v>
      </c>
      <c r="V181">
        <v>76</v>
      </c>
      <c r="W181">
        <v>500</v>
      </c>
      <c r="X181">
        <v>0</v>
      </c>
      <c r="Y181">
        <v>55</v>
      </c>
      <c r="Z181">
        <v>0.21977858329354982</v>
      </c>
      <c r="AA181">
        <v>31.7</v>
      </c>
      <c r="AB181" s="2">
        <f t="shared" si="67"/>
        <v>6169958.4536631368</v>
      </c>
      <c r="AC181" s="2">
        <f t="shared" si="66"/>
        <v>5048831.8565950785</v>
      </c>
      <c r="AD181" s="2">
        <f t="shared" si="66"/>
        <v>451460.37465827831</v>
      </c>
      <c r="AE181" s="2">
        <f t="shared" si="66"/>
        <v>526703.77043465804</v>
      </c>
      <c r="AF181" s="2">
        <f t="shared" si="66"/>
        <v>122390.90756985922</v>
      </c>
      <c r="AG181" s="2">
        <f t="shared" si="66"/>
        <v>20616.690442728042</v>
      </c>
      <c r="AH181" s="2">
        <f t="shared" si="63"/>
        <v>3762169.7888189857</v>
      </c>
      <c r="AI181" s="2">
        <f t="shared" si="63"/>
        <v>2708762.2479496696</v>
      </c>
      <c r="AJ181" s="2">
        <f t="shared" si="63"/>
        <v>154549.93492468394</v>
      </c>
      <c r="AK181" s="2">
        <f t="shared" si="63"/>
        <v>854614.48922812077</v>
      </c>
      <c r="AL181" s="2">
        <f t="shared" si="63"/>
        <v>49660.641212410614</v>
      </c>
      <c r="AM181" s="2">
        <f t="shared" si="63"/>
        <v>0</v>
      </c>
      <c r="AN181" s="2">
        <f t="shared" si="65"/>
        <v>1805841.4986331132</v>
      </c>
      <c r="AO181" s="2">
        <f t="shared" si="65"/>
        <v>1715549.4237014574</v>
      </c>
      <c r="AP181" s="2">
        <f t="shared" si="65"/>
        <v>0</v>
      </c>
      <c r="AQ181" s="2">
        <f t="shared" si="64"/>
        <v>11436.996158009717</v>
      </c>
      <c r="AR181" s="2">
        <f t="shared" si="64"/>
        <v>75243.395776379723</v>
      </c>
      <c r="AS181" s="2">
        <f t="shared" si="64"/>
        <v>0</v>
      </c>
      <c r="AT181" s="2">
        <f t="shared" si="64"/>
        <v>8276.7735354017677</v>
      </c>
      <c r="AU181">
        <v>0.64202294957421802</v>
      </c>
      <c r="AV181" s="2">
        <f t="shared" si="60"/>
        <v>3241465.9204754476</v>
      </c>
      <c r="AW181">
        <v>0.65553222797378974</v>
      </c>
      <c r="AX181" s="2">
        <f t="shared" si="61"/>
        <v>295946.82524162304</v>
      </c>
      <c r="AY181">
        <v>0.59751806115501827</v>
      </c>
      <c r="AZ181" s="2">
        <f t="shared" si="47"/>
        <v>314715.01571315469</v>
      </c>
      <c r="BA181">
        <v>0.99344289071005609</v>
      </c>
      <c r="BB181" s="2">
        <f t="shared" si="48"/>
        <v>121588.37701282823</v>
      </c>
      <c r="BC181">
        <v>1</v>
      </c>
      <c r="BD181" s="2">
        <f t="shared" si="62"/>
        <v>20616.690442728042</v>
      </c>
      <c r="BE181">
        <v>0.82736401990748154</v>
      </c>
      <c r="BF181" s="2">
        <f t="shared" si="49"/>
        <v>2241132.422437265</v>
      </c>
      <c r="BG181">
        <v>0.88296695483626719</v>
      </c>
      <c r="BH181" s="2">
        <f t="shared" si="50"/>
        <v>136462.48541059144</v>
      </c>
      <c r="BI181">
        <v>0.69079237442318142</v>
      </c>
      <c r="BJ181" s="2">
        <f t="shared" si="51"/>
        <v>590361.17223034799</v>
      </c>
      <c r="BK181">
        <v>1</v>
      </c>
      <c r="BL181" s="2">
        <f t="shared" si="52"/>
        <v>49660.641212410614</v>
      </c>
      <c r="BM181">
        <v>0</v>
      </c>
      <c r="BO181">
        <v>0.72557793650340563</v>
      </c>
      <c r="BP181" s="2">
        <f t="shared" si="53"/>
        <v>1244764.8108189101</v>
      </c>
      <c r="BQ181">
        <v>0</v>
      </c>
      <c r="BR181">
        <v>0</v>
      </c>
      <c r="BS181">
        <v>0.53332606700095375</v>
      </c>
      <c r="BT181" s="2">
        <f t="shared" si="54"/>
        <v>6099.6481792563409</v>
      </c>
      <c r="BU181">
        <v>0.56718398050688656</v>
      </c>
      <c r="BV181" s="2">
        <f t="shared" si="55"/>
        <v>42676.848723302108</v>
      </c>
      <c r="BW181">
        <v>0</v>
      </c>
      <c r="BX181" s="2">
        <v>0</v>
      </c>
      <c r="BY181">
        <v>0.15132959032148863</v>
      </c>
      <c r="BZ181" s="2">
        <f t="shared" si="56"/>
        <v>1252.5207482960886</v>
      </c>
    </row>
    <row r="182" spans="1:78" x14ac:dyDescent="0.35">
      <c r="A182">
        <v>2036</v>
      </c>
      <c r="B182">
        <v>10</v>
      </c>
      <c r="C182" s="1">
        <v>49949</v>
      </c>
      <c r="D182">
        <v>41</v>
      </c>
      <c r="E182">
        <f t="shared" si="57"/>
        <v>41000</v>
      </c>
      <c r="F182">
        <v>33550</v>
      </c>
      <c r="G182">
        <v>3000</v>
      </c>
      <c r="H182">
        <v>3500</v>
      </c>
      <c r="I182">
        <v>813.3</v>
      </c>
      <c r="J182">
        <v>137</v>
      </c>
      <c r="K182">
        <v>25</v>
      </c>
      <c r="L182">
        <f t="shared" si="58"/>
        <v>25000</v>
      </c>
      <c r="M182">
        <v>18000</v>
      </c>
      <c r="N182">
        <v>1027</v>
      </c>
      <c r="O182">
        <v>5679</v>
      </c>
      <c r="P182">
        <v>330</v>
      </c>
      <c r="Q182">
        <v>0</v>
      </c>
      <c r="R182">
        <v>12</v>
      </c>
      <c r="S182">
        <f t="shared" si="59"/>
        <v>12000</v>
      </c>
      <c r="T182">
        <v>11400</v>
      </c>
      <c r="U182">
        <v>0</v>
      </c>
      <c r="V182">
        <v>76</v>
      </c>
      <c r="W182">
        <v>500</v>
      </c>
      <c r="X182">
        <v>0</v>
      </c>
      <c r="Y182">
        <v>55</v>
      </c>
      <c r="Z182">
        <v>0.18573867297188557</v>
      </c>
      <c r="AA182">
        <v>29.05</v>
      </c>
      <c r="AB182" s="2">
        <f t="shared" si="67"/>
        <v>4778439.4031723496</v>
      </c>
      <c r="AC182" s="2">
        <f t="shared" si="66"/>
        <v>3910161.9994251779</v>
      </c>
      <c r="AD182" s="2">
        <f t="shared" si="66"/>
        <v>349641.90754919627</v>
      </c>
      <c r="AE182" s="2">
        <f t="shared" si="66"/>
        <v>407915.55880739563</v>
      </c>
      <c r="AF182" s="2">
        <f t="shared" si="66"/>
        <v>94787.921136587102</v>
      </c>
      <c r="AG182" s="2">
        <f t="shared" si="66"/>
        <v>15966.98044474663</v>
      </c>
      <c r="AH182" s="2">
        <f t="shared" si="63"/>
        <v>2913682.5629099687</v>
      </c>
      <c r="AI182" s="2">
        <f t="shared" si="63"/>
        <v>2097851.4452951774</v>
      </c>
      <c r="AJ182" s="2">
        <f t="shared" si="63"/>
        <v>119694.07968434152</v>
      </c>
      <c r="AK182" s="2">
        <f t="shared" si="63"/>
        <v>661872.1309906285</v>
      </c>
      <c r="AL182" s="2">
        <f t="shared" si="63"/>
        <v>38460.609830411588</v>
      </c>
      <c r="AM182" s="2">
        <f t="shared" si="63"/>
        <v>0</v>
      </c>
      <c r="AN182" s="2">
        <f t="shared" si="65"/>
        <v>1398567.6301967851</v>
      </c>
      <c r="AO182" s="2">
        <f t="shared" si="65"/>
        <v>1328639.2486869458</v>
      </c>
      <c r="AP182" s="2">
        <f t="shared" si="65"/>
        <v>0</v>
      </c>
      <c r="AQ182" s="2">
        <f t="shared" si="64"/>
        <v>8857.5949912463057</v>
      </c>
      <c r="AR182" s="2">
        <f t="shared" si="64"/>
        <v>58273.651258199381</v>
      </c>
      <c r="AS182" s="2">
        <f t="shared" si="64"/>
        <v>0</v>
      </c>
      <c r="AT182" s="2">
        <f t="shared" si="64"/>
        <v>6410.1016384019313</v>
      </c>
      <c r="AU182">
        <v>0.54835728112218129</v>
      </c>
      <c r="AV182" s="2">
        <f t="shared" si="60"/>
        <v>2144165.8027520627</v>
      </c>
      <c r="AW182">
        <v>0.61898698377487582</v>
      </c>
      <c r="AX182" s="2">
        <f t="shared" si="61"/>
        <v>216423.78975517099</v>
      </c>
      <c r="AY182">
        <v>0.50770164142252905</v>
      </c>
      <c r="AZ182" s="2">
        <f t="shared" si="47"/>
        <v>207099.39876830293</v>
      </c>
      <c r="BA182">
        <v>0.97774122079044257</v>
      </c>
      <c r="BB182" s="2">
        <f t="shared" si="48"/>
        <v>92678.057728274871</v>
      </c>
      <c r="BC182">
        <v>1</v>
      </c>
      <c r="BD182" s="2">
        <f t="shared" si="62"/>
        <v>15966.98044474663</v>
      </c>
      <c r="BE182">
        <v>0.78200518365858773</v>
      </c>
      <c r="BF182" s="2">
        <f t="shared" si="49"/>
        <v>1640530.7047664889</v>
      </c>
      <c r="BG182">
        <v>0.84671136970221528</v>
      </c>
      <c r="BH182" s="2">
        <f t="shared" si="50"/>
        <v>101346.3381547749</v>
      </c>
      <c r="BI182">
        <v>0.65906409747168404</v>
      </c>
      <c r="BJ182" s="2">
        <f t="shared" si="51"/>
        <v>436216.1586529988</v>
      </c>
      <c r="BK182">
        <v>1</v>
      </c>
      <c r="BL182" s="2">
        <f t="shared" si="52"/>
        <v>38460.609830411588</v>
      </c>
      <c r="BM182">
        <v>0</v>
      </c>
      <c r="BO182">
        <v>0.71264305077607726</v>
      </c>
      <c r="BP182" s="2">
        <f t="shared" si="53"/>
        <v>946845.52756510023</v>
      </c>
      <c r="BQ182">
        <v>0</v>
      </c>
      <c r="BR182">
        <v>0</v>
      </c>
      <c r="BS182">
        <v>0.48367051893357654</v>
      </c>
      <c r="BT182" s="2">
        <f t="shared" si="54"/>
        <v>4284.1575659195487</v>
      </c>
      <c r="BU182">
        <v>0.6144759086658742</v>
      </c>
      <c r="BV182" s="2">
        <f t="shared" si="55"/>
        <v>35807.754808160331</v>
      </c>
      <c r="BW182">
        <v>0</v>
      </c>
      <c r="BX182" s="2">
        <v>0</v>
      </c>
      <c r="BY182">
        <v>0.12580156545517265</v>
      </c>
      <c r="BZ182" s="2">
        <f t="shared" si="56"/>
        <v>806.40082083773007</v>
      </c>
    </row>
    <row r="183" spans="1:78" x14ac:dyDescent="0.35">
      <c r="A183">
        <v>2036</v>
      </c>
      <c r="B183">
        <v>11</v>
      </c>
      <c r="C183" s="1">
        <v>49980</v>
      </c>
      <c r="D183">
        <v>41</v>
      </c>
      <c r="E183">
        <f t="shared" si="57"/>
        <v>41000</v>
      </c>
      <c r="F183">
        <v>33550</v>
      </c>
      <c r="G183">
        <v>3000</v>
      </c>
      <c r="H183">
        <v>3500</v>
      </c>
      <c r="I183">
        <v>813.3</v>
      </c>
      <c r="J183">
        <v>137</v>
      </c>
      <c r="K183">
        <v>25</v>
      </c>
      <c r="L183">
        <f t="shared" si="58"/>
        <v>25000</v>
      </c>
      <c r="M183">
        <v>18000</v>
      </c>
      <c r="N183">
        <v>1027</v>
      </c>
      <c r="O183">
        <v>5679</v>
      </c>
      <c r="P183">
        <v>330</v>
      </c>
      <c r="Q183">
        <v>0</v>
      </c>
      <c r="R183">
        <v>12</v>
      </c>
      <c r="S183">
        <f t="shared" si="59"/>
        <v>12000</v>
      </c>
      <c r="T183">
        <v>11400</v>
      </c>
      <c r="U183">
        <v>0</v>
      </c>
      <c r="V183">
        <v>76</v>
      </c>
      <c r="W183">
        <v>500</v>
      </c>
      <c r="X183">
        <v>0</v>
      </c>
      <c r="Y183">
        <v>55</v>
      </c>
      <c r="Z183">
        <v>0.13843813883324207</v>
      </c>
      <c r="AA183">
        <v>29.9</v>
      </c>
      <c r="AB183" s="2">
        <f t="shared" si="67"/>
        <v>3665764.3909465033</v>
      </c>
      <c r="AC183" s="2">
        <f t="shared" si="66"/>
        <v>2999668.1784452484</v>
      </c>
      <c r="AD183" s="2">
        <f t="shared" si="66"/>
        <v>268226.66275218321</v>
      </c>
      <c r="AE183" s="2">
        <f t="shared" si="66"/>
        <v>312931.10654421366</v>
      </c>
      <c r="AF183" s="2">
        <f t="shared" si="66"/>
        <v>72716.248272116849</v>
      </c>
      <c r="AG183" s="2">
        <f t="shared" si="66"/>
        <v>12249.017599016364</v>
      </c>
      <c r="AH183" s="2">
        <f t="shared" si="63"/>
        <v>2235222.1896015266</v>
      </c>
      <c r="AI183" s="2">
        <f t="shared" si="63"/>
        <v>1609359.9765130992</v>
      </c>
      <c r="AJ183" s="2">
        <f t="shared" si="63"/>
        <v>91822.927548830703</v>
      </c>
      <c r="AK183" s="2">
        <f t="shared" si="63"/>
        <v>507753.07258988271</v>
      </c>
      <c r="AL183" s="2">
        <f t="shared" si="63"/>
        <v>29504.932902740147</v>
      </c>
      <c r="AM183" s="2">
        <f t="shared" si="63"/>
        <v>0</v>
      </c>
      <c r="AN183" s="2">
        <f t="shared" si="65"/>
        <v>1072906.6510087328</v>
      </c>
      <c r="AO183" s="2">
        <f t="shared" si="65"/>
        <v>1019261.318458296</v>
      </c>
      <c r="AP183" s="2">
        <f t="shared" si="65"/>
        <v>0</v>
      </c>
      <c r="AQ183" s="2">
        <f t="shared" si="64"/>
        <v>6795.0754563886403</v>
      </c>
      <c r="AR183" s="2">
        <f t="shared" si="64"/>
        <v>44704.443792030528</v>
      </c>
      <c r="AS183" s="2">
        <f t="shared" si="64"/>
        <v>0</v>
      </c>
      <c r="AT183" s="2">
        <f t="shared" si="64"/>
        <v>4917.4888171233579</v>
      </c>
      <c r="AU183">
        <v>0.52193927948215768</v>
      </c>
      <c r="AV183" s="2">
        <f t="shared" si="60"/>
        <v>1565644.6477432693</v>
      </c>
      <c r="AW183">
        <v>0.5918763862301778</v>
      </c>
      <c r="AX183" s="2">
        <f t="shared" si="61"/>
        <v>158757.02784034284</v>
      </c>
      <c r="AY183">
        <v>0.41080966046835338</v>
      </c>
      <c r="AZ183" s="2">
        <f t="shared" si="47"/>
        <v>128555.12162941453</v>
      </c>
      <c r="BA183">
        <v>0.99266225510436923</v>
      </c>
      <c r="BB183" s="2">
        <f t="shared" si="48"/>
        <v>72182.6749925287</v>
      </c>
      <c r="BC183">
        <v>1</v>
      </c>
      <c r="BD183" s="2">
        <f t="shared" si="62"/>
        <v>12249.017599016364</v>
      </c>
      <c r="BE183">
        <v>0.76689909008824431</v>
      </c>
      <c r="BF183" s="2">
        <f t="shared" si="49"/>
        <v>1234216.701612334</v>
      </c>
      <c r="BG183">
        <v>0.78105902453759068</v>
      </c>
      <c r="BH183" s="2">
        <f t="shared" si="50"/>
        <v>71719.12622147557</v>
      </c>
      <c r="BI183">
        <v>0.62898984018300474</v>
      </c>
      <c r="BJ183" s="2">
        <f t="shared" si="51"/>
        <v>319371.52398073993</v>
      </c>
      <c r="BK183">
        <v>1</v>
      </c>
      <c r="BL183" s="2">
        <f t="shared" si="52"/>
        <v>29504.932902740147</v>
      </c>
      <c r="BM183">
        <v>0</v>
      </c>
      <c r="BO183">
        <v>0.63582369382454351</v>
      </c>
      <c r="BP183" s="2">
        <f t="shared" si="53"/>
        <v>648070.4964746281</v>
      </c>
      <c r="BQ183">
        <v>0</v>
      </c>
      <c r="BR183">
        <v>0</v>
      </c>
      <c r="BS183">
        <v>0.44841388521946168</v>
      </c>
      <c r="BT183" s="2">
        <f t="shared" si="54"/>
        <v>3047.006185758637</v>
      </c>
      <c r="BU183">
        <v>0.51671935509609657</v>
      </c>
      <c r="BV183" s="2">
        <f t="shared" si="55"/>
        <v>23099.651366147711</v>
      </c>
      <c r="BW183">
        <v>0</v>
      </c>
      <c r="BX183" s="2">
        <v>0</v>
      </c>
      <c r="BY183">
        <v>0.13938114598477033</v>
      </c>
      <c r="BZ183" s="2">
        <f t="shared" si="56"/>
        <v>685.40522669794632</v>
      </c>
    </row>
    <row r="184" spans="1:78" x14ac:dyDescent="0.35">
      <c r="A184">
        <v>2036</v>
      </c>
      <c r="B184">
        <v>12</v>
      </c>
      <c r="C184" s="1">
        <v>50010</v>
      </c>
      <c r="D184">
        <v>41</v>
      </c>
      <c r="E184">
        <f t="shared" si="57"/>
        <v>41000</v>
      </c>
      <c r="F184">
        <v>33550</v>
      </c>
      <c r="G184">
        <v>3000</v>
      </c>
      <c r="H184">
        <v>3500</v>
      </c>
      <c r="I184">
        <v>813.3</v>
      </c>
      <c r="J184">
        <v>137</v>
      </c>
      <c r="K184">
        <v>25</v>
      </c>
      <c r="L184">
        <f t="shared" si="58"/>
        <v>25000</v>
      </c>
      <c r="M184">
        <v>18000</v>
      </c>
      <c r="N184">
        <v>1027</v>
      </c>
      <c r="O184">
        <v>5679</v>
      </c>
      <c r="P184">
        <v>330</v>
      </c>
      <c r="Q184">
        <v>0</v>
      </c>
      <c r="R184">
        <v>12</v>
      </c>
      <c r="S184">
        <f t="shared" si="59"/>
        <v>12000</v>
      </c>
      <c r="T184">
        <v>11400</v>
      </c>
      <c r="U184">
        <v>0</v>
      </c>
      <c r="V184">
        <v>76</v>
      </c>
      <c r="W184">
        <v>500</v>
      </c>
      <c r="X184">
        <v>0</v>
      </c>
      <c r="Y184">
        <v>55</v>
      </c>
      <c r="Z184">
        <v>9.5857398804362226E-2</v>
      </c>
      <c r="AA184">
        <v>31.5</v>
      </c>
      <c r="AB184" s="2">
        <f t="shared" si="67"/>
        <v>2674076.3400060106</v>
      </c>
      <c r="AC184" s="2">
        <f t="shared" si="66"/>
        <v>2188177.1026146747</v>
      </c>
      <c r="AD184" s="2">
        <f t="shared" si="66"/>
        <v>195664.12243946418</v>
      </c>
      <c r="AE184" s="2">
        <f t="shared" si="66"/>
        <v>228274.80951270819</v>
      </c>
      <c r="AF184" s="2">
        <f t="shared" si="66"/>
        <v>53044.543593338734</v>
      </c>
      <c r="AG184" s="2">
        <f t="shared" si="66"/>
        <v>8935.3282580688647</v>
      </c>
      <c r="AH184" s="2">
        <f t="shared" si="63"/>
        <v>1630534.3536622014</v>
      </c>
      <c r="AI184" s="2">
        <f t="shared" si="63"/>
        <v>1173984.734636785</v>
      </c>
      <c r="AJ184" s="2">
        <f t="shared" si="63"/>
        <v>66982.351248443229</v>
      </c>
      <c r="AK184" s="2">
        <f t="shared" si="63"/>
        <v>370392.18377790571</v>
      </c>
      <c r="AL184" s="2">
        <f t="shared" si="63"/>
        <v>21523.053468341059</v>
      </c>
      <c r="AM184" s="2">
        <f t="shared" si="63"/>
        <v>0</v>
      </c>
      <c r="AN184" s="2">
        <f t="shared" si="65"/>
        <v>782656.4897578567</v>
      </c>
      <c r="AO184" s="2">
        <f t="shared" si="65"/>
        <v>743523.66526996391</v>
      </c>
      <c r="AP184" s="2">
        <f t="shared" si="65"/>
        <v>0</v>
      </c>
      <c r="AQ184" s="2">
        <f t="shared" si="64"/>
        <v>4956.8244351330923</v>
      </c>
      <c r="AR184" s="2">
        <f t="shared" si="64"/>
        <v>32610.687073244029</v>
      </c>
      <c r="AS184" s="2">
        <f t="shared" si="64"/>
        <v>0</v>
      </c>
      <c r="AT184" s="2">
        <f t="shared" si="64"/>
        <v>3587.1755780568433</v>
      </c>
      <c r="AU184">
        <v>0.51707362904165377</v>
      </c>
      <c r="AV184" s="2">
        <f t="shared" si="60"/>
        <v>1131448.6754348211</v>
      </c>
      <c r="AW184">
        <v>0.57876206746996395</v>
      </c>
      <c r="AX184" s="2">
        <f t="shared" si="61"/>
        <v>113242.97203276046</v>
      </c>
      <c r="AY184">
        <v>0.37608075486182302</v>
      </c>
      <c r="AZ184" s="2">
        <f t="shared" si="47"/>
        <v>85849.762677478153</v>
      </c>
      <c r="BA184">
        <v>0.99727749409470434</v>
      </c>
      <c r="BB184" s="2">
        <f t="shared" si="48"/>
        <v>52900.129510162158</v>
      </c>
      <c r="BC184">
        <v>1</v>
      </c>
      <c r="BD184" s="2">
        <f t="shared" si="62"/>
        <v>8935.3282580688647</v>
      </c>
      <c r="BE184">
        <v>0.77761942985226828</v>
      </c>
      <c r="BF184" s="2">
        <f t="shared" si="49"/>
        <v>912913.34000352328</v>
      </c>
      <c r="BG184">
        <v>0.81268817947791394</v>
      </c>
      <c r="BH184" s="2">
        <f t="shared" si="50"/>
        <v>54435.765093247501</v>
      </c>
      <c r="BI184">
        <v>0.56137307270430381</v>
      </c>
      <c r="BJ184" s="2">
        <f t="shared" si="51"/>
        <v>207928.19831306013</v>
      </c>
      <c r="BK184">
        <v>1</v>
      </c>
      <c r="BL184" s="2">
        <f t="shared" si="52"/>
        <v>21523.053468341059</v>
      </c>
      <c r="BM184">
        <v>0</v>
      </c>
      <c r="BO184">
        <v>0.64448583140921989</v>
      </c>
      <c r="BP184" s="2">
        <f t="shared" si="53"/>
        <v>479190.46758394322</v>
      </c>
      <c r="BQ184">
        <v>0</v>
      </c>
      <c r="BR184">
        <v>0</v>
      </c>
      <c r="BS184">
        <v>0.52222096499872439</v>
      </c>
      <c r="BT184" s="2">
        <f t="shared" si="54"/>
        <v>2588.5576398444605</v>
      </c>
      <c r="BU184">
        <v>0.56556267373771862</v>
      </c>
      <c r="BV184" s="2">
        <f t="shared" si="55"/>
        <v>18443.387373567952</v>
      </c>
      <c r="BW184">
        <v>0</v>
      </c>
      <c r="BX184" s="2">
        <v>0</v>
      </c>
      <c r="BY184">
        <v>9.4703740445852613E-2</v>
      </c>
      <c r="BZ184" s="2">
        <f t="shared" si="56"/>
        <v>339.71894487799659</v>
      </c>
    </row>
    <row r="185" spans="1:78" x14ac:dyDescent="0.35">
      <c r="A185">
        <v>2037</v>
      </c>
      <c r="B185">
        <v>1</v>
      </c>
      <c r="C185" s="1">
        <v>50041</v>
      </c>
      <c r="D185">
        <v>41</v>
      </c>
      <c r="E185">
        <f t="shared" si="57"/>
        <v>41000</v>
      </c>
      <c r="F185">
        <v>33550</v>
      </c>
      <c r="G185">
        <v>3000</v>
      </c>
      <c r="H185">
        <v>3500</v>
      </c>
      <c r="I185">
        <v>813.3</v>
      </c>
      <c r="J185">
        <v>137</v>
      </c>
      <c r="K185">
        <v>25</v>
      </c>
      <c r="L185">
        <f t="shared" si="58"/>
        <v>25000</v>
      </c>
      <c r="M185">
        <v>18000</v>
      </c>
      <c r="N185">
        <v>1027</v>
      </c>
      <c r="O185">
        <v>5679</v>
      </c>
      <c r="P185">
        <v>330</v>
      </c>
      <c r="Q185">
        <v>0</v>
      </c>
      <c r="R185">
        <v>12</v>
      </c>
      <c r="S185">
        <f t="shared" si="59"/>
        <v>12000</v>
      </c>
      <c r="T185">
        <v>11400</v>
      </c>
      <c r="U185">
        <v>0</v>
      </c>
      <c r="V185">
        <v>76</v>
      </c>
      <c r="W185">
        <v>500</v>
      </c>
      <c r="X185">
        <v>0</v>
      </c>
      <c r="Y185">
        <v>55</v>
      </c>
      <c r="Z185">
        <v>7.0871486458905286E-2</v>
      </c>
      <c r="AA185">
        <v>31.75</v>
      </c>
      <c r="AB185" s="2">
        <f t="shared" si="67"/>
        <v>1992750.2819542072</v>
      </c>
      <c r="AC185" s="2">
        <f t="shared" si="66"/>
        <v>1630652.9746235034</v>
      </c>
      <c r="AD185" s="2">
        <f t="shared" si="66"/>
        <v>145810.99624055173</v>
      </c>
      <c r="AE185" s="2">
        <f t="shared" si="66"/>
        <v>170112.82894731037</v>
      </c>
      <c r="AF185" s="2">
        <f t="shared" si="66"/>
        <v>39529.361080813578</v>
      </c>
      <c r="AG185" s="2">
        <f t="shared" si="66"/>
        <v>6658.7021616518623</v>
      </c>
      <c r="AH185" s="2">
        <f t="shared" si="63"/>
        <v>1215091.6353379311</v>
      </c>
      <c r="AI185" s="2">
        <f t="shared" si="63"/>
        <v>874865.97744331043</v>
      </c>
      <c r="AJ185" s="2">
        <f t="shared" si="63"/>
        <v>49915.964379682213</v>
      </c>
      <c r="AK185" s="2">
        <f t="shared" si="63"/>
        <v>276020.21588336444</v>
      </c>
      <c r="AL185" s="2">
        <f t="shared" si="63"/>
        <v>16039.209586460691</v>
      </c>
      <c r="AM185" s="2">
        <f t="shared" si="63"/>
        <v>0</v>
      </c>
      <c r="AN185" s="2">
        <f t="shared" si="65"/>
        <v>583243.98496220692</v>
      </c>
      <c r="AO185" s="2">
        <f t="shared" si="65"/>
        <v>554081.78571409662</v>
      </c>
      <c r="AP185" s="2">
        <f t="shared" si="65"/>
        <v>0</v>
      </c>
      <c r="AQ185" s="2">
        <f t="shared" si="64"/>
        <v>3693.8785714273108</v>
      </c>
      <c r="AR185" s="2">
        <f t="shared" si="64"/>
        <v>24301.832706758625</v>
      </c>
      <c r="AS185" s="2">
        <f t="shared" si="64"/>
        <v>0</v>
      </c>
      <c r="AT185" s="2">
        <f t="shared" si="64"/>
        <v>2673.2015977434485</v>
      </c>
      <c r="AU185">
        <v>0.49166543069832219</v>
      </c>
      <c r="AV185" s="2">
        <f t="shared" si="60"/>
        <v>801735.69708776509</v>
      </c>
      <c r="AW185">
        <v>0.54632595298378461</v>
      </c>
      <c r="AX185" s="2">
        <f t="shared" si="61"/>
        <v>79660.331476634456</v>
      </c>
      <c r="AY185">
        <v>0.33257437856217587</v>
      </c>
      <c r="AZ185" s="2">
        <f t="shared" si="47"/>
        <v>56575.168372605469</v>
      </c>
      <c r="BA185">
        <v>0.98201159356424916</v>
      </c>
      <c r="BB185" s="2">
        <f t="shared" si="48"/>
        <v>38818.290867546355</v>
      </c>
      <c r="BC185">
        <v>1</v>
      </c>
      <c r="BD185" s="2">
        <f t="shared" si="62"/>
        <v>6658.7021616518623</v>
      </c>
      <c r="BE185">
        <v>0.79139291484418206</v>
      </c>
      <c r="BF185" s="2">
        <f t="shared" si="49"/>
        <v>692362.73598686582</v>
      </c>
      <c r="BG185">
        <v>0.86868038141760651</v>
      </c>
      <c r="BH185" s="2">
        <f t="shared" si="50"/>
        <v>43361.018976170002</v>
      </c>
      <c r="BI185">
        <v>0.63361641495583487</v>
      </c>
      <c r="BJ185" s="2">
        <f t="shared" si="51"/>
        <v>174890.93964335296</v>
      </c>
      <c r="BK185">
        <v>1</v>
      </c>
      <c r="BL185" s="2">
        <f t="shared" si="52"/>
        <v>16039.209586460691</v>
      </c>
      <c r="BM185">
        <v>0</v>
      </c>
      <c r="BO185">
        <v>0.66836225426780327</v>
      </c>
      <c r="BP185" s="2">
        <f t="shared" si="53"/>
        <v>370327.35134860355</v>
      </c>
      <c r="BQ185">
        <v>0</v>
      </c>
      <c r="BR185">
        <v>0</v>
      </c>
      <c r="BS185">
        <v>0.39991162334816588</v>
      </c>
      <c r="BT185" s="2">
        <f t="shared" si="54"/>
        <v>1477.2249759504998</v>
      </c>
      <c r="BU185">
        <v>0.5490174191508248</v>
      </c>
      <c r="BV185" s="2">
        <f t="shared" si="55"/>
        <v>13342.129473299723</v>
      </c>
      <c r="BW185">
        <v>0</v>
      </c>
      <c r="BX185" s="2">
        <v>0</v>
      </c>
      <c r="BY185">
        <v>9.1697311342950963E-2</v>
      </c>
      <c r="BZ185" s="2">
        <f t="shared" si="56"/>
        <v>245.12539919075496</v>
      </c>
    </row>
    <row r="186" spans="1:78" x14ac:dyDescent="0.35">
      <c r="A186">
        <v>2037</v>
      </c>
      <c r="B186">
        <v>2</v>
      </c>
      <c r="C186" s="1">
        <v>50072</v>
      </c>
      <c r="D186">
        <v>41</v>
      </c>
      <c r="E186">
        <f t="shared" si="57"/>
        <v>41000</v>
      </c>
      <c r="F186">
        <v>33550</v>
      </c>
      <c r="G186">
        <v>3000</v>
      </c>
      <c r="H186">
        <v>3500</v>
      </c>
      <c r="I186">
        <v>813.3</v>
      </c>
      <c r="J186">
        <v>137</v>
      </c>
      <c r="K186">
        <v>25</v>
      </c>
      <c r="L186">
        <f t="shared" si="58"/>
        <v>25000</v>
      </c>
      <c r="M186">
        <v>18000</v>
      </c>
      <c r="N186">
        <v>1027</v>
      </c>
      <c r="O186">
        <v>5679</v>
      </c>
      <c r="P186">
        <v>330</v>
      </c>
      <c r="Q186">
        <v>0</v>
      </c>
      <c r="R186">
        <v>12</v>
      </c>
      <c r="S186">
        <f t="shared" si="59"/>
        <v>12000</v>
      </c>
      <c r="T186">
        <v>11400</v>
      </c>
      <c r="U186">
        <v>0</v>
      </c>
      <c r="V186">
        <v>76</v>
      </c>
      <c r="W186">
        <v>500</v>
      </c>
      <c r="X186">
        <v>0</v>
      </c>
      <c r="Y186">
        <v>55</v>
      </c>
      <c r="Z186">
        <v>7.3661770240176672E-2</v>
      </c>
      <c r="AA186">
        <v>29.65</v>
      </c>
      <c r="AB186" s="2">
        <f t="shared" si="67"/>
        <v>1934213.7094373684</v>
      </c>
      <c r="AC186" s="2">
        <f t="shared" si="66"/>
        <v>1582752.9256493587</v>
      </c>
      <c r="AD186" s="2">
        <f t="shared" si="66"/>
        <v>141527.83239785623</v>
      </c>
      <c r="AE186" s="2">
        <f t="shared" si="66"/>
        <v>165115.80446416559</v>
      </c>
      <c r="AF186" s="2">
        <f t="shared" si="66"/>
        <v>38368.195363058825</v>
      </c>
      <c r="AG186" s="2">
        <f t="shared" si="66"/>
        <v>6463.1043461687677</v>
      </c>
      <c r="AH186" s="2">
        <f t="shared" si="63"/>
        <v>1179398.6033154684</v>
      </c>
      <c r="AI186" s="2">
        <f t="shared" si="63"/>
        <v>849166.99438713735</v>
      </c>
      <c r="AJ186" s="2">
        <f t="shared" si="63"/>
        <v>48449.694624199445</v>
      </c>
      <c r="AK186" s="2">
        <f t="shared" si="63"/>
        <v>267912.1867291418</v>
      </c>
      <c r="AL186" s="2">
        <f t="shared" si="63"/>
        <v>15568.061563764186</v>
      </c>
      <c r="AM186" s="2">
        <f t="shared" si="63"/>
        <v>0</v>
      </c>
      <c r="AN186" s="2">
        <f t="shared" si="65"/>
        <v>566111.3295914249</v>
      </c>
      <c r="AO186" s="2">
        <f t="shared" si="65"/>
        <v>537805.76311185362</v>
      </c>
      <c r="AP186" s="2">
        <f t="shared" si="65"/>
        <v>0</v>
      </c>
      <c r="AQ186" s="2">
        <f t="shared" si="64"/>
        <v>3585.371754079024</v>
      </c>
      <c r="AR186" s="2">
        <f t="shared" si="64"/>
        <v>23587.972066309369</v>
      </c>
      <c r="AS186" s="2">
        <f t="shared" si="64"/>
        <v>0</v>
      </c>
      <c r="AT186" s="2">
        <f t="shared" si="64"/>
        <v>2594.676927294031</v>
      </c>
      <c r="AU186">
        <v>0.5314472744307801</v>
      </c>
      <c r="AV186" s="2">
        <f t="shared" si="60"/>
        <v>841149.72843369481</v>
      </c>
      <c r="AW186">
        <v>0.53569563082216487</v>
      </c>
      <c r="AX186" s="2">
        <f t="shared" si="61"/>
        <v>75815.841455263217</v>
      </c>
      <c r="AY186">
        <v>0.52356057658730915</v>
      </c>
      <c r="AZ186" s="2">
        <f t="shared" si="47"/>
        <v>86448.125788935926</v>
      </c>
      <c r="BA186">
        <v>0.99062827195031589</v>
      </c>
      <c r="BB186" s="2">
        <f t="shared" si="48"/>
        <v>38008.619070359084</v>
      </c>
      <c r="BC186">
        <v>1</v>
      </c>
      <c r="BD186" s="2">
        <f t="shared" si="62"/>
        <v>6463.1043461687677</v>
      </c>
      <c r="BE186">
        <v>0.79941252131914531</v>
      </c>
      <c r="BF186" s="2">
        <f t="shared" si="49"/>
        <v>678834.72800402204</v>
      </c>
      <c r="BG186">
        <v>0.85690349988627579</v>
      </c>
      <c r="BH186" s="2">
        <f t="shared" si="50"/>
        <v>41516.712891897783</v>
      </c>
      <c r="BI186">
        <v>0.69173913946440857</v>
      </c>
      <c r="BJ186" s="2">
        <f t="shared" si="51"/>
        <v>185325.3455000445</v>
      </c>
      <c r="BK186">
        <v>1</v>
      </c>
      <c r="BL186" s="2">
        <f t="shared" si="52"/>
        <v>15568.061563764186</v>
      </c>
      <c r="BM186">
        <v>0</v>
      </c>
      <c r="BO186">
        <v>0.72735644646810871</v>
      </c>
      <c r="BP186" s="2">
        <f t="shared" si="53"/>
        <v>391176.48874710733</v>
      </c>
      <c r="BQ186">
        <v>0</v>
      </c>
      <c r="BR186">
        <v>0</v>
      </c>
      <c r="BS186">
        <v>0.3477294391132511</v>
      </c>
      <c r="BT186" s="2">
        <f t="shared" si="54"/>
        <v>1246.7393090583923</v>
      </c>
      <c r="BU186">
        <v>0.61650116370522223</v>
      </c>
      <c r="BV186" s="2">
        <f t="shared" si="55"/>
        <v>14542.012228326001</v>
      </c>
      <c r="BW186">
        <v>0</v>
      </c>
      <c r="BX186" s="2">
        <v>0</v>
      </c>
      <c r="BY186">
        <v>0.14549012614336318</v>
      </c>
      <c r="BZ186" s="2">
        <f t="shared" si="56"/>
        <v>377.49987345328253</v>
      </c>
    </row>
    <row r="187" spans="1:78" x14ac:dyDescent="0.35">
      <c r="A187">
        <v>2037</v>
      </c>
      <c r="B187">
        <v>3</v>
      </c>
      <c r="C187" s="1">
        <v>50100</v>
      </c>
      <c r="D187">
        <v>41</v>
      </c>
      <c r="E187">
        <f t="shared" si="57"/>
        <v>41000</v>
      </c>
      <c r="F187">
        <v>33550</v>
      </c>
      <c r="G187">
        <v>3000</v>
      </c>
      <c r="H187">
        <v>3500</v>
      </c>
      <c r="I187">
        <v>813.3</v>
      </c>
      <c r="J187">
        <v>137</v>
      </c>
      <c r="K187">
        <v>25</v>
      </c>
      <c r="L187">
        <f t="shared" si="58"/>
        <v>25000</v>
      </c>
      <c r="M187">
        <v>18000</v>
      </c>
      <c r="N187">
        <v>1027</v>
      </c>
      <c r="O187">
        <v>5679</v>
      </c>
      <c r="P187">
        <v>330</v>
      </c>
      <c r="Q187">
        <v>0</v>
      </c>
      <c r="R187">
        <v>12</v>
      </c>
      <c r="S187">
        <f t="shared" si="59"/>
        <v>12000</v>
      </c>
      <c r="T187">
        <v>11400</v>
      </c>
      <c r="U187">
        <v>0</v>
      </c>
      <c r="V187">
        <v>76</v>
      </c>
      <c r="W187">
        <v>500</v>
      </c>
      <c r="X187">
        <v>0</v>
      </c>
      <c r="Y187">
        <v>55</v>
      </c>
      <c r="Z187">
        <v>0.10610411405443582</v>
      </c>
      <c r="AA187">
        <v>28.5</v>
      </c>
      <c r="AB187" s="2">
        <f t="shared" si="67"/>
        <v>2678025.3970883382</v>
      </c>
      <c r="AC187" s="2">
        <f t="shared" si="66"/>
        <v>2191408.5871296036</v>
      </c>
      <c r="AD187" s="2">
        <f t="shared" si="66"/>
        <v>195953.07783573208</v>
      </c>
      <c r="AE187" s="2">
        <f t="shared" si="66"/>
        <v>228611.92414168743</v>
      </c>
      <c r="AF187" s="2">
        <f t="shared" si="66"/>
        <v>53122.879401266968</v>
      </c>
      <c r="AG187" s="2">
        <f t="shared" si="66"/>
        <v>8948.523887831765</v>
      </c>
      <c r="AH187" s="2">
        <f t="shared" si="63"/>
        <v>1632942.3152977675</v>
      </c>
      <c r="AI187" s="2">
        <f t="shared" si="63"/>
        <v>1175718.4670143926</v>
      </c>
      <c r="AJ187" s="2">
        <f t="shared" si="63"/>
        <v>67081.270312432287</v>
      </c>
      <c r="AK187" s="2">
        <f t="shared" si="63"/>
        <v>370939.17634304083</v>
      </c>
      <c r="AL187" s="2">
        <f t="shared" si="63"/>
        <v>21554.83856193053</v>
      </c>
      <c r="AM187" s="2">
        <f t="shared" si="63"/>
        <v>0</v>
      </c>
      <c r="AN187" s="2">
        <f t="shared" si="65"/>
        <v>783812.31134292833</v>
      </c>
      <c r="AO187" s="2">
        <f t="shared" si="65"/>
        <v>744621.69577578199</v>
      </c>
      <c r="AP187" s="2">
        <f t="shared" si="65"/>
        <v>0</v>
      </c>
      <c r="AQ187" s="2">
        <f t="shared" si="64"/>
        <v>4964.1446385052122</v>
      </c>
      <c r="AR187" s="2">
        <f t="shared" si="64"/>
        <v>32658.846305955347</v>
      </c>
      <c r="AS187" s="2">
        <f t="shared" si="64"/>
        <v>0</v>
      </c>
      <c r="AT187" s="2">
        <f t="shared" si="64"/>
        <v>3592.4730936550882</v>
      </c>
      <c r="AU187">
        <v>0.42187735669171961</v>
      </c>
      <c r="AV187" s="2">
        <f t="shared" si="60"/>
        <v>924505.66216977313</v>
      </c>
      <c r="AW187">
        <v>0.50075492175872172</v>
      </c>
      <c r="AX187" s="2">
        <f t="shared" si="61"/>
        <v>98124.468160012722</v>
      </c>
      <c r="AY187">
        <v>0.41944289279398794</v>
      </c>
      <c r="AZ187" s="2">
        <f t="shared" si="47"/>
        <v>95889.646789189108</v>
      </c>
      <c r="BA187">
        <v>0.98510881920567384</v>
      </c>
      <c r="BB187" s="2">
        <f t="shared" si="48"/>
        <v>52331.816999787516</v>
      </c>
      <c r="BC187">
        <v>1</v>
      </c>
      <c r="BD187" s="2">
        <f t="shared" si="62"/>
        <v>8948.523887831765</v>
      </c>
      <c r="BE187">
        <v>0.73965000222822685</v>
      </c>
      <c r="BF187" s="2">
        <f t="shared" si="49"/>
        <v>869620.16674696293</v>
      </c>
      <c r="BG187">
        <v>0.82640898530843165</v>
      </c>
      <c r="BH187" s="2">
        <f t="shared" si="50"/>
        <v>55436.564532097786</v>
      </c>
      <c r="BI187">
        <v>0.60325258982884611</v>
      </c>
      <c r="BJ187" s="2">
        <f t="shared" si="51"/>
        <v>223770.01879791843</v>
      </c>
      <c r="BK187">
        <v>1</v>
      </c>
      <c r="BL187" s="2">
        <f t="shared" si="52"/>
        <v>21554.83856193053</v>
      </c>
      <c r="BM187">
        <v>0</v>
      </c>
      <c r="BO187">
        <v>0.62583665558713497</v>
      </c>
      <c r="BP187" s="2">
        <f t="shared" si="53"/>
        <v>466011.55176193645</v>
      </c>
      <c r="BQ187">
        <v>0</v>
      </c>
      <c r="BR187">
        <v>0</v>
      </c>
      <c r="BS187">
        <v>9.9619910458250374E-2</v>
      </c>
      <c r="BT187" s="2">
        <f t="shared" si="54"/>
        <v>494.52764438969291</v>
      </c>
      <c r="BU187">
        <v>0.61596652697118959</v>
      </c>
      <c r="BV187" s="2">
        <f t="shared" si="55"/>
        <v>20116.75613396518</v>
      </c>
      <c r="BW187">
        <v>0</v>
      </c>
      <c r="BX187" s="2">
        <v>0</v>
      </c>
      <c r="BY187">
        <v>0.24728976464409427</v>
      </c>
      <c r="BZ187" s="2">
        <f t="shared" si="56"/>
        <v>888.38182582020795</v>
      </c>
    </row>
    <row r="188" spans="1:78" x14ac:dyDescent="0.35">
      <c r="A188">
        <v>2037</v>
      </c>
      <c r="B188">
        <v>4</v>
      </c>
      <c r="C188" s="1">
        <v>50131</v>
      </c>
      <c r="D188">
        <v>41</v>
      </c>
      <c r="E188">
        <f t="shared" si="57"/>
        <v>41000</v>
      </c>
      <c r="F188">
        <v>33550</v>
      </c>
      <c r="G188">
        <v>3000</v>
      </c>
      <c r="H188">
        <v>3500</v>
      </c>
      <c r="I188">
        <v>813.3</v>
      </c>
      <c r="J188">
        <v>137</v>
      </c>
      <c r="K188">
        <v>25</v>
      </c>
      <c r="L188">
        <f t="shared" si="58"/>
        <v>25000</v>
      </c>
      <c r="M188">
        <v>18000</v>
      </c>
      <c r="N188">
        <v>1027</v>
      </c>
      <c r="O188">
        <v>5679</v>
      </c>
      <c r="P188">
        <v>330</v>
      </c>
      <c r="Q188">
        <v>0</v>
      </c>
      <c r="R188">
        <v>12</v>
      </c>
      <c r="S188">
        <f t="shared" si="59"/>
        <v>12000</v>
      </c>
      <c r="T188">
        <v>11400</v>
      </c>
      <c r="U188">
        <v>0</v>
      </c>
      <c r="V188">
        <v>76</v>
      </c>
      <c r="W188">
        <v>500</v>
      </c>
      <c r="X188">
        <v>0</v>
      </c>
      <c r="Y188">
        <v>55</v>
      </c>
      <c r="Z188">
        <v>0.15156665708648775</v>
      </c>
      <c r="AA188">
        <v>31.35</v>
      </c>
      <c r="AB188" s="2">
        <f t="shared" si="67"/>
        <v>4208029.9780201288</v>
      </c>
      <c r="AC188" s="2">
        <f t="shared" si="66"/>
        <v>3443400.1405506176</v>
      </c>
      <c r="AD188" s="2">
        <f t="shared" si="66"/>
        <v>307904.63253805821</v>
      </c>
      <c r="AE188" s="2">
        <f t="shared" si="66"/>
        <v>359222.07129440125</v>
      </c>
      <c r="AF188" s="2">
        <f t="shared" si="66"/>
        <v>83472.945881067571</v>
      </c>
      <c r="AG188" s="2">
        <f t="shared" si="66"/>
        <v>14060.978219237992</v>
      </c>
      <c r="AH188" s="2">
        <f t="shared" si="63"/>
        <v>2565871.9378171517</v>
      </c>
      <c r="AI188" s="2">
        <f t="shared" si="63"/>
        <v>1847427.7952283493</v>
      </c>
      <c r="AJ188" s="2">
        <f t="shared" si="63"/>
        <v>105406.01920552859</v>
      </c>
      <c r="AK188" s="2">
        <f t="shared" ref="AK188:AM196" si="68">$Z188*(24*$AA188)*O188*0.9</f>
        <v>582863.46939454414</v>
      </c>
      <c r="AL188" s="2">
        <f t="shared" si="68"/>
        <v>33869.509579186408</v>
      </c>
      <c r="AM188" s="2">
        <f t="shared" si="68"/>
        <v>0</v>
      </c>
      <c r="AN188" s="2">
        <f t="shared" si="65"/>
        <v>1231618.5301522329</v>
      </c>
      <c r="AO188" s="2">
        <f t="shared" si="65"/>
        <v>1170037.6036446213</v>
      </c>
      <c r="AP188" s="2">
        <f t="shared" si="65"/>
        <v>0</v>
      </c>
      <c r="AQ188" s="2">
        <f t="shared" si="64"/>
        <v>7800.2506909641415</v>
      </c>
      <c r="AR188" s="2">
        <f t="shared" si="64"/>
        <v>51317.438756343035</v>
      </c>
      <c r="AS188" s="2">
        <f t="shared" si="64"/>
        <v>0</v>
      </c>
      <c r="AT188" s="2">
        <f t="shared" si="64"/>
        <v>5644.9182631977337</v>
      </c>
      <c r="AU188">
        <v>0.40169823960061485</v>
      </c>
      <c r="AV188" s="2">
        <f t="shared" si="60"/>
        <v>1383207.7746996928</v>
      </c>
      <c r="AW188">
        <v>0.46445747509233998</v>
      </c>
      <c r="AX188" s="2">
        <f t="shared" si="61"/>
        <v>143008.60819786126</v>
      </c>
      <c r="AY188">
        <v>0.41318504781317905</v>
      </c>
      <c r="AZ188" s="2">
        <f t="shared" si="47"/>
        <v>148425.18870332639</v>
      </c>
      <c r="BA188">
        <v>0.97370132270155296</v>
      </c>
      <c r="BB188" s="2">
        <f t="shared" si="48"/>
        <v>81277.717814190648</v>
      </c>
      <c r="BC188">
        <v>1</v>
      </c>
      <c r="BD188" s="2">
        <f t="shared" si="62"/>
        <v>14060.978219237992</v>
      </c>
      <c r="BE188">
        <v>0.73025409460983071</v>
      </c>
      <c r="BF188" s="2">
        <f t="shared" si="49"/>
        <v>1349091.7119615139</v>
      </c>
      <c r="BG188">
        <v>0.80378142736551872</v>
      </c>
      <c r="BH188" s="2">
        <f t="shared" si="50"/>
        <v>84723.400569937046</v>
      </c>
      <c r="BI188">
        <v>0.56694165654587503</v>
      </c>
      <c r="BJ188" s="2">
        <f t="shared" si="51"/>
        <v>330449.58087861876</v>
      </c>
      <c r="BK188">
        <v>1</v>
      </c>
      <c r="BL188" s="2">
        <f t="shared" si="52"/>
        <v>33869.509579186408</v>
      </c>
      <c r="BM188">
        <v>0</v>
      </c>
      <c r="BO188">
        <v>0.55386347942788716</v>
      </c>
      <c r="BP188" s="2">
        <f t="shared" si="53"/>
        <v>648041.09821607708</v>
      </c>
      <c r="BQ188">
        <v>0</v>
      </c>
      <c r="BR188">
        <v>0</v>
      </c>
      <c r="BS188">
        <v>0.11775982978488223</v>
      </c>
      <c r="BT188" s="2">
        <f t="shared" si="54"/>
        <v>918.5561936473473</v>
      </c>
      <c r="BU188">
        <v>0.3128746300718343</v>
      </c>
      <c r="BV188" s="2">
        <f t="shared" si="55"/>
        <v>16055.92466712484</v>
      </c>
      <c r="BW188">
        <v>0</v>
      </c>
      <c r="BX188" s="2">
        <v>0</v>
      </c>
      <c r="BY188">
        <v>2.8607413848663183E-2</v>
      </c>
      <c r="BZ188" s="2">
        <f t="shared" si="56"/>
        <v>161.48651289717458</v>
      </c>
    </row>
    <row r="189" spans="1:78" x14ac:dyDescent="0.35">
      <c r="A189">
        <v>2037</v>
      </c>
      <c r="B189">
        <v>5</v>
      </c>
      <c r="C189" s="1">
        <v>50161</v>
      </c>
      <c r="D189">
        <v>41</v>
      </c>
      <c r="E189">
        <f t="shared" si="57"/>
        <v>41000</v>
      </c>
      <c r="F189">
        <v>33550</v>
      </c>
      <c r="G189">
        <v>3000</v>
      </c>
      <c r="H189">
        <v>3500</v>
      </c>
      <c r="I189">
        <v>813.3</v>
      </c>
      <c r="J189">
        <v>137</v>
      </c>
      <c r="K189">
        <v>25</v>
      </c>
      <c r="L189">
        <f t="shared" si="58"/>
        <v>25000</v>
      </c>
      <c r="M189">
        <v>18000</v>
      </c>
      <c r="N189">
        <v>1027</v>
      </c>
      <c r="O189">
        <v>5679</v>
      </c>
      <c r="P189">
        <v>330</v>
      </c>
      <c r="Q189">
        <v>0</v>
      </c>
      <c r="R189">
        <v>12</v>
      </c>
      <c r="S189">
        <f t="shared" si="59"/>
        <v>12000</v>
      </c>
      <c r="T189">
        <v>11400</v>
      </c>
      <c r="U189">
        <v>0</v>
      </c>
      <c r="V189">
        <v>76</v>
      </c>
      <c r="W189">
        <v>500</v>
      </c>
      <c r="X189">
        <v>0</v>
      </c>
      <c r="Y189">
        <v>55</v>
      </c>
      <c r="Z189">
        <v>0.19173780402686502</v>
      </c>
      <c r="AA189">
        <v>29.8</v>
      </c>
      <c r="AB189" s="2">
        <f t="shared" si="67"/>
        <v>5060129.377536512</v>
      </c>
      <c r="AC189" s="2">
        <f t="shared" si="66"/>
        <v>4140666.8443012191</v>
      </c>
      <c r="AD189" s="2">
        <f t="shared" si="66"/>
        <v>370253.36908803752</v>
      </c>
      <c r="AE189" s="2">
        <f t="shared" si="66"/>
        <v>431962.26393604372</v>
      </c>
      <c r="AF189" s="2">
        <f t="shared" si="66"/>
        <v>100375.68835976695</v>
      </c>
      <c r="AG189" s="2">
        <f t="shared" si="66"/>
        <v>16908.237188353713</v>
      </c>
      <c r="AH189" s="2">
        <f t="shared" ref="AH189:AM235" si="69">$Z189*(24*$AA189)*L189*0.9</f>
        <v>3085444.7424003119</v>
      </c>
      <c r="AI189" s="2">
        <f t="shared" si="69"/>
        <v>2221520.2145282249</v>
      </c>
      <c r="AJ189" s="2">
        <f t="shared" si="69"/>
        <v>126750.07001780481</v>
      </c>
      <c r="AK189" s="2">
        <f t="shared" si="68"/>
        <v>700889.62768365489</v>
      </c>
      <c r="AL189" s="2">
        <f t="shared" si="68"/>
        <v>40727.870599684124</v>
      </c>
      <c r="AM189" s="2">
        <f t="shared" si="68"/>
        <v>0</v>
      </c>
      <c r="AN189" s="2">
        <f t="shared" si="65"/>
        <v>1481013.4763521501</v>
      </c>
      <c r="AO189" s="2">
        <f t="shared" si="65"/>
        <v>1406962.8025345423</v>
      </c>
      <c r="AP189" s="2">
        <f t="shared" si="65"/>
        <v>0</v>
      </c>
      <c r="AQ189" s="2">
        <f t="shared" si="64"/>
        <v>9379.7520168969495</v>
      </c>
      <c r="AR189" s="2">
        <f t="shared" si="64"/>
        <v>61708.894848006239</v>
      </c>
      <c r="AS189" s="2">
        <f t="shared" si="64"/>
        <v>0</v>
      </c>
      <c r="AT189" s="2">
        <f t="shared" si="64"/>
        <v>6787.9784332806876</v>
      </c>
      <c r="AU189">
        <v>0.44931953557622678</v>
      </c>
      <c r="AV189" s="2">
        <f t="shared" si="60"/>
        <v>1860482.5034573043</v>
      </c>
      <c r="AW189">
        <v>0.49780945051488334</v>
      </c>
      <c r="AX189" s="2">
        <f t="shared" si="61"/>
        <v>184315.62621700024</v>
      </c>
      <c r="AY189">
        <v>0.46492608103373978</v>
      </c>
      <c r="AZ189" s="2">
        <f t="shared" si="47"/>
        <v>200830.52252624676</v>
      </c>
      <c r="BA189">
        <v>0.97706704623504137</v>
      </c>
      <c r="BB189" s="2">
        <f t="shared" si="48"/>
        <v>98073.777339486522</v>
      </c>
      <c r="BC189">
        <v>1</v>
      </c>
      <c r="BD189" s="2">
        <f t="shared" si="62"/>
        <v>16908.237188353713</v>
      </c>
      <c r="BE189">
        <v>0.76552669075127555</v>
      </c>
      <c r="BF189" s="2">
        <f t="shared" si="49"/>
        <v>1700633.0182648557</v>
      </c>
      <c r="BG189">
        <v>0.84199299224920965</v>
      </c>
      <c r="BH189" s="2">
        <f t="shared" si="50"/>
        <v>106722.67072208831</v>
      </c>
      <c r="BI189">
        <v>0.55102412969040337</v>
      </c>
      <c r="BJ189" s="2">
        <f t="shared" si="51"/>
        <v>386207.0971034168</v>
      </c>
      <c r="BK189">
        <v>1</v>
      </c>
      <c r="BL189" s="2">
        <f t="shared" si="52"/>
        <v>40727.870599684124</v>
      </c>
      <c r="BM189">
        <v>0</v>
      </c>
      <c r="BO189">
        <v>0.53355525889296351</v>
      </c>
      <c r="BP189" s="2">
        <f t="shared" si="53"/>
        <v>750692.40235908725</v>
      </c>
      <c r="BQ189">
        <v>0</v>
      </c>
      <c r="BR189">
        <v>0</v>
      </c>
      <c r="BS189">
        <v>0.30539210168138525</v>
      </c>
      <c r="BT189" s="2">
        <f t="shared" si="54"/>
        <v>2864.5021816903718</v>
      </c>
      <c r="BU189">
        <v>0.67465564195693073</v>
      </c>
      <c r="BV189" s="2">
        <f t="shared" si="55"/>
        <v>41632.254068134382</v>
      </c>
      <c r="BW189">
        <v>0</v>
      </c>
      <c r="BX189" s="2">
        <v>0</v>
      </c>
      <c r="BY189">
        <v>0.2602883840665467</v>
      </c>
      <c r="BZ189" s="2">
        <f t="shared" si="56"/>
        <v>1766.8319374771995</v>
      </c>
    </row>
    <row r="190" spans="1:78" x14ac:dyDescent="0.35">
      <c r="A190">
        <v>2037</v>
      </c>
      <c r="B190">
        <v>6</v>
      </c>
      <c r="C190" s="1">
        <v>50192</v>
      </c>
      <c r="D190">
        <v>41</v>
      </c>
      <c r="E190">
        <f t="shared" si="57"/>
        <v>41000</v>
      </c>
      <c r="F190">
        <v>33550</v>
      </c>
      <c r="G190">
        <v>3000</v>
      </c>
      <c r="H190">
        <v>3500</v>
      </c>
      <c r="I190">
        <v>813.3</v>
      </c>
      <c r="J190">
        <v>137</v>
      </c>
      <c r="K190">
        <v>25</v>
      </c>
      <c r="L190">
        <f t="shared" si="58"/>
        <v>25000</v>
      </c>
      <c r="M190">
        <v>18000</v>
      </c>
      <c r="N190">
        <v>1027</v>
      </c>
      <c r="O190">
        <v>5679</v>
      </c>
      <c r="P190">
        <v>330</v>
      </c>
      <c r="Q190">
        <v>0</v>
      </c>
      <c r="R190">
        <v>12</v>
      </c>
      <c r="S190">
        <f t="shared" si="59"/>
        <v>12000</v>
      </c>
      <c r="T190">
        <v>11400</v>
      </c>
      <c r="U190">
        <v>0</v>
      </c>
      <c r="V190">
        <v>76</v>
      </c>
      <c r="W190">
        <v>500</v>
      </c>
      <c r="X190">
        <v>0</v>
      </c>
      <c r="Y190">
        <v>55</v>
      </c>
      <c r="Z190">
        <v>0.22638324752784192</v>
      </c>
      <c r="AA190">
        <v>30.85</v>
      </c>
      <c r="AB190" s="2">
        <f t="shared" si="67"/>
        <v>6184962.3737287633</v>
      </c>
      <c r="AC190" s="2">
        <f t="shared" si="66"/>
        <v>5061109.4546000008</v>
      </c>
      <c r="AD190" s="2">
        <f t="shared" si="66"/>
        <v>452558.22246795829</v>
      </c>
      <c r="AE190" s="2">
        <f t="shared" si="66"/>
        <v>527984.59287928464</v>
      </c>
      <c r="AF190" s="2">
        <f t="shared" si="66"/>
        <v>122688.53411106349</v>
      </c>
      <c r="AG190" s="2">
        <f t="shared" si="66"/>
        <v>20666.825492703429</v>
      </c>
      <c r="AH190" s="2">
        <f t="shared" si="69"/>
        <v>3771318.5205663191</v>
      </c>
      <c r="AI190" s="2">
        <f t="shared" si="69"/>
        <v>2715349.3348077498</v>
      </c>
      <c r="AJ190" s="2">
        <f t="shared" si="69"/>
        <v>154925.7648248644</v>
      </c>
      <c r="AK190" s="2">
        <f t="shared" si="68"/>
        <v>856692.71513184509</v>
      </c>
      <c r="AL190" s="2">
        <f t="shared" si="68"/>
        <v>49781.40447147542</v>
      </c>
      <c r="AM190" s="2">
        <f t="shared" si="68"/>
        <v>0</v>
      </c>
      <c r="AN190" s="2">
        <f t="shared" si="65"/>
        <v>1810232.8898718331</v>
      </c>
      <c r="AO190" s="2">
        <f t="shared" si="65"/>
        <v>1719721.2453782416</v>
      </c>
      <c r="AP190" s="2">
        <f t="shared" si="65"/>
        <v>0</v>
      </c>
      <c r="AQ190" s="2">
        <f t="shared" si="64"/>
        <v>11464.808302521611</v>
      </c>
      <c r="AR190" s="2">
        <f t="shared" si="64"/>
        <v>75426.370411326381</v>
      </c>
      <c r="AS190" s="2">
        <f t="shared" si="64"/>
        <v>0</v>
      </c>
      <c r="AT190" s="2">
        <f t="shared" si="64"/>
        <v>8296.9007452459027</v>
      </c>
      <c r="AU190">
        <v>0.56548613316511886</v>
      </c>
      <c r="AV190" s="2">
        <f t="shared" si="60"/>
        <v>2861987.215007178</v>
      </c>
      <c r="AW190">
        <v>0.53107514098850939</v>
      </c>
      <c r="AX190" s="2">
        <f t="shared" si="61"/>
        <v>240342.42180268015</v>
      </c>
      <c r="AY190">
        <v>0.56607762256508409</v>
      </c>
      <c r="AZ190" s="2">
        <f t="shared" si="47"/>
        <v>298880.26308809925</v>
      </c>
      <c r="BA190">
        <v>0.98242334745620319</v>
      </c>
      <c r="BB190" s="2">
        <f t="shared" si="48"/>
        <v>120532.08037588556</v>
      </c>
      <c r="BC190">
        <v>1</v>
      </c>
      <c r="BD190" s="2">
        <f t="shared" si="62"/>
        <v>20666.825492703429</v>
      </c>
      <c r="BE190">
        <v>0.80697840938793775</v>
      </c>
      <c r="BF190" s="2">
        <f t="shared" si="49"/>
        <v>2191228.2871357528</v>
      </c>
      <c r="BG190">
        <v>0.87723974461598997</v>
      </c>
      <c r="BH190" s="2">
        <f t="shared" si="50"/>
        <v>135907.03836940095</v>
      </c>
      <c r="BI190">
        <v>0.63316446140999671</v>
      </c>
      <c r="BJ190" s="2">
        <f t="shared" si="51"/>
        <v>542427.38157032244</v>
      </c>
      <c r="BK190">
        <v>0.99883139438126278</v>
      </c>
      <c r="BL190" s="2">
        <f t="shared" si="52"/>
        <v>49723.229642501421</v>
      </c>
      <c r="BM190">
        <v>0</v>
      </c>
      <c r="BO190">
        <v>0.67028879981482403</v>
      </c>
      <c r="BP190" s="2">
        <f t="shared" si="53"/>
        <v>1152709.8895806361</v>
      </c>
      <c r="BQ190">
        <v>0</v>
      </c>
      <c r="BR190">
        <v>0</v>
      </c>
      <c r="BS190">
        <v>0.28647217140079106</v>
      </c>
      <c r="BT190" s="2">
        <f t="shared" si="54"/>
        <v>3284.3485291171833</v>
      </c>
      <c r="BU190">
        <v>0.7019613566124554</v>
      </c>
      <c r="BV190" s="2">
        <f t="shared" si="55"/>
        <v>52946.397298288233</v>
      </c>
      <c r="BW190">
        <v>0</v>
      </c>
      <c r="BX190" s="2">
        <v>0</v>
      </c>
      <c r="BY190">
        <v>0.20148652717043852</v>
      </c>
      <c r="BZ190" s="2">
        <f t="shared" si="56"/>
        <v>1671.7137174374202</v>
      </c>
    </row>
    <row r="191" spans="1:78" x14ac:dyDescent="0.35">
      <c r="A191">
        <v>2037</v>
      </c>
      <c r="B191">
        <v>7</v>
      </c>
      <c r="C191" s="1">
        <v>50222</v>
      </c>
      <c r="D191">
        <v>41</v>
      </c>
      <c r="E191">
        <f t="shared" si="57"/>
        <v>41000</v>
      </c>
      <c r="F191">
        <v>33550</v>
      </c>
      <c r="G191">
        <v>3000</v>
      </c>
      <c r="H191">
        <v>3500</v>
      </c>
      <c r="I191">
        <v>813.3</v>
      </c>
      <c r="J191">
        <v>137</v>
      </c>
      <c r="K191">
        <v>25</v>
      </c>
      <c r="L191">
        <f t="shared" si="58"/>
        <v>25000</v>
      </c>
      <c r="M191">
        <v>18000</v>
      </c>
      <c r="N191">
        <v>1027</v>
      </c>
      <c r="O191">
        <v>5679</v>
      </c>
      <c r="P191">
        <v>330</v>
      </c>
      <c r="Q191">
        <v>0</v>
      </c>
      <c r="R191">
        <v>12</v>
      </c>
      <c r="S191">
        <f t="shared" si="59"/>
        <v>12000</v>
      </c>
      <c r="T191">
        <v>11400</v>
      </c>
      <c r="U191">
        <v>0</v>
      </c>
      <c r="V191">
        <v>76</v>
      </c>
      <c r="W191">
        <v>500</v>
      </c>
      <c r="X191">
        <v>0</v>
      </c>
      <c r="Y191">
        <v>55</v>
      </c>
      <c r="Z191">
        <v>0.24790411594272338</v>
      </c>
      <c r="AA191">
        <v>31.15</v>
      </c>
      <c r="AB191" s="2">
        <f t="shared" si="67"/>
        <v>6838792.0202069813</v>
      </c>
      <c r="AC191" s="2">
        <f t="shared" si="66"/>
        <v>5596133.4701937614</v>
      </c>
      <c r="AD191" s="2">
        <f t="shared" si="66"/>
        <v>500399.41611270589</v>
      </c>
      <c r="AE191" s="2">
        <f t="shared" si="66"/>
        <v>583799.31879815692</v>
      </c>
      <c r="AF191" s="2">
        <f t="shared" si="66"/>
        <v>135658.28170815457</v>
      </c>
      <c r="AG191" s="2">
        <f t="shared" si="66"/>
        <v>22851.573335813569</v>
      </c>
      <c r="AH191" s="2">
        <f t="shared" si="69"/>
        <v>4169995.1342725493</v>
      </c>
      <c r="AI191" s="2">
        <f t="shared" si="69"/>
        <v>3002396.4966762355</v>
      </c>
      <c r="AJ191" s="2">
        <f t="shared" si="69"/>
        <v>171303.4001159163</v>
      </c>
      <c r="AK191" s="2">
        <f t="shared" si="68"/>
        <v>947256.0947013523</v>
      </c>
      <c r="AL191" s="2">
        <f t="shared" si="68"/>
        <v>55043.93577239765</v>
      </c>
      <c r="AM191" s="2">
        <f t="shared" si="68"/>
        <v>0</v>
      </c>
      <c r="AN191" s="2">
        <f t="shared" si="65"/>
        <v>2001597.6644508236</v>
      </c>
      <c r="AO191" s="2">
        <f t="shared" si="65"/>
        <v>1901517.7812282823</v>
      </c>
      <c r="AP191" s="2">
        <f t="shared" si="65"/>
        <v>0</v>
      </c>
      <c r="AQ191" s="2">
        <f t="shared" si="64"/>
        <v>12676.78520818855</v>
      </c>
      <c r="AR191" s="2">
        <f t="shared" si="64"/>
        <v>83399.902685450987</v>
      </c>
      <c r="AS191" s="2">
        <f t="shared" si="64"/>
        <v>0</v>
      </c>
      <c r="AT191" s="2">
        <f t="shared" si="64"/>
        <v>9173.9892953996077</v>
      </c>
      <c r="AU191">
        <v>0.68233821873361633</v>
      </c>
      <c r="AV191" s="2">
        <f t="shared" si="60"/>
        <v>3818455.743847582</v>
      </c>
      <c r="AW191">
        <v>0.63690747168903583</v>
      </c>
      <c r="AX191" s="2">
        <f t="shared" si="61"/>
        <v>318708.12695101328</v>
      </c>
      <c r="AY191">
        <v>0.64160325612426372</v>
      </c>
      <c r="AZ191" s="2">
        <f t="shared" si="47"/>
        <v>374567.54386402457</v>
      </c>
      <c r="BA191">
        <v>0.98731627896301988</v>
      </c>
      <c r="BB191" s="2">
        <f t="shared" si="48"/>
        <v>133937.62990661227</v>
      </c>
      <c r="BC191">
        <v>1</v>
      </c>
      <c r="BD191" s="2">
        <f t="shared" si="62"/>
        <v>22851.573335813569</v>
      </c>
      <c r="BE191">
        <v>0.83582537969577175</v>
      </c>
      <c r="BF191" s="2">
        <f t="shared" si="49"/>
        <v>2509479.1918316693</v>
      </c>
      <c r="BG191">
        <v>0.89005536759886783</v>
      </c>
      <c r="BH191" s="2">
        <f t="shared" si="50"/>
        <v>152469.51076110781</v>
      </c>
      <c r="BI191">
        <v>0.67130669657684172</v>
      </c>
      <c r="BJ191" s="2">
        <f t="shared" si="51"/>
        <v>635899.35974624474</v>
      </c>
      <c r="BK191">
        <v>1</v>
      </c>
      <c r="BL191" s="2">
        <f t="shared" si="52"/>
        <v>55043.93577239765</v>
      </c>
      <c r="BM191">
        <v>0</v>
      </c>
      <c r="BO191">
        <v>0.72478178035635388</v>
      </c>
      <c r="BP191" s="2">
        <f t="shared" si="53"/>
        <v>1378185.4428578983</v>
      </c>
      <c r="BQ191">
        <v>0</v>
      </c>
      <c r="BR191">
        <v>0</v>
      </c>
      <c r="BS191">
        <v>0.4957676653010501</v>
      </c>
      <c r="BT191" s="2">
        <f t="shared" si="54"/>
        <v>6284.7402061865241</v>
      </c>
      <c r="BU191">
        <v>0.73072767579671039</v>
      </c>
      <c r="BV191" s="2">
        <f t="shared" si="55"/>
        <v>60942.617051011424</v>
      </c>
      <c r="BW191">
        <v>0</v>
      </c>
      <c r="BX191" s="2">
        <v>0</v>
      </c>
      <c r="BY191">
        <v>0.22904260034391674</v>
      </c>
      <c r="BZ191" s="2">
        <f t="shared" si="56"/>
        <v>2101.2343637455829</v>
      </c>
    </row>
    <row r="192" spans="1:78" x14ac:dyDescent="0.35">
      <c r="A192">
        <v>2037</v>
      </c>
      <c r="B192">
        <v>8</v>
      </c>
      <c r="C192" s="1">
        <v>50253</v>
      </c>
      <c r="D192">
        <v>41</v>
      </c>
      <c r="E192">
        <f t="shared" si="57"/>
        <v>41000</v>
      </c>
      <c r="F192">
        <v>33550</v>
      </c>
      <c r="G192">
        <v>3000</v>
      </c>
      <c r="H192">
        <v>3500</v>
      </c>
      <c r="I192">
        <v>813.3</v>
      </c>
      <c r="J192">
        <v>137</v>
      </c>
      <c r="K192">
        <v>25</v>
      </c>
      <c r="L192">
        <f t="shared" si="58"/>
        <v>25000</v>
      </c>
      <c r="M192">
        <v>18000</v>
      </c>
      <c r="N192">
        <v>1027</v>
      </c>
      <c r="O192">
        <v>5679</v>
      </c>
      <c r="P192">
        <v>330</v>
      </c>
      <c r="Q192">
        <v>0</v>
      </c>
      <c r="R192">
        <v>12</v>
      </c>
      <c r="S192">
        <f t="shared" si="59"/>
        <v>12000</v>
      </c>
      <c r="T192">
        <v>11400</v>
      </c>
      <c r="U192">
        <v>0</v>
      </c>
      <c r="V192">
        <v>76</v>
      </c>
      <c r="W192">
        <v>500</v>
      </c>
      <c r="X192">
        <v>0</v>
      </c>
      <c r="Y192">
        <v>55</v>
      </c>
      <c r="Z192">
        <v>0.24162649597896729</v>
      </c>
      <c r="AA192">
        <v>29.8</v>
      </c>
      <c r="AB192" s="2">
        <f t="shared" si="67"/>
        <v>6376735.8602014091</v>
      </c>
      <c r="AC192" s="2">
        <f t="shared" si="66"/>
        <v>5218036.2953599337</v>
      </c>
      <c r="AD192" s="2">
        <f t="shared" si="66"/>
        <v>466590.42879522505</v>
      </c>
      <c r="AE192" s="2">
        <f t="shared" si="66"/>
        <v>544355.50026109582</v>
      </c>
      <c r="AF192" s="2">
        <f t="shared" si="66"/>
        <v>126492.66524638551</v>
      </c>
      <c r="AG192" s="2">
        <f t="shared" si="66"/>
        <v>21307.629581648609</v>
      </c>
      <c r="AH192" s="2">
        <f t="shared" si="69"/>
        <v>3888253.573293542</v>
      </c>
      <c r="AI192" s="2">
        <f t="shared" si="69"/>
        <v>2799542.5727713499</v>
      </c>
      <c r="AJ192" s="2">
        <f t="shared" si="69"/>
        <v>159729.45679089872</v>
      </c>
      <c r="AK192" s="2">
        <f t="shared" si="68"/>
        <v>883255.68170936103</v>
      </c>
      <c r="AL192" s="2">
        <f t="shared" si="68"/>
        <v>51324.947167474755</v>
      </c>
      <c r="AM192" s="2">
        <f t="shared" si="68"/>
        <v>0</v>
      </c>
      <c r="AN192" s="2">
        <f t="shared" si="65"/>
        <v>1866361.7151809002</v>
      </c>
      <c r="AO192" s="2">
        <f t="shared" si="65"/>
        <v>1773043.6294218551</v>
      </c>
      <c r="AP192" s="2">
        <f t="shared" si="65"/>
        <v>0</v>
      </c>
      <c r="AQ192" s="2">
        <f t="shared" si="64"/>
        <v>11820.290862812368</v>
      </c>
      <c r="AR192" s="2">
        <f t="shared" si="64"/>
        <v>77765.071465870846</v>
      </c>
      <c r="AS192" s="2">
        <f t="shared" si="64"/>
        <v>0</v>
      </c>
      <c r="AT192" s="2">
        <f t="shared" si="64"/>
        <v>8554.1578612457924</v>
      </c>
      <c r="AU192">
        <v>0.69152075451490491</v>
      </c>
      <c r="AV192" s="2">
        <f t="shared" si="60"/>
        <v>3608380.3960534604</v>
      </c>
      <c r="AW192">
        <v>0.65812187388405041</v>
      </c>
      <c r="AX192" s="2">
        <f t="shared" si="61"/>
        <v>307073.36733507609</v>
      </c>
      <c r="AY192">
        <v>0.66748566659941377</v>
      </c>
      <c r="AZ192" s="2">
        <f t="shared" si="47"/>
        <v>363349.49395883491</v>
      </c>
      <c r="BA192">
        <v>0.98361406008404373</v>
      </c>
      <c r="BB192" s="2">
        <f t="shared" si="48"/>
        <v>124419.96403384907</v>
      </c>
      <c r="BC192">
        <v>1</v>
      </c>
      <c r="BD192" s="2">
        <f t="shared" si="62"/>
        <v>21307.629581648609</v>
      </c>
      <c r="BE192">
        <v>0.84040352570151888</v>
      </c>
      <c r="BF192" s="2">
        <f t="shared" si="49"/>
        <v>2352745.4485085434</v>
      </c>
      <c r="BG192">
        <v>0.89834960737883729</v>
      </c>
      <c r="BH192" s="2">
        <f t="shared" si="50"/>
        <v>143492.89479493882</v>
      </c>
      <c r="BI192">
        <v>0.71915715523877943</v>
      </c>
      <c r="BJ192" s="2">
        <f t="shared" si="51"/>
        <v>635199.64340659289</v>
      </c>
      <c r="BK192">
        <v>1</v>
      </c>
      <c r="BL192" s="2">
        <f t="shared" si="52"/>
        <v>51324.947167474755</v>
      </c>
      <c r="BM192">
        <v>0</v>
      </c>
      <c r="BO192">
        <v>0.73771891616680629</v>
      </c>
      <c r="BP192" s="2">
        <f t="shared" si="53"/>
        <v>1308007.8246135514</v>
      </c>
      <c r="BQ192">
        <v>0</v>
      </c>
      <c r="BR192">
        <v>0</v>
      </c>
      <c r="BS192">
        <v>0.44636731136190372</v>
      </c>
      <c r="BT192" s="2">
        <f t="shared" si="54"/>
        <v>5276.1914519492339</v>
      </c>
      <c r="BU192">
        <v>0.62370625151247328</v>
      </c>
      <c r="BV192" s="2">
        <f t="shared" si="55"/>
        <v>48502.561222577904</v>
      </c>
      <c r="BW192">
        <v>0</v>
      </c>
      <c r="BX192" s="2">
        <v>0</v>
      </c>
      <c r="BY192">
        <v>0.25881647877988095</v>
      </c>
      <c r="BZ192" s="2">
        <f t="shared" si="56"/>
        <v>2213.9570165748737</v>
      </c>
    </row>
    <row r="193" spans="1:78" x14ac:dyDescent="0.35">
      <c r="A193">
        <v>2037</v>
      </c>
      <c r="B193">
        <v>9</v>
      </c>
      <c r="C193" s="1">
        <v>50284</v>
      </c>
      <c r="D193">
        <v>41</v>
      </c>
      <c r="E193">
        <f t="shared" si="57"/>
        <v>41000</v>
      </c>
      <c r="F193">
        <v>33550</v>
      </c>
      <c r="G193">
        <v>3000</v>
      </c>
      <c r="H193">
        <v>3500</v>
      </c>
      <c r="I193">
        <v>813.3</v>
      </c>
      <c r="J193">
        <v>137</v>
      </c>
      <c r="K193">
        <v>25</v>
      </c>
      <c r="L193">
        <f t="shared" si="58"/>
        <v>25000</v>
      </c>
      <c r="M193">
        <v>18000</v>
      </c>
      <c r="N193">
        <v>1027</v>
      </c>
      <c r="O193">
        <v>5679</v>
      </c>
      <c r="P193">
        <v>330</v>
      </c>
      <c r="Q193">
        <v>0</v>
      </c>
      <c r="R193">
        <v>12</v>
      </c>
      <c r="S193">
        <f t="shared" si="59"/>
        <v>12000</v>
      </c>
      <c r="T193">
        <v>11400</v>
      </c>
      <c r="U193">
        <v>0</v>
      </c>
      <c r="V193">
        <v>76</v>
      </c>
      <c r="W193">
        <v>500</v>
      </c>
      <c r="X193">
        <v>0</v>
      </c>
      <c r="Y193">
        <v>55</v>
      </c>
      <c r="Z193">
        <v>0.21977858329354982</v>
      </c>
      <c r="AA193">
        <v>31.7</v>
      </c>
      <c r="AB193" s="2">
        <f t="shared" si="67"/>
        <v>6169958.4536631368</v>
      </c>
      <c r="AC193" s="2">
        <f t="shared" si="66"/>
        <v>5048831.8565950785</v>
      </c>
      <c r="AD193" s="2">
        <f t="shared" si="66"/>
        <v>451460.37465827831</v>
      </c>
      <c r="AE193" s="2">
        <f t="shared" si="66"/>
        <v>526703.77043465804</v>
      </c>
      <c r="AF193" s="2">
        <f t="shared" si="66"/>
        <v>122390.90756985922</v>
      </c>
      <c r="AG193" s="2">
        <f t="shared" si="66"/>
        <v>20616.690442728042</v>
      </c>
      <c r="AH193" s="2">
        <f t="shared" si="69"/>
        <v>3762169.7888189857</v>
      </c>
      <c r="AI193" s="2">
        <f t="shared" si="69"/>
        <v>2708762.2479496696</v>
      </c>
      <c r="AJ193" s="2">
        <f t="shared" si="69"/>
        <v>154549.93492468394</v>
      </c>
      <c r="AK193" s="2">
        <f t="shared" si="68"/>
        <v>854614.48922812077</v>
      </c>
      <c r="AL193" s="2">
        <f t="shared" si="68"/>
        <v>49660.641212410614</v>
      </c>
      <c r="AM193" s="2">
        <f t="shared" si="68"/>
        <v>0</v>
      </c>
      <c r="AN193" s="2">
        <f t="shared" si="65"/>
        <v>1805841.4986331132</v>
      </c>
      <c r="AO193" s="2">
        <f t="shared" si="65"/>
        <v>1715549.4237014574</v>
      </c>
      <c r="AP193" s="2">
        <f t="shared" si="65"/>
        <v>0</v>
      </c>
      <c r="AQ193" s="2">
        <f t="shared" si="64"/>
        <v>11436.996158009717</v>
      </c>
      <c r="AR193" s="2">
        <f t="shared" si="64"/>
        <v>75243.395776379723</v>
      </c>
      <c r="AS193" s="2">
        <f t="shared" si="64"/>
        <v>0</v>
      </c>
      <c r="AT193" s="2">
        <f t="shared" si="64"/>
        <v>8276.7735354017677</v>
      </c>
      <c r="AU193">
        <v>0.64202294957421802</v>
      </c>
      <c r="AV193" s="2">
        <f t="shared" si="60"/>
        <v>3241465.9204754476</v>
      </c>
      <c r="AW193">
        <v>0.65553222797378974</v>
      </c>
      <c r="AX193" s="2">
        <f t="shared" si="61"/>
        <v>295946.82524162304</v>
      </c>
      <c r="AY193">
        <v>0.59751806115501827</v>
      </c>
      <c r="AZ193" s="2">
        <f t="shared" si="47"/>
        <v>314715.01571315469</v>
      </c>
      <c r="BA193">
        <v>0.99344289071005609</v>
      </c>
      <c r="BB193" s="2">
        <f t="shared" si="48"/>
        <v>121588.37701282823</v>
      </c>
      <c r="BC193">
        <v>1</v>
      </c>
      <c r="BD193" s="2">
        <f t="shared" si="62"/>
        <v>20616.690442728042</v>
      </c>
      <c r="BE193">
        <v>0.82736401990748154</v>
      </c>
      <c r="BF193" s="2">
        <f t="shared" si="49"/>
        <v>2241132.422437265</v>
      </c>
      <c r="BG193">
        <v>0.88296695483626719</v>
      </c>
      <c r="BH193" s="2">
        <f t="shared" si="50"/>
        <v>136462.48541059144</v>
      </c>
      <c r="BI193">
        <v>0.69079237442318142</v>
      </c>
      <c r="BJ193" s="2">
        <f t="shared" si="51"/>
        <v>590361.17223034799</v>
      </c>
      <c r="BK193">
        <v>1</v>
      </c>
      <c r="BL193" s="2">
        <f t="shared" si="52"/>
        <v>49660.641212410614</v>
      </c>
      <c r="BM193">
        <v>0</v>
      </c>
      <c r="BO193">
        <v>0.72557793650340563</v>
      </c>
      <c r="BP193" s="2">
        <f t="shared" si="53"/>
        <v>1244764.8108189101</v>
      </c>
      <c r="BQ193">
        <v>0</v>
      </c>
      <c r="BR193">
        <v>0</v>
      </c>
      <c r="BS193">
        <v>0.53332606700095375</v>
      </c>
      <c r="BT193" s="2">
        <f t="shared" si="54"/>
        <v>6099.6481792563409</v>
      </c>
      <c r="BU193">
        <v>0.56718398050688656</v>
      </c>
      <c r="BV193" s="2">
        <f t="shared" si="55"/>
        <v>42676.848723302108</v>
      </c>
      <c r="BW193">
        <v>0</v>
      </c>
      <c r="BX193" s="2">
        <v>0</v>
      </c>
      <c r="BY193">
        <v>0.15132959032148863</v>
      </c>
      <c r="BZ193" s="2">
        <f t="shared" si="56"/>
        <v>1252.5207482960886</v>
      </c>
    </row>
    <row r="194" spans="1:78" x14ac:dyDescent="0.35">
      <c r="A194">
        <v>2037</v>
      </c>
      <c r="B194">
        <v>10</v>
      </c>
      <c r="C194" s="1">
        <v>50314</v>
      </c>
      <c r="D194">
        <v>41</v>
      </c>
      <c r="E194">
        <f t="shared" si="57"/>
        <v>41000</v>
      </c>
      <c r="F194">
        <v>33550</v>
      </c>
      <c r="G194">
        <v>3000</v>
      </c>
      <c r="H194">
        <v>3500</v>
      </c>
      <c r="I194">
        <v>813.3</v>
      </c>
      <c r="J194">
        <v>137</v>
      </c>
      <c r="K194">
        <v>25</v>
      </c>
      <c r="L194">
        <f t="shared" si="58"/>
        <v>25000</v>
      </c>
      <c r="M194">
        <v>18000</v>
      </c>
      <c r="N194">
        <v>1027</v>
      </c>
      <c r="O194">
        <v>5679</v>
      </c>
      <c r="P194">
        <v>330</v>
      </c>
      <c r="Q194">
        <v>0</v>
      </c>
      <c r="R194">
        <v>12</v>
      </c>
      <c r="S194">
        <f t="shared" si="59"/>
        <v>12000</v>
      </c>
      <c r="T194">
        <v>11400</v>
      </c>
      <c r="U194">
        <v>0</v>
      </c>
      <c r="V194">
        <v>76</v>
      </c>
      <c r="W194">
        <v>500</v>
      </c>
      <c r="X194">
        <v>0</v>
      </c>
      <c r="Y194">
        <v>55</v>
      </c>
      <c r="Z194">
        <v>0.18573867297188557</v>
      </c>
      <c r="AA194">
        <v>29.05</v>
      </c>
      <c r="AB194" s="2">
        <f t="shared" si="67"/>
        <v>4778439.4031723496</v>
      </c>
      <c r="AC194" s="2">
        <f t="shared" si="66"/>
        <v>3910161.9994251779</v>
      </c>
      <c r="AD194" s="2">
        <f t="shared" si="66"/>
        <v>349641.90754919627</v>
      </c>
      <c r="AE194" s="2">
        <f t="shared" si="66"/>
        <v>407915.55880739563</v>
      </c>
      <c r="AF194" s="2">
        <f t="shared" si="66"/>
        <v>94787.921136587102</v>
      </c>
      <c r="AG194" s="2">
        <f t="shared" si="66"/>
        <v>15966.98044474663</v>
      </c>
      <c r="AH194" s="2">
        <f t="shared" si="69"/>
        <v>2913682.5629099687</v>
      </c>
      <c r="AI194" s="2">
        <f t="shared" si="69"/>
        <v>2097851.4452951774</v>
      </c>
      <c r="AJ194" s="2">
        <f t="shared" si="69"/>
        <v>119694.07968434152</v>
      </c>
      <c r="AK194" s="2">
        <f t="shared" si="68"/>
        <v>661872.1309906285</v>
      </c>
      <c r="AL194" s="2">
        <f t="shared" si="68"/>
        <v>38460.609830411588</v>
      </c>
      <c r="AM194" s="2">
        <f t="shared" si="68"/>
        <v>0</v>
      </c>
      <c r="AN194" s="2">
        <f t="shared" si="65"/>
        <v>1398567.6301967851</v>
      </c>
      <c r="AO194" s="2">
        <f t="shared" si="65"/>
        <v>1328639.2486869458</v>
      </c>
      <c r="AP194" s="2">
        <f t="shared" si="65"/>
        <v>0</v>
      </c>
      <c r="AQ194" s="2">
        <f t="shared" si="64"/>
        <v>8857.5949912463057</v>
      </c>
      <c r="AR194" s="2">
        <f t="shared" si="64"/>
        <v>58273.651258199381</v>
      </c>
      <c r="AS194" s="2">
        <f t="shared" si="64"/>
        <v>0</v>
      </c>
      <c r="AT194" s="2">
        <f t="shared" si="64"/>
        <v>6410.1016384019313</v>
      </c>
      <c r="AU194">
        <v>0.54835728112218129</v>
      </c>
      <c r="AV194" s="2">
        <f t="shared" si="60"/>
        <v>2144165.8027520627</v>
      </c>
      <c r="AW194">
        <v>0.61898698377487582</v>
      </c>
      <c r="AX194" s="2">
        <f t="shared" si="61"/>
        <v>216423.78975517099</v>
      </c>
      <c r="AY194">
        <v>0.50770164142252905</v>
      </c>
      <c r="AZ194" s="2">
        <f t="shared" si="47"/>
        <v>207099.39876830293</v>
      </c>
      <c r="BA194">
        <v>0.97774122079044257</v>
      </c>
      <c r="BB194" s="2">
        <f t="shared" si="48"/>
        <v>92678.057728274871</v>
      </c>
      <c r="BC194">
        <v>1</v>
      </c>
      <c r="BD194" s="2">
        <f t="shared" si="62"/>
        <v>15966.98044474663</v>
      </c>
      <c r="BE194">
        <v>0.78200518365858773</v>
      </c>
      <c r="BF194" s="2">
        <f t="shared" si="49"/>
        <v>1640530.7047664889</v>
      </c>
      <c r="BG194">
        <v>0.84671136970221528</v>
      </c>
      <c r="BH194" s="2">
        <f t="shared" si="50"/>
        <v>101346.3381547749</v>
      </c>
      <c r="BI194">
        <v>0.65906409747168404</v>
      </c>
      <c r="BJ194" s="2">
        <f t="shared" si="51"/>
        <v>436216.1586529988</v>
      </c>
      <c r="BK194">
        <v>1</v>
      </c>
      <c r="BL194" s="2">
        <f t="shared" si="52"/>
        <v>38460.609830411588</v>
      </c>
      <c r="BM194">
        <v>0</v>
      </c>
      <c r="BO194">
        <v>0.71264305077607726</v>
      </c>
      <c r="BP194" s="2">
        <f t="shared" si="53"/>
        <v>946845.52756510023</v>
      </c>
      <c r="BQ194">
        <v>0</v>
      </c>
      <c r="BR194">
        <v>0</v>
      </c>
      <c r="BS194">
        <v>0.48367051893357654</v>
      </c>
      <c r="BT194" s="2">
        <f t="shared" si="54"/>
        <v>4284.1575659195487</v>
      </c>
      <c r="BU194">
        <v>0.6144759086658742</v>
      </c>
      <c r="BV194" s="2">
        <f t="shared" si="55"/>
        <v>35807.754808160331</v>
      </c>
      <c r="BW194">
        <v>0</v>
      </c>
      <c r="BX194" s="2">
        <v>0</v>
      </c>
      <c r="BY194">
        <v>0.12580156545517265</v>
      </c>
      <c r="BZ194" s="2">
        <f t="shared" si="56"/>
        <v>806.40082083773007</v>
      </c>
    </row>
    <row r="195" spans="1:78" x14ac:dyDescent="0.35">
      <c r="A195">
        <v>2037</v>
      </c>
      <c r="B195">
        <v>11</v>
      </c>
      <c r="C195" s="1">
        <v>50345</v>
      </c>
      <c r="D195">
        <v>41</v>
      </c>
      <c r="E195">
        <f t="shared" si="57"/>
        <v>41000</v>
      </c>
      <c r="F195">
        <v>33550</v>
      </c>
      <c r="G195">
        <v>3000</v>
      </c>
      <c r="H195">
        <v>3500</v>
      </c>
      <c r="I195">
        <v>813.3</v>
      </c>
      <c r="J195">
        <v>137</v>
      </c>
      <c r="K195">
        <v>25</v>
      </c>
      <c r="L195">
        <f t="shared" si="58"/>
        <v>25000</v>
      </c>
      <c r="M195">
        <v>18000</v>
      </c>
      <c r="N195">
        <v>1027</v>
      </c>
      <c r="O195">
        <v>5679</v>
      </c>
      <c r="P195">
        <v>330</v>
      </c>
      <c r="Q195">
        <v>0</v>
      </c>
      <c r="R195">
        <v>12</v>
      </c>
      <c r="S195">
        <f t="shared" si="59"/>
        <v>12000</v>
      </c>
      <c r="T195">
        <v>11400</v>
      </c>
      <c r="U195">
        <v>0</v>
      </c>
      <c r="V195">
        <v>76</v>
      </c>
      <c r="W195">
        <v>500</v>
      </c>
      <c r="X195">
        <v>0</v>
      </c>
      <c r="Y195">
        <v>55</v>
      </c>
      <c r="Z195">
        <v>0.13843813883324207</v>
      </c>
      <c r="AA195">
        <v>29.9</v>
      </c>
      <c r="AB195" s="2">
        <f t="shared" si="67"/>
        <v>3665764.3909465033</v>
      </c>
      <c r="AC195" s="2">
        <f t="shared" si="66"/>
        <v>2999668.1784452484</v>
      </c>
      <c r="AD195" s="2">
        <f t="shared" si="66"/>
        <v>268226.66275218321</v>
      </c>
      <c r="AE195" s="2">
        <f t="shared" si="66"/>
        <v>312931.10654421366</v>
      </c>
      <c r="AF195" s="2">
        <f t="shared" si="66"/>
        <v>72716.248272116849</v>
      </c>
      <c r="AG195" s="2">
        <f t="shared" si="66"/>
        <v>12249.017599016364</v>
      </c>
      <c r="AH195" s="2">
        <f t="shared" si="69"/>
        <v>2235222.1896015266</v>
      </c>
      <c r="AI195" s="2">
        <f t="shared" si="69"/>
        <v>1609359.9765130992</v>
      </c>
      <c r="AJ195" s="2">
        <f t="shared" si="69"/>
        <v>91822.927548830703</v>
      </c>
      <c r="AK195" s="2">
        <f t="shared" si="68"/>
        <v>507753.07258988271</v>
      </c>
      <c r="AL195" s="2">
        <f t="shared" si="68"/>
        <v>29504.932902740147</v>
      </c>
      <c r="AM195" s="2">
        <f t="shared" si="68"/>
        <v>0</v>
      </c>
      <c r="AN195" s="2">
        <f t="shared" si="65"/>
        <v>1072906.6510087328</v>
      </c>
      <c r="AO195" s="2">
        <f t="shared" si="65"/>
        <v>1019261.318458296</v>
      </c>
      <c r="AP195" s="2">
        <f t="shared" si="65"/>
        <v>0</v>
      </c>
      <c r="AQ195" s="2">
        <f t="shared" si="64"/>
        <v>6795.0754563886403</v>
      </c>
      <c r="AR195" s="2">
        <f t="shared" si="64"/>
        <v>44704.443792030528</v>
      </c>
      <c r="AS195" s="2">
        <f t="shared" si="64"/>
        <v>0</v>
      </c>
      <c r="AT195" s="2">
        <f t="shared" si="64"/>
        <v>4917.4888171233579</v>
      </c>
      <c r="AU195">
        <v>0.52193927948215768</v>
      </c>
      <c r="AV195" s="2">
        <f t="shared" si="60"/>
        <v>1565644.6477432693</v>
      </c>
      <c r="AW195">
        <v>0.5918763862301778</v>
      </c>
      <c r="AX195" s="2">
        <f t="shared" si="61"/>
        <v>158757.02784034284</v>
      </c>
      <c r="AY195">
        <v>0.41080966046835338</v>
      </c>
      <c r="AZ195" s="2">
        <f t="shared" si="47"/>
        <v>128555.12162941453</v>
      </c>
      <c r="BA195">
        <v>0.99266225510436923</v>
      </c>
      <c r="BB195" s="2">
        <f t="shared" si="48"/>
        <v>72182.6749925287</v>
      </c>
      <c r="BC195">
        <v>1</v>
      </c>
      <c r="BD195" s="2">
        <f t="shared" si="62"/>
        <v>12249.017599016364</v>
      </c>
      <c r="BE195">
        <v>0.76689909008824431</v>
      </c>
      <c r="BF195" s="2">
        <f t="shared" si="49"/>
        <v>1234216.701612334</v>
      </c>
      <c r="BG195">
        <v>0.78105902453759068</v>
      </c>
      <c r="BH195" s="2">
        <f t="shared" si="50"/>
        <v>71719.12622147557</v>
      </c>
      <c r="BI195">
        <v>0.62898984018300474</v>
      </c>
      <c r="BJ195" s="2">
        <f t="shared" si="51"/>
        <v>319371.52398073993</v>
      </c>
      <c r="BK195">
        <v>1</v>
      </c>
      <c r="BL195" s="2">
        <f t="shared" si="52"/>
        <v>29504.932902740147</v>
      </c>
      <c r="BM195">
        <v>0</v>
      </c>
      <c r="BO195">
        <v>0.63582369382454351</v>
      </c>
      <c r="BP195" s="2">
        <f t="shared" si="53"/>
        <v>648070.4964746281</v>
      </c>
      <c r="BQ195">
        <v>0</v>
      </c>
      <c r="BR195">
        <v>0</v>
      </c>
      <c r="BS195">
        <v>0.44841388521946168</v>
      </c>
      <c r="BT195" s="2">
        <f t="shared" si="54"/>
        <v>3047.006185758637</v>
      </c>
      <c r="BU195">
        <v>0.51671935509609657</v>
      </c>
      <c r="BV195" s="2">
        <f t="shared" si="55"/>
        <v>23099.651366147711</v>
      </c>
      <c r="BW195">
        <v>0</v>
      </c>
      <c r="BX195" s="2">
        <v>0</v>
      </c>
      <c r="BY195">
        <v>0.13938114598477033</v>
      </c>
      <c r="BZ195" s="2">
        <f t="shared" si="56"/>
        <v>685.40522669794632</v>
      </c>
    </row>
    <row r="196" spans="1:78" x14ac:dyDescent="0.35">
      <c r="A196">
        <v>2037</v>
      </c>
      <c r="B196">
        <v>12</v>
      </c>
      <c r="C196" s="1">
        <v>50375</v>
      </c>
      <c r="D196">
        <v>41</v>
      </c>
      <c r="E196">
        <f t="shared" si="57"/>
        <v>41000</v>
      </c>
      <c r="F196">
        <v>33550</v>
      </c>
      <c r="G196">
        <v>3000</v>
      </c>
      <c r="H196">
        <v>3500</v>
      </c>
      <c r="I196">
        <v>813.3</v>
      </c>
      <c r="J196">
        <v>137</v>
      </c>
      <c r="K196">
        <v>25</v>
      </c>
      <c r="L196">
        <f t="shared" si="58"/>
        <v>25000</v>
      </c>
      <c r="M196">
        <v>18000</v>
      </c>
      <c r="N196">
        <v>1027</v>
      </c>
      <c r="O196">
        <v>5679</v>
      </c>
      <c r="P196">
        <v>330</v>
      </c>
      <c r="Q196">
        <v>0</v>
      </c>
      <c r="R196">
        <v>12</v>
      </c>
      <c r="S196">
        <f t="shared" si="59"/>
        <v>12000</v>
      </c>
      <c r="T196">
        <v>11400</v>
      </c>
      <c r="U196">
        <v>0</v>
      </c>
      <c r="V196">
        <v>76</v>
      </c>
      <c r="W196">
        <v>500</v>
      </c>
      <c r="X196">
        <v>0</v>
      </c>
      <c r="Y196">
        <v>55</v>
      </c>
      <c r="Z196">
        <v>9.5857398804362226E-2</v>
      </c>
      <c r="AA196">
        <v>31.5</v>
      </c>
      <c r="AB196" s="2">
        <f t="shared" si="67"/>
        <v>2674076.3400060106</v>
      </c>
      <c r="AC196" s="2">
        <f t="shared" si="66"/>
        <v>2188177.1026146747</v>
      </c>
      <c r="AD196" s="2">
        <f t="shared" si="66"/>
        <v>195664.12243946418</v>
      </c>
      <c r="AE196" s="2">
        <f t="shared" si="66"/>
        <v>228274.80951270819</v>
      </c>
      <c r="AF196" s="2">
        <f t="shared" si="66"/>
        <v>53044.543593338734</v>
      </c>
      <c r="AG196" s="2">
        <f t="shared" si="66"/>
        <v>8935.3282580688647</v>
      </c>
      <c r="AH196" s="2">
        <f t="shared" si="69"/>
        <v>1630534.3536622014</v>
      </c>
      <c r="AI196" s="2">
        <f t="shared" si="69"/>
        <v>1173984.734636785</v>
      </c>
      <c r="AJ196" s="2">
        <f t="shared" si="69"/>
        <v>66982.351248443229</v>
      </c>
      <c r="AK196" s="2">
        <f t="shared" si="68"/>
        <v>370392.18377790571</v>
      </c>
      <c r="AL196" s="2">
        <f t="shared" si="68"/>
        <v>21523.053468341059</v>
      </c>
      <c r="AM196" s="2">
        <f t="shared" si="68"/>
        <v>0</v>
      </c>
      <c r="AN196" s="2">
        <f t="shared" si="65"/>
        <v>782656.4897578567</v>
      </c>
      <c r="AO196" s="2">
        <f t="shared" si="65"/>
        <v>743523.66526996391</v>
      </c>
      <c r="AP196" s="2">
        <f t="shared" si="65"/>
        <v>0</v>
      </c>
      <c r="AQ196" s="2">
        <f t="shared" si="64"/>
        <v>4956.8244351330923</v>
      </c>
      <c r="AR196" s="2">
        <f t="shared" si="64"/>
        <v>32610.687073244029</v>
      </c>
      <c r="AS196" s="2">
        <f t="shared" si="64"/>
        <v>0</v>
      </c>
      <c r="AT196" s="2">
        <f t="shared" si="64"/>
        <v>3587.1755780568433</v>
      </c>
      <c r="AU196">
        <v>0.51707362904165377</v>
      </c>
      <c r="AV196" s="2">
        <f t="shared" si="60"/>
        <v>1131448.6754348211</v>
      </c>
      <c r="AW196">
        <v>0.57876206746996395</v>
      </c>
      <c r="AX196" s="2">
        <f t="shared" si="61"/>
        <v>113242.97203276046</v>
      </c>
      <c r="AY196">
        <v>0.37608075486182302</v>
      </c>
      <c r="AZ196" s="2">
        <f t="shared" si="47"/>
        <v>85849.762677478153</v>
      </c>
      <c r="BA196">
        <v>0.99727749409470434</v>
      </c>
      <c r="BB196" s="2">
        <f t="shared" si="48"/>
        <v>52900.129510162158</v>
      </c>
      <c r="BC196">
        <v>1</v>
      </c>
      <c r="BD196" s="2">
        <f t="shared" si="62"/>
        <v>8935.3282580688647</v>
      </c>
      <c r="BE196">
        <v>0.77761942985226828</v>
      </c>
      <c r="BF196" s="2">
        <f t="shared" si="49"/>
        <v>912913.34000352328</v>
      </c>
      <c r="BG196">
        <v>0.81268817947791394</v>
      </c>
      <c r="BH196" s="2">
        <f t="shared" si="50"/>
        <v>54435.765093247501</v>
      </c>
      <c r="BI196">
        <v>0.56137307270430381</v>
      </c>
      <c r="BJ196" s="2">
        <f t="shared" si="51"/>
        <v>207928.19831306013</v>
      </c>
      <c r="BK196">
        <v>1</v>
      </c>
      <c r="BL196" s="2">
        <f t="shared" si="52"/>
        <v>21523.053468341059</v>
      </c>
      <c r="BM196">
        <v>0</v>
      </c>
      <c r="BO196">
        <v>0.64448583140921989</v>
      </c>
      <c r="BP196" s="2">
        <f t="shared" si="53"/>
        <v>479190.46758394322</v>
      </c>
      <c r="BQ196">
        <v>0</v>
      </c>
      <c r="BR196">
        <v>0</v>
      </c>
      <c r="BS196">
        <v>0.52222096499872439</v>
      </c>
      <c r="BT196" s="2">
        <f t="shared" si="54"/>
        <v>2588.5576398444605</v>
      </c>
      <c r="BU196">
        <v>0.56556267373771862</v>
      </c>
      <c r="BV196" s="2">
        <f t="shared" si="55"/>
        <v>18443.387373567952</v>
      </c>
      <c r="BW196">
        <v>0</v>
      </c>
      <c r="BX196" s="2">
        <v>0</v>
      </c>
      <c r="BY196">
        <v>9.4703740445852613E-2</v>
      </c>
      <c r="BZ196" s="2">
        <f t="shared" si="56"/>
        <v>339.71894487799659</v>
      </c>
    </row>
    <row r="197" spans="1:78" x14ac:dyDescent="0.35">
      <c r="A197">
        <v>2038</v>
      </c>
      <c r="B197">
        <v>1</v>
      </c>
      <c r="C197" s="1">
        <v>50406</v>
      </c>
      <c r="D197">
        <v>41</v>
      </c>
      <c r="E197">
        <f t="shared" si="57"/>
        <v>41000</v>
      </c>
      <c r="F197">
        <v>33550</v>
      </c>
      <c r="G197">
        <v>3000</v>
      </c>
      <c r="H197">
        <v>3500</v>
      </c>
      <c r="I197">
        <v>813.3</v>
      </c>
      <c r="J197">
        <v>137</v>
      </c>
      <c r="K197">
        <v>25</v>
      </c>
      <c r="L197">
        <f t="shared" si="58"/>
        <v>25000</v>
      </c>
      <c r="M197">
        <v>18000</v>
      </c>
      <c r="N197">
        <v>1027</v>
      </c>
      <c r="O197">
        <v>5679</v>
      </c>
      <c r="P197">
        <v>330</v>
      </c>
      <c r="Q197">
        <v>0</v>
      </c>
      <c r="R197">
        <v>12</v>
      </c>
      <c r="S197">
        <f t="shared" si="59"/>
        <v>12000</v>
      </c>
      <c r="T197">
        <v>11400</v>
      </c>
      <c r="U197">
        <v>0</v>
      </c>
      <c r="V197">
        <v>76</v>
      </c>
      <c r="W197">
        <v>500</v>
      </c>
      <c r="X197">
        <v>0</v>
      </c>
      <c r="Y197">
        <v>55</v>
      </c>
      <c r="Z197">
        <v>7.0871486458905286E-2</v>
      </c>
      <c r="AA197">
        <v>31.75</v>
      </c>
      <c r="AB197" s="2">
        <f t="shared" si="67"/>
        <v>1992750.2819542072</v>
      </c>
      <c r="AC197" s="2">
        <f t="shared" si="66"/>
        <v>1630652.9746235034</v>
      </c>
      <c r="AD197" s="2">
        <f t="shared" si="66"/>
        <v>145810.99624055173</v>
      </c>
      <c r="AE197" s="2">
        <f t="shared" si="66"/>
        <v>170112.82894731037</v>
      </c>
      <c r="AF197" s="2">
        <f t="shared" si="66"/>
        <v>39529.361080813578</v>
      </c>
      <c r="AG197" s="2">
        <f t="shared" si="66"/>
        <v>6658.7021616518623</v>
      </c>
      <c r="AH197" s="2">
        <f t="shared" si="69"/>
        <v>1215091.6353379311</v>
      </c>
      <c r="AI197" s="2">
        <f t="shared" si="69"/>
        <v>874865.97744331043</v>
      </c>
      <c r="AJ197" s="2">
        <f t="shared" si="69"/>
        <v>49915.964379682213</v>
      </c>
      <c r="AK197" s="2">
        <f t="shared" si="69"/>
        <v>276020.21588336444</v>
      </c>
      <c r="AL197" s="2">
        <f t="shared" si="69"/>
        <v>16039.209586460691</v>
      </c>
      <c r="AM197" s="2">
        <f t="shared" si="69"/>
        <v>0</v>
      </c>
      <c r="AN197" s="2">
        <f t="shared" si="65"/>
        <v>583243.98496220692</v>
      </c>
      <c r="AO197" s="2">
        <f t="shared" si="65"/>
        <v>554081.78571409662</v>
      </c>
      <c r="AP197" s="2">
        <f t="shared" si="65"/>
        <v>0</v>
      </c>
      <c r="AQ197" s="2">
        <f t="shared" si="64"/>
        <v>3693.8785714273108</v>
      </c>
      <c r="AR197" s="2">
        <f t="shared" si="64"/>
        <v>24301.832706758625</v>
      </c>
      <c r="AS197" s="2">
        <f t="shared" si="64"/>
        <v>0</v>
      </c>
      <c r="AT197" s="2">
        <f t="shared" si="64"/>
        <v>2673.2015977434485</v>
      </c>
      <c r="AU197">
        <v>0.49166543069832219</v>
      </c>
      <c r="AV197" s="2">
        <f t="shared" si="60"/>
        <v>801735.69708776509</v>
      </c>
      <c r="AW197">
        <v>0.54632595298378461</v>
      </c>
      <c r="AX197" s="2">
        <f t="shared" si="61"/>
        <v>79660.331476634456</v>
      </c>
      <c r="AY197">
        <v>0.33257437856217587</v>
      </c>
      <c r="AZ197" s="2">
        <f t="shared" ref="AZ197:AZ260" si="70">AY197*AE197</f>
        <v>56575.168372605469</v>
      </c>
      <c r="BA197">
        <v>0.98201159356424916</v>
      </c>
      <c r="BB197" s="2">
        <f t="shared" ref="BB197:BB260" si="71">AF197*BA197</f>
        <v>38818.290867546355</v>
      </c>
      <c r="BC197">
        <v>1</v>
      </c>
      <c r="BD197" s="2">
        <f t="shared" si="62"/>
        <v>6658.7021616518623</v>
      </c>
      <c r="BE197">
        <v>0.79139291484418206</v>
      </c>
      <c r="BF197" s="2">
        <f t="shared" ref="BF197:BF260" si="72">BE197*AI197</f>
        <v>692362.73598686582</v>
      </c>
      <c r="BG197">
        <v>0.86868038141760651</v>
      </c>
      <c r="BH197" s="2">
        <f t="shared" ref="BH197:BH260" si="73">BG197*AJ197</f>
        <v>43361.018976170002</v>
      </c>
      <c r="BI197">
        <v>0.63361641495583487</v>
      </c>
      <c r="BJ197" s="2">
        <f t="shared" ref="BJ197:BJ260" si="74">AK197*BI197</f>
        <v>174890.93964335296</v>
      </c>
      <c r="BK197">
        <v>1</v>
      </c>
      <c r="BL197" s="2">
        <f t="shared" ref="BL197:BL260" si="75">AL197*BK197</f>
        <v>16039.209586460691</v>
      </c>
      <c r="BM197">
        <v>0</v>
      </c>
      <c r="BO197">
        <v>0.66836225426780327</v>
      </c>
      <c r="BP197" s="2">
        <f t="shared" ref="BP197:BP260" si="76">BO197*AO197</f>
        <v>370327.35134860355</v>
      </c>
      <c r="BQ197">
        <v>0</v>
      </c>
      <c r="BR197">
        <v>0</v>
      </c>
      <c r="BS197">
        <v>0.39991162334816588</v>
      </c>
      <c r="BT197" s="2">
        <f t="shared" ref="BT197:BT260" si="77">AQ197*BS197</f>
        <v>1477.2249759504998</v>
      </c>
      <c r="BU197">
        <v>0.5490174191508248</v>
      </c>
      <c r="BV197" s="2">
        <f t="shared" ref="BV197:BV260" si="78">BU197*AR197</f>
        <v>13342.129473299723</v>
      </c>
      <c r="BW197">
        <v>0</v>
      </c>
      <c r="BX197" s="2">
        <v>0</v>
      </c>
      <c r="BY197">
        <v>9.1697311342950963E-2</v>
      </c>
      <c r="BZ197" s="2">
        <f t="shared" ref="BZ197:BZ260" si="79">AT197*BY197</f>
        <v>245.12539919075496</v>
      </c>
    </row>
    <row r="198" spans="1:78" x14ac:dyDescent="0.35">
      <c r="A198">
        <v>2038</v>
      </c>
      <c r="B198">
        <v>2</v>
      </c>
      <c r="C198" s="1">
        <v>50437</v>
      </c>
      <c r="D198">
        <v>41</v>
      </c>
      <c r="E198">
        <f t="shared" ref="E198:E261" si="80">D198*1000</f>
        <v>41000</v>
      </c>
      <c r="F198">
        <v>33550</v>
      </c>
      <c r="G198">
        <v>3000</v>
      </c>
      <c r="H198">
        <v>3500</v>
      </c>
      <c r="I198">
        <v>813.3</v>
      </c>
      <c r="J198">
        <v>137</v>
      </c>
      <c r="K198">
        <v>25</v>
      </c>
      <c r="L198">
        <f t="shared" ref="L198:L261" si="81">K198*1000</f>
        <v>25000</v>
      </c>
      <c r="M198">
        <v>18000</v>
      </c>
      <c r="N198">
        <v>1027</v>
      </c>
      <c r="O198">
        <v>5679</v>
      </c>
      <c r="P198">
        <v>330</v>
      </c>
      <c r="Q198">
        <v>0</v>
      </c>
      <c r="R198">
        <v>12</v>
      </c>
      <c r="S198">
        <f t="shared" ref="S198:S261" si="82">R198*1000</f>
        <v>12000</v>
      </c>
      <c r="T198">
        <v>11400</v>
      </c>
      <c r="U198">
        <v>0</v>
      </c>
      <c r="V198">
        <v>76</v>
      </c>
      <c r="W198">
        <v>500</v>
      </c>
      <c r="X198">
        <v>0</v>
      </c>
      <c r="Y198">
        <v>55</v>
      </c>
      <c r="Z198">
        <v>7.3661770240176672E-2</v>
      </c>
      <c r="AA198">
        <v>29.65</v>
      </c>
      <c r="AB198" s="2">
        <f t="shared" si="67"/>
        <v>1934213.7094373684</v>
      </c>
      <c r="AC198" s="2">
        <f t="shared" si="66"/>
        <v>1582752.9256493587</v>
      </c>
      <c r="AD198" s="2">
        <f t="shared" si="66"/>
        <v>141527.83239785623</v>
      </c>
      <c r="AE198" s="2">
        <f t="shared" si="66"/>
        <v>165115.80446416559</v>
      </c>
      <c r="AF198" s="2">
        <f t="shared" si="66"/>
        <v>38368.195363058825</v>
      </c>
      <c r="AG198" s="2">
        <f t="shared" si="66"/>
        <v>6463.1043461687677</v>
      </c>
      <c r="AH198" s="2">
        <f t="shared" si="69"/>
        <v>1179398.6033154684</v>
      </c>
      <c r="AI198" s="2">
        <f t="shared" si="69"/>
        <v>849166.99438713735</v>
      </c>
      <c r="AJ198" s="2">
        <f t="shared" si="69"/>
        <v>48449.694624199445</v>
      </c>
      <c r="AK198" s="2">
        <f t="shared" si="69"/>
        <v>267912.1867291418</v>
      </c>
      <c r="AL198" s="2">
        <f t="shared" si="69"/>
        <v>15568.061563764186</v>
      </c>
      <c r="AM198" s="2">
        <f t="shared" si="69"/>
        <v>0</v>
      </c>
      <c r="AN198" s="2">
        <f t="shared" si="65"/>
        <v>566111.3295914249</v>
      </c>
      <c r="AO198" s="2">
        <f t="shared" si="65"/>
        <v>537805.76311185362</v>
      </c>
      <c r="AP198" s="2">
        <f t="shared" si="65"/>
        <v>0</v>
      </c>
      <c r="AQ198" s="2">
        <f t="shared" si="64"/>
        <v>3585.371754079024</v>
      </c>
      <c r="AR198" s="2">
        <f t="shared" si="64"/>
        <v>23587.972066309369</v>
      </c>
      <c r="AS198" s="2">
        <f t="shared" si="64"/>
        <v>0</v>
      </c>
      <c r="AT198" s="2">
        <f t="shared" si="64"/>
        <v>2594.676927294031</v>
      </c>
      <c r="AU198">
        <v>0.5314472744307801</v>
      </c>
      <c r="AV198" s="2">
        <f t="shared" ref="AV198:AV261" si="83">AC198*AU198</f>
        <v>841149.72843369481</v>
      </c>
      <c r="AW198">
        <v>0.53569563082216487</v>
      </c>
      <c r="AX198" s="2">
        <f t="shared" ref="AX198:AX261" si="84">AD198*AW198</f>
        <v>75815.841455263217</v>
      </c>
      <c r="AY198">
        <v>0.52356057658730915</v>
      </c>
      <c r="AZ198" s="2">
        <f t="shared" si="70"/>
        <v>86448.125788935926</v>
      </c>
      <c r="BA198">
        <v>0.99062827195031589</v>
      </c>
      <c r="BB198" s="2">
        <f t="shared" si="71"/>
        <v>38008.619070359084</v>
      </c>
      <c r="BC198">
        <v>1</v>
      </c>
      <c r="BD198" s="2">
        <f t="shared" ref="BD198:BD261" si="85">BC198*AG198</f>
        <v>6463.1043461687677</v>
      </c>
      <c r="BE198">
        <v>0.79941252131914531</v>
      </c>
      <c r="BF198" s="2">
        <f t="shared" si="72"/>
        <v>678834.72800402204</v>
      </c>
      <c r="BG198">
        <v>0.85690349988627579</v>
      </c>
      <c r="BH198" s="2">
        <f t="shared" si="73"/>
        <v>41516.712891897783</v>
      </c>
      <c r="BI198">
        <v>0.69173913946440857</v>
      </c>
      <c r="BJ198" s="2">
        <f t="shared" si="74"/>
        <v>185325.3455000445</v>
      </c>
      <c r="BK198">
        <v>1</v>
      </c>
      <c r="BL198" s="2">
        <f t="shared" si="75"/>
        <v>15568.061563764186</v>
      </c>
      <c r="BM198">
        <v>0</v>
      </c>
      <c r="BO198">
        <v>0.72735644646810871</v>
      </c>
      <c r="BP198" s="2">
        <f t="shared" si="76"/>
        <v>391176.48874710733</v>
      </c>
      <c r="BQ198">
        <v>0</v>
      </c>
      <c r="BR198">
        <v>0</v>
      </c>
      <c r="BS198">
        <v>0.3477294391132511</v>
      </c>
      <c r="BT198" s="2">
        <f t="shared" si="77"/>
        <v>1246.7393090583923</v>
      </c>
      <c r="BU198">
        <v>0.61650116370522223</v>
      </c>
      <c r="BV198" s="2">
        <f t="shared" si="78"/>
        <v>14542.012228326001</v>
      </c>
      <c r="BW198">
        <v>0</v>
      </c>
      <c r="BX198" s="2">
        <v>0</v>
      </c>
      <c r="BY198">
        <v>0.14549012614336318</v>
      </c>
      <c r="BZ198" s="2">
        <f t="shared" si="79"/>
        <v>377.49987345328253</v>
      </c>
    </row>
    <row r="199" spans="1:78" x14ac:dyDescent="0.35">
      <c r="A199">
        <v>2038</v>
      </c>
      <c r="B199">
        <v>3</v>
      </c>
      <c r="C199" s="1">
        <v>50465</v>
      </c>
      <c r="D199">
        <v>41</v>
      </c>
      <c r="E199">
        <f t="shared" si="80"/>
        <v>41000</v>
      </c>
      <c r="F199">
        <v>33550</v>
      </c>
      <c r="G199">
        <v>3000</v>
      </c>
      <c r="H199">
        <v>3500</v>
      </c>
      <c r="I199">
        <v>813.3</v>
      </c>
      <c r="J199">
        <v>137</v>
      </c>
      <c r="K199">
        <v>25</v>
      </c>
      <c r="L199">
        <f t="shared" si="81"/>
        <v>25000</v>
      </c>
      <c r="M199">
        <v>18000</v>
      </c>
      <c r="N199">
        <v>1027</v>
      </c>
      <c r="O199">
        <v>5679</v>
      </c>
      <c r="P199">
        <v>330</v>
      </c>
      <c r="Q199">
        <v>0</v>
      </c>
      <c r="R199">
        <v>12</v>
      </c>
      <c r="S199">
        <f t="shared" si="82"/>
        <v>12000</v>
      </c>
      <c r="T199">
        <v>11400</v>
      </c>
      <c r="U199">
        <v>0</v>
      </c>
      <c r="V199">
        <v>76</v>
      </c>
      <c r="W199">
        <v>500</v>
      </c>
      <c r="X199">
        <v>0</v>
      </c>
      <c r="Y199">
        <v>55</v>
      </c>
      <c r="Z199">
        <v>0.10610411405443582</v>
      </c>
      <c r="AA199">
        <v>28.5</v>
      </c>
      <c r="AB199" s="2">
        <f t="shared" si="67"/>
        <v>2678025.3970883382</v>
      </c>
      <c r="AC199" s="2">
        <f t="shared" si="66"/>
        <v>2191408.5871296036</v>
      </c>
      <c r="AD199" s="2">
        <f t="shared" si="66"/>
        <v>195953.07783573208</v>
      </c>
      <c r="AE199" s="2">
        <f t="shared" si="66"/>
        <v>228611.92414168743</v>
      </c>
      <c r="AF199" s="2">
        <f t="shared" si="66"/>
        <v>53122.879401266968</v>
      </c>
      <c r="AG199" s="2">
        <f t="shared" si="66"/>
        <v>8948.523887831765</v>
      </c>
      <c r="AH199" s="2">
        <f t="shared" si="69"/>
        <v>1632942.3152977675</v>
      </c>
      <c r="AI199" s="2">
        <f t="shared" si="69"/>
        <v>1175718.4670143926</v>
      </c>
      <c r="AJ199" s="2">
        <f t="shared" si="69"/>
        <v>67081.270312432287</v>
      </c>
      <c r="AK199" s="2">
        <f t="shared" si="69"/>
        <v>370939.17634304083</v>
      </c>
      <c r="AL199" s="2">
        <f t="shared" si="69"/>
        <v>21554.83856193053</v>
      </c>
      <c r="AM199" s="2">
        <f t="shared" si="69"/>
        <v>0</v>
      </c>
      <c r="AN199" s="2">
        <f t="shared" si="65"/>
        <v>783812.31134292833</v>
      </c>
      <c r="AO199" s="2">
        <f t="shared" si="65"/>
        <v>744621.69577578199</v>
      </c>
      <c r="AP199" s="2">
        <f t="shared" si="65"/>
        <v>0</v>
      </c>
      <c r="AQ199" s="2">
        <f t="shared" si="64"/>
        <v>4964.1446385052122</v>
      </c>
      <c r="AR199" s="2">
        <f t="shared" si="64"/>
        <v>32658.846305955347</v>
      </c>
      <c r="AS199" s="2">
        <f t="shared" si="64"/>
        <v>0</v>
      </c>
      <c r="AT199" s="2">
        <f t="shared" si="64"/>
        <v>3592.4730936550882</v>
      </c>
      <c r="AU199">
        <v>0.42187735669171961</v>
      </c>
      <c r="AV199" s="2">
        <f t="shared" si="83"/>
        <v>924505.66216977313</v>
      </c>
      <c r="AW199">
        <v>0.50075492175872172</v>
      </c>
      <c r="AX199" s="2">
        <f t="shared" si="84"/>
        <v>98124.468160012722</v>
      </c>
      <c r="AY199">
        <v>0.41944289279398794</v>
      </c>
      <c r="AZ199" s="2">
        <f t="shared" si="70"/>
        <v>95889.646789189108</v>
      </c>
      <c r="BA199">
        <v>0.98510881920567384</v>
      </c>
      <c r="BB199" s="2">
        <f t="shared" si="71"/>
        <v>52331.816999787516</v>
      </c>
      <c r="BC199">
        <v>1</v>
      </c>
      <c r="BD199" s="2">
        <f t="shared" si="85"/>
        <v>8948.523887831765</v>
      </c>
      <c r="BE199">
        <v>0.73965000222822685</v>
      </c>
      <c r="BF199" s="2">
        <f t="shared" si="72"/>
        <v>869620.16674696293</v>
      </c>
      <c r="BG199">
        <v>0.82640898530843165</v>
      </c>
      <c r="BH199" s="2">
        <f t="shared" si="73"/>
        <v>55436.564532097786</v>
      </c>
      <c r="BI199">
        <v>0.60325258982884611</v>
      </c>
      <c r="BJ199" s="2">
        <f t="shared" si="74"/>
        <v>223770.01879791843</v>
      </c>
      <c r="BK199">
        <v>1</v>
      </c>
      <c r="BL199" s="2">
        <f t="shared" si="75"/>
        <v>21554.83856193053</v>
      </c>
      <c r="BM199">
        <v>0</v>
      </c>
      <c r="BO199">
        <v>0.62583665558713497</v>
      </c>
      <c r="BP199" s="2">
        <f t="shared" si="76"/>
        <v>466011.55176193645</v>
      </c>
      <c r="BQ199">
        <v>0</v>
      </c>
      <c r="BR199">
        <v>0</v>
      </c>
      <c r="BS199">
        <v>9.9619910458250374E-2</v>
      </c>
      <c r="BT199" s="2">
        <f t="shared" si="77"/>
        <v>494.52764438969291</v>
      </c>
      <c r="BU199">
        <v>0.61596652697118959</v>
      </c>
      <c r="BV199" s="2">
        <f t="shared" si="78"/>
        <v>20116.75613396518</v>
      </c>
      <c r="BW199">
        <v>0</v>
      </c>
      <c r="BX199" s="2">
        <v>0</v>
      </c>
      <c r="BY199">
        <v>0.24728976464409427</v>
      </c>
      <c r="BZ199" s="2">
        <f t="shared" si="79"/>
        <v>888.38182582020795</v>
      </c>
    </row>
    <row r="200" spans="1:78" x14ac:dyDescent="0.35">
      <c r="A200">
        <v>2038</v>
      </c>
      <c r="B200">
        <v>4</v>
      </c>
      <c r="C200" s="1">
        <v>50496</v>
      </c>
      <c r="D200">
        <v>41</v>
      </c>
      <c r="E200">
        <f t="shared" si="80"/>
        <v>41000</v>
      </c>
      <c r="F200">
        <v>33550</v>
      </c>
      <c r="G200">
        <v>3000</v>
      </c>
      <c r="H200">
        <v>3500</v>
      </c>
      <c r="I200">
        <v>813.3</v>
      </c>
      <c r="J200">
        <v>137</v>
      </c>
      <c r="K200">
        <v>25</v>
      </c>
      <c r="L200">
        <f t="shared" si="81"/>
        <v>25000</v>
      </c>
      <c r="M200">
        <v>18000</v>
      </c>
      <c r="N200">
        <v>1027</v>
      </c>
      <c r="O200">
        <v>5679</v>
      </c>
      <c r="P200">
        <v>330</v>
      </c>
      <c r="Q200">
        <v>0</v>
      </c>
      <c r="R200">
        <v>12</v>
      </c>
      <c r="S200">
        <f t="shared" si="82"/>
        <v>12000</v>
      </c>
      <c r="T200">
        <v>11400</v>
      </c>
      <c r="U200">
        <v>0</v>
      </c>
      <c r="V200">
        <v>76</v>
      </c>
      <c r="W200">
        <v>500</v>
      </c>
      <c r="X200">
        <v>0</v>
      </c>
      <c r="Y200">
        <v>55</v>
      </c>
      <c r="Z200">
        <v>0.15156665708648775</v>
      </c>
      <c r="AA200">
        <v>31.35</v>
      </c>
      <c r="AB200" s="2">
        <f t="shared" si="67"/>
        <v>4208029.9780201288</v>
      </c>
      <c r="AC200" s="2">
        <f t="shared" si="66"/>
        <v>3443400.1405506176</v>
      </c>
      <c r="AD200" s="2">
        <f t="shared" si="66"/>
        <v>307904.63253805821</v>
      </c>
      <c r="AE200" s="2">
        <f t="shared" si="66"/>
        <v>359222.07129440125</v>
      </c>
      <c r="AF200" s="2">
        <f t="shared" si="66"/>
        <v>83472.945881067571</v>
      </c>
      <c r="AG200" s="2">
        <f t="shared" si="66"/>
        <v>14060.978219237992</v>
      </c>
      <c r="AH200" s="2">
        <f t="shared" si="69"/>
        <v>2565871.9378171517</v>
      </c>
      <c r="AI200" s="2">
        <f t="shared" si="69"/>
        <v>1847427.7952283493</v>
      </c>
      <c r="AJ200" s="2">
        <f t="shared" si="69"/>
        <v>105406.01920552859</v>
      </c>
      <c r="AK200" s="2">
        <f t="shared" si="69"/>
        <v>582863.46939454414</v>
      </c>
      <c r="AL200" s="2">
        <f t="shared" si="69"/>
        <v>33869.509579186408</v>
      </c>
      <c r="AM200" s="2">
        <f t="shared" si="69"/>
        <v>0</v>
      </c>
      <c r="AN200" s="2">
        <f t="shared" si="65"/>
        <v>1231618.5301522329</v>
      </c>
      <c r="AO200" s="2">
        <f t="shared" si="65"/>
        <v>1170037.6036446213</v>
      </c>
      <c r="AP200" s="2">
        <f t="shared" si="65"/>
        <v>0</v>
      </c>
      <c r="AQ200" s="2">
        <f t="shared" si="64"/>
        <v>7800.2506909641415</v>
      </c>
      <c r="AR200" s="2">
        <f t="shared" si="64"/>
        <v>51317.438756343035</v>
      </c>
      <c r="AS200" s="2">
        <f t="shared" si="64"/>
        <v>0</v>
      </c>
      <c r="AT200" s="2">
        <f t="shared" si="64"/>
        <v>5644.9182631977337</v>
      </c>
      <c r="AU200">
        <v>0.40169823960061485</v>
      </c>
      <c r="AV200" s="2">
        <f t="shared" si="83"/>
        <v>1383207.7746996928</v>
      </c>
      <c r="AW200">
        <v>0.46445747509233998</v>
      </c>
      <c r="AX200" s="2">
        <f t="shared" si="84"/>
        <v>143008.60819786126</v>
      </c>
      <c r="AY200">
        <v>0.41318504781317905</v>
      </c>
      <c r="AZ200" s="2">
        <f t="shared" si="70"/>
        <v>148425.18870332639</v>
      </c>
      <c r="BA200">
        <v>0.97370132270155296</v>
      </c>
      <c r="BB200" s="2">
        <f t="shared" si="71"/>
        <v>81277.717814190648</v>
      </c>
      <c r="BC200">
        <v>1</v>
      </c>
      <c r="BD200" s="2">
        <f t="shared" si="85"/>
        <v>14060.978219237992</v>
      </c>
      <c r="BE200">
        <v>0.73025409460983071</v>
      </c>
      <c r="BF200" s="2">
        <f t="shared" si="72"/>
        <v>1349091.7119615139</v>
      </c>
      <c r="BG200">
        <v>0.80378142736551872</v>
      </c>
      <c r="BH200" s="2">
        <f t="shared" si="73"/>
        <v>84723.400569937046</v>
      </c>
      <c r="BI200">
        <v>0.56694165654587503</v>
      </c>
      <c r="BJ200" s="2">
        <f t="shared" si="74"/>
        <v>330449.58087861876</v>
      </c>
      <c r="BK200">
        <v>1</v>
      </c>
      <c r="BL200" s="2">
        <f t="shared" si="75"/>
        <v>33869.509579186408</v>
      </c>
      <c r="BM200">
        <v>0</v>
      </c>
      <c r="BO200">
        <v>0.55386347942788716</v>
      </c>
      <c r="BP200" s="2">
        <f t="shared" si="76"/>
        <v>648041.09821607708</v>
      </c>
      <c r="BQ200">
        <v>0</v>
      </c>
      <c r="BR200">
        <v>0</v>
      </c>
      <c r="BS200">
        <v>0.11775982978488223</v>
      </c>
      <c r="BT200" s="2">
        <f t="shared" si="77"/>
        <v>918.5561936473473</v>
      </c>
      <c r="BU200">
        <v>0.3128746300718343</v>
      </c>
      <c r="BV200" s="2">
        <f t="shared" si="78"/>
        <v>16055.92466712484</v>
      </c>
      <c r="BW200">
        <v>0</v>
      </c>
      <c r="BX200" s="2">
        <v>0</v>
      </c>
      <c r="BY200">
        <v>2.8607413848663183E-2</v>
      </c>
      <c r="BZ200" s="2">
        <f t="shared" si="79"/>
        <v>161.48651289717458</v>
      </c>
    </row>
    <row r="201" spans="1:78" x14ac:dyDescent="0.35">
      <c r="A201">
        <v>2038</v>
      </c>
      <c r="B201">
        <v>5</v>
      </c>
      <c r="C201" s="1">
        <v>50526</v>
      </c>
      <c r="D201">
        <v>41</v>
      </c>
      <c r="E201">
        <f t="shared" si="80"/>
        <v>41000</v>
      </c>
      <c r="F201">
        <v>33550</v>
      </c>
      <c r="G201">
        <v>3000</v>
      </c>
      <c r="H201">
        <v>3500</v>
      </c>
      <c r="I201">
        <v>813.3</v>
      </c>
      <c r="J201">
        <v>137</v>
      </c>
      <c r="K201">
        <v>25</v>
      </c>
      <c r="L201">
        <f t="shared" si="81"/>
        <v>25000</v>
      </c>
      <c r="M201">
        <v>18000</v>
      </c>
      <c r="N201">
        <v>1027</v>
      </c>
      <c r="O201">
        <v>5679</v>
      </c>
      <c r="P201">
        <v>330</v>
      </c>
      <c r="Q201">
        <v>0</v>
      </c>
      <c r="R201">
        <v>12</v>
      </c>
      <c r="S201">
        <f t="shared" si="82"/>
        <v>12000</v>
      </c>
      <c r="T201">
        <v>11400</v>
      </c>
      <c r="U201">
        <v>0</v>
      </c>
      <c r="V201">
        <v>76</v>
      </c>
      <c r="W201">
        <v>500</v>
      </c>
      <c r="X201">
        <v>0</v>
      </c>
      <c r="Y201">
        <v>55</v>
      </c>
      <c r="Z201">
        <v>0.19173780402686502</v>
      </c>
      <c r="AA201">
        <v>29.8</v>
      </c>
      <c r="AB201" s="2">
        <f t="shared" si="67"/>
        <v>5060129.377536512</v>
      </c>
      <c r="AC201" s="2">
        <f t="shared" si="66"/>
        <v>4140666.8443012191</v>
      </c>
      <c r="AD201" s="2">
        <f t="shared" si="66"/>
        <v>370253.36908803752</v>
      </c>
      <c r="AE201" s="2">
        <f t="shared" si="66"/>
        <v>431962.26393604372</v>
      </c>
      <c r="AF201" s="2">
        <f t="shared" si="66"/>
        <v>100375.68835976695</v>
      </c>
      <c r="AG201" s="2">
        <f t="shared" si="66"/>
        <v>16908.237188353713</v>
      </c>
      <c r="AH201" s="2">
        <f t="shared" si="69"/>
        <v>3085444.7424003119</v>
      </c>
      <c r="AI201" s="2">
        <f t="shared" si="69"/>
        <v>2221520.2145282249</v>
      </c>
      <c r="AJ201" s="2">
        <f t="shared" si="69"/>
        <v>126750.07001780481</v>
      </c>
      <c r="AK201" s="2">
        <f t="shared" si="69"/>
        <v>700889.62768365489</v>
      </c>
      <c r="AL201" s="2">
        <f t="shared" si="69"/>
        <v>40727.870599684124</v>
      </c>
      <c r="AM201" s="2">
        <f t="shared" si="69"/>
        <v>0</v>
      </c>
      <c r="AN201" s="2">
        <f t="shared" si="65"/>
        <v>1481013.4763521501</v>
      </c>
      <c r="AO201" s="2">
        <f t="shared" si="65"/>
        <v>1406962.8025345423</v>
      </c>
      <c r="AP201" s="2">
        <f t="shared" si="65"/>
        <v>0</v>
      </c>
      <c r="AQ201" s="2">
        <f t="shared" si="64"/>
        <v>9379.7520168969495</v>
      </c>
      <c r="AR201" s="2">
        <f t="shared" si="64"/>
        <v>61708.894848006239</v>
      </c>
      <c r="AS201" s="2">
        <f t="shared" si="64"/>
        <v>0</v>
      </c>
      <c r="AT201" s="2">
        <f t="shared" si="64"/>
        <v>6787.9784332806876</v>
      </c>
      <c r="AU201">
        <v>0.44931953557622678</v>
      </c>
      <c r="AV201" s="2">
        <f t="shared" si="83"/>
        <v>1860482.5034573043</v>
      </c>
      <c r="AW201">
        <v>0.49780945051488334</v>
      </c>
      <c r="AX201" s="2">
        <f t="shared" si="84"/>
        <v>184315.62621700024</v>
      </c>
      <c r="AY201">
        <v>0.46492608103373978</v>
      </c>
      <c r="AZ201" s="2">
        <f t="shared" si="70"/>
        <v>200830.52252624676</v>
      </c>
      <c r="BA201">
        <v>0.97706704623504137</v>
      </c>
      <c r="BB201" s="2">
        <f t="shared" si="71"/>
        <v>98073.777339486522</v>
      </c>
      <c r="BC201">
        <v>1</v>
      </c>
      <c r="BD201" s="2">
        <f t="shared" si="85"/>
        <v>16908.237188353713</v>
      </c>
      <c r="BE201">
        <v>0.76552669075127555</v>
      </c>
      <c r="BF201" s="2">
        <f t="shared" si="72"/>
        <v>1700633.0182648557</v>
      </c>
      <c r="BG201">
        <v>0.84199299224920965</v>
      </c>
      <c r="BH201" s="2">
        <f t="shared" si="73"/>
        <v>106722.67072208831</v>
      </c>
      <c r="BI201">
        <v>0.55102412969040337</v>
      </c>
      <c r="BJ201" s="2">
        <f t="shared" si="74"/>
        <v>386207.0971034168</v>
      </c>
      <c r="BK201">
        <v>1</v>
      </c>
      <c r="BL201" s="2">
        <f t="shared" si="75"/>
        <v>40727.870599684124</v>
      </c>
      <c r="BM201">
        <v>0</v>
      </c>
      <c r="BO201">
        <v>0.53355525889296351</v>
      </c>
      <c r="BP201" s="2">
        <f t="shared" si="76"/>
        <v>750692.40235908725</v>
      </c>
      <c r="BQ201">
        <v>0</v>
      </c>
      <c r="BR201">
        <v>0</v>
      </c>
      <c r="BS201">
        <v>0.30539210168138525</v>
      </c>
      <c r="BT201" s="2">
        <f t="shared" si="77"/>
        <v>2864.5021816903718</v>
      </c>
      <c r="BU201">
        <v>0.67465564195693073</v>
      </c>
      <c r="BV201" s="2">
        <f t="shared" si="78"/>
        <v>41632.254068134382</v>
      </c>
      <c r="BW201">
        <v>0</v>
      </c>
      <c r="BX201" s="2">
        <v>0</v>
      </c>
      <c r="BY201">
        <v>0.2602883840665467</v>
      </c>
      <c r="BZ201" s="2">
        <f t="shared" si="79"/>
        <v>1766.8319374771995</v>
      </c>
    </row>
    <row r="202" spans="1:78" x14ac:dyDescent="0.35">
      <c r="A202">
        <v>2038</v>
      </c>
      <c r="B202">
        <v>6</v>
      </c>
      <c r="C202" s="1">
        <v>50557</v>
      </c>
      <c r="D202">
        <v>41</v>
      </c>
      <c r="E202">
        <f t="shared" si="80"/>
        <v>41000</v>
      </c>
      <c r="F202">
        <v>33550</v>
      </c>
      <c r="G202">
        <v>3000</v>
      </c>
      <c r="H202">
        <v>3500</v>
      </c>
      <c r="I202">
        <v>813.3</v>
      </c>
      <c r="J202">
        <v>137</v>
      </c>
      <c r="K202">
        <v>25</v>
      </c>
      <c r="L202">
        <f t="shared" si="81"/>
        <v>25000</v>
      </c>
      <c r="M202">
        <v>18000</v>
      </c>
      <c r="N202">
        <v>1027</v>
      </c>
      <c r="O202">
        <v>5679</v>
      </c>
      <c r="P202">
        <v>330</v>
      </c>
      <c r="Q202">
        <v>0</v>
      </c>
      <c r="R202">
        <v>12</v>
      </c>
      <c r="S202">
        <f t="shared" si="82"/>
        <v>12000</v>
      </c>
      <c r="T202">
        <v>11400</v>
      </c>
      <c r="U202">
        <v>0</v>
      </c>
      <c r="V202">
        <v>76</v>
      </c>
      <c r="W202">
        <v>500</v>
      </c>
      <c r="X202">
        <v>0</v>
      </c>
      <c r="Y202">
        <v>55</v>
      </c>
      <c r="Z202">
        <v>0.22638324752784192</v>
      </c>
      <c r="AA202">
        <v>30.85</v>
      </c>
      <c r="AB202" s="2">
        <f t="shared" si="67"/>
        <v>6184962.3737287633</v>
      </c>
      <c r="AC202" s="2">
        <f t="shared" si="66"/>
        <v>5061109.4546000008</v>
      </c>
      <c r="AD202" s="2">
        <f t="shared" si="66"/>
        <v>452558.22246795829</v>
      </c>
      <c r="AE202" s="2">
        <f t="shared" si="66"/>
        <v>527984.59287928464</v>
      </c>
      <c r="AF202" s="2">
        <f t="shared" si="66"/>
        <v>122688.53411106349</v>
      </c>
      <c r="AG202" s="2">
        <f t="shared" si="66"/>
        <v>20666.825492703429</v>
      </c>
      <c r="AH202" s="2">
        <f t="shared" si="69"/>
        <v>3771318.5205663191</v>
      </c>
      <c r="AI202" s="2">
        <f t="shared" si="69"/>
        <v>2715349.3348077498</v>
      </c>
      <c r="AJ202" s="2">
        <f t="shared" si="69"/>
        <v>154925.7648248644</v>
      </c>
      <c r="AK202" s="2">
        <f t="shared" si="69"/>
        <v>856692.71513184509</v>
      </c>
      <c r="AL202" s="2">
        <f t="shared" si="69"/>
        <v>49781.40447147542</v>
      </c>
      <c r="AM202" s="2">
        <f t="shared" si="69"/>
        <v>0</v>
      </c>
      <c r="AN202" s="2">
        <f t="shared" si="65"/>
        <v>1810232.8898718331</v>
      </c>
      <c r="AO202" s="2">
        <f t="shared" si="65"/>
        <v>1719721.2453782416</v>
      </c>
      <c r="AP202" s="2">
        <f t="shared" si="65"/>
        <v>0</v>
      </c>
      <c r="AQ202" s="2">
        <f t="shared" si="64"/>
        <v>11464.808302521611</v>
      </c>
      <c r="AR202" s="2">
        <f t="shared" si="64"/>
        <v>75426.370411326381</v>
      </c>
      <c r="AS202" s="2">
        <f t="shared" si="64"/>
        <v>0</v>
      </c>
      <c r="AT202" s="2">
        <f t="shared" si="64"/>
        <v>8296.9007452459027</v>
      </c>
      <c r="AU202">
        <v>0.56548613316511886</v>
      </c>
      <c r="AV202" s="2">
        <f t="shared" si="83"/>
        <v>2861987.215007178</v>
      </c>
      <c r="AW202">
        <v>0.53107514098850939</v>
      </c>
      <c r="AX202" s="2">
        <f t="shared" si="84"/>
        <v>240342.42180268015</v>
      </c>
      <c r="AY202">
        <v>0.56607762256508409</v>
      </c>
      <c r="AZ202" s="2">
        <f t="shared" si="70"/>
        <v>298880.26308809925</v>
      </c>
      <c r="BA202">
        <v>0.98242334745620319</v>
      </c>
      <c r="BB202" s="2">
        <f t="shared" si="71"/>
        <v>120532.08037588556</v>
      </c>
      <c r="BC202">
        <v>1</v>
      </c>
      <c r="BD202" s="2">
        <f t="shared" si="85"/>
        <v>20666.825492703429</v>
      </c>
      <c r="BE202">
        <v>0.80697840938793775</v>
      </c>
      <c r="BF202" s="2">
        <f t="shared" si="72"/>
        <v>2191228.2871357528</v>
      </c>
      <c r="BG202">
        <v>0.87723974461598997</v>
      </c>
      <c r="BH202" s="2">
        <f t="shared" si="73"/>
        <v>135907.03836940095</v>
      </c>
      <c r="BI202">
        <v>0.63316446140999671</v>
      </c>
      <c r="BJ202" s="2">
        <f t="shared" si="74"/>
        <v>542427.38157032244</v>
      </c>
      <c r="BK202">
        <v>0.99883139438126278</v>
      </c>
      <c r="BL202" s="2">
        <f t="shared" si="75"/>
        <v>49723.229642501421</v>
      </c>
      <c r="BM202">
        <v>0</v>
      </c>
      <c r="BO202">
        <v>0.67028879981482403</v>
      </c>
      <c r="BP202" s="2">
        <f t="shared" si="76"/>
        <v>1152709.8895806361</v>
      </c>
      <c r="BQ202">
        <v>0</v>
      </c>
      <c r="BR202">
        <v>0</v>
      </c>
      <c r="BS202">
        <v>0.28647217140079106</v>
      </c>
      <c r="BT202" s="2">
        <f t="shared" si="77"/>
        <v>3284.3485291171833</v>
      </c>
      <c r="BU202">
        <v>0.7019613566124554</v>
      </c>
      <c r="BV202" s="2">
        <f t="shared" si="78"/>
        <v>52946.397298288233</v>
      </c>
      <c r="BW202">
        <v>0</v>
      </c>
      <c r="BX202" s="2">
        <v>0</v>
      </c>
      <c r="BY202">
        <v>0.20148652717043852</v>
      </c>
      <c r="BZ202" s="2">
        <f t="shared" si="79"/>
        <v>1671.7137174374202</v>
      </c>
    </row>
    <row r="203" spans="1:78" x14ac:dyDescent="0.35">
      <c r="A203">
        <v>2038</v>
      </c>
      <c r="B203">
        <v>7</v>
      </c>
      <c r="C203" s="1">
        <v>50587</v>
      </c>
      <c r="D203">
        <v>41</v>
      </c>
      <c r="E203">
        <f t="shared" si="80"/>
        <v>41000</v>
      </c>
      <c r="F203">
        <v>33550</v>
      </c>
      <c r="G203">
        <v>3000</v>
      </c>
      <c r="H203">
        <v>3500</v>
      </c>
      <c r="I203">
        <v>813.3</v>
      </c>
      <c r="J203">
        <v>137</v>
      </c>
      <c r="K203">
        <v>25</v>
      </c>
      <c r="L203">
        <f t="shared" si="81"/>
        <v>25000</v>
      </c>
      <c r="M203">
        <v>18000</v>
      </c>
      <c r="N203">
        <v>1027</v>
      </c>
      <c r="O203">
        <v>5679</v>
      </c>
      <c r="P203">
        <v>330</v>
      </c>
      <c r="Q203">
        <v>0</v>
      </c>
      <c r="R203">
        <v>12</v>
      </c>
      <c r="S203">
        <f t="shared" si="82"/>
        <v>12000</v>
      </c>
      <c r="T203">
        <v>11400</v>
      </c>
      <c r="U203">
        <v>0</v>
      </c>
      <c r="V203">
        <v>76</v>
      </c>
      <c r="W203">
        <v>500</v>
      </c>
      <c r="X203">
        <v>0</v>
      </c>
      <c r="Y203">
        <v>55</v>
      </c>
      <c r="Z203">
        <v>0.24790411594272338</v>
      </c>
      <c r="AA203">
        <v>31.15</v>
      </c>
      <c r="AB203" s="2">
        <f t="shared" si="67"/>
        <v>6838792.0202069813</v>
      </c>
      <c r="AC203" s="2">
        <f t="shared" si="66"/>
        <v>5596133.4701937614</v>
      </c>
      <c r="AD203" s="2">
        <f t="shared" si="66"/>
        <v>500399.41611270589</v>
      </c>
      <c r="AE203" s="2">
        <f t="shared" si="66"/>
        <v>583799.31879815692</v>
      </c>
      <c r="AF203" s="2">
        <f t="shared" si="66"/>
        <v>135658.28170815457</v>
      </c>
      <c r="AG203" s="2">
        <f t="shared" si="66"/>
        <v>22851.573335813569</v>
      </c>
      <c r="AH203" s="2">
        <f t="shared" si="69"/>
        <v>4169995.1342725493</v>
      </c>
      <c r="AI203" s="2">
        <f t="shared" si="69"/>
        <v>3002396.4966762355</v>
      </c>
      <c r="AJ203" s="2">
        <f t="shared" si="69"/>
        <v>171303.4001159163</v>
      </c>
      <c r="AK203" s="2">
        <f t="shared" si="69"/>
        <v>947256.0947013523</v>
      </c>
      <c r="AL203" s="2">
        <f t="shared" si="69"/>
        <v>55043.93577239765</v>
      </c>
      <c r="AM203" s="2">
        <f t="shared" si="69"/>
        <v>0</v>
      </c>
      <c r="AN203" s="2">
        <f t="shared" si="65"/>
        <v>2001597.6644508236</v>
      </c>
      <c r="AO203" s="2">
        <f t="shared" si="65"/>
        <v>1901517.7812282823</v>
      </c>
      <c r="AP203" s="2">
        <f t="shared" si="65"/>
        <v>0</v>
      </c>
      <c r="AQ203" s="2">
        <f t="shared" si="64"/>
        <v>12676.78520818855</v>
      </c>
      <c r="AR203" s="2">
        <f t="shared" si="64"/>
        <v>83399.902685450987</v>
      </c>
      <c r="AS203" s="2">
        <f t="shared" si="64"/>
        <v>0</v>
      </c>
      <c r="AT203" s="2">
        <f t="shared" si="64"/>
        <v>9173.9892953996077</v>
      </c>
      <c r="AU203">
        <v>0.68233821873361633</v>
      </c>
      <c r="AV203" s="2">
        <f t="shared" si="83"/>
        <v>3818455.743847582</v>
      </c>
      <c r="AW203">
        <v>0.63690747168903583</v>
      </c>
      <c r="AX203" s="2">
        <f t="shared" si="84"/>
        <v>318708.12695101328</v>
      </c>
      <c r="AY203">
        <v>0.64160325612426372</v>
      </c>
      <c r="AZ203" s="2">
        <f t="shared" si="70"/>
        <v>374567.54386402457</v>
      </c>
      <c r="BA203">
        <v>0.98731627896301988</v>
      </c>
      <c r="BB203" s="2">
        <f t="shared" si="71"/>
        <v>133937.62990661227</v>
      </c>
      <c r="BC203">
        <v>1</v>
      </c>
      <c r="BD203" s="2">
        <f t="shared" si="85"/>
        <v>22851.573335813569</v>
      </c>
      <c r="BE203">
        <v>0.83582537969577175</v>
      </c>
      <c r="BF203" s="2">
        <f t="shared" si="72"/>
        <v>2509479.1918316693</v>
      </c>
      <c r="BG203">
        <v>0.89005536759886783</v>
      </c>
      <c r="BH203" s="2">
        <f t="shared" si="73"/>
        <v>152469.51076110781</v>
      </c>
      <c r="BI203">
        <v>0.67130669657684172</v>
      </c>
      <c r="BJ203" s="2">
        <f t="shared" si="74"/>
        <v>635899.35974624474</v>
      </c>
      <c r="BK203">
        <v>1</v>
      </c>
      <c r="BL203" s="2">
        <f t="shared" si="75"/>
        <v>55043.93577239765</v>
      </c>
      <c r="BM203">
        <v>0</v>
      </c>
      <c r="BO203">
        <v>0.72478178035635388</v>
      </c>
      <c r="BP203" s="2">
        <f t="shared" si="76"/>
        <v>1378185.4428578983</v>
      </c>
      <c r="BQ203">
        <v>0</v>
      </c>
      <c r="BR203">
        <v>0</v>
      </c>
      <c r="BS203">
        <v>0.4957676653010501</v>
      </c>
      <c r="BT203" s="2">
        <f t="shared" si="77"/>
        <v>6284.7402061865241</v>
      </c>
      <c r="BU203">
        <v>0.73072767579671039</v>
      </c>
      <c r="BV203" s="2">
        <f t="shared" si="78"/>
        <v>60942.617051011424</v>
      </c>
      <c r="BW203">
        <v>0</v>
      </c>
      <c r="BX203" s="2">
        <v>0</v>
      </c>
      <c r="BY203">
        <v>0.22904260034391674</v>
      </c>
      <c r="BZ203" s="2">
        <f t="shared" si="79"/>
        <v>2101.2343637455829</v>
      </c>
    </row>
    <row r="204" spans="1:78" x14ac:dyDescent="0.35">
      <c r="A204">
        <v>2038</v>
      </c>
      <c r="B204">
        <v>8</v>
      </c>
      <c r="C204" s="1">
        <v>50618</v>
      </c>
      <c r="D204">
        <v>41</v>
      </c>
      <c r="E204">
        <f t="shared" si="80"/>
        <v>41000</v>
      </c>
      <c r="F204">
        <v>33550</v>
      </c>
      <c r="G204">
        <v>3000</v>
      </c>
      <c r="H204">
        <v>3500</v>
      </c>
      <c r="I204">
        <v>813.3</v>
      </c>
      <c r="J204">
        <v>137</v>
      </c>
      <c r="K204">
        <v>25</v>
      </c>
      <c r="L204">
        <f t="shared" si="81"/>
        <v>25000</v>
      </c>
      <c r="M204">
        <v>18000</v>
      </c>
      <c r="N204">
        <v>1027</v>
      </c>
      <c r="O204">
        <v>5679</v>
      </c>
      <c r="P204">
        <v>330</v>
      </c>
      <c r="Q204">
        <v>0</v>
      </c>
      <c r="R204">
        <v>12</v>
      </c>
      <c r="S204">
        <f t="shared" si="82"/>
        <v>12000</v>
      </c>
      <c r="T204">
        <v>11400</v>
      </c>
      <c r="U204">
        <v>0</v>
      </c>
      <c r="V204">
        <v>76</v>
      </c>
      <c r="W204">
        <v>500</v>
      </c>
      <c r="X204">
        <v>0</v>
      </c>
      <c r="Y204">
        <v>55</v>
      </c>
      <c r="Z204">
        <v>0.24162649597896729</v>
      </c>
      <c r="AA204">
        <v>29.8</v>
      </c>
      <c r="AB204" s="2">
        <f t="shared" si="67"/>
        <v>6376735.8602014091</v>
      </c>
      <c r="AC204" s="2">
        <f t="shared" si="66"/>
        <v>5218036.2953599337</v>
      </c>
      <c r="AD204" s="2">
        <f t="shared" si="66"/>
        <v>466590.42879522505</v>
      </c>
      <c r="AE204" s="2">
        <f t="shared" si="66"/>
        <v>544355.50026109582</v>
      </c>
      <c r="AF204" s="2">
        <f t="shared" si="66"/>
        <v>126492.66524638551</v>
      </c>
      <c r="AG204" s="2">
        <f t="shared" si="66"/>
        <v>21307.629581648609</v>
      </c>
      <c r="AH204" s="2">
        <f t="shared" si="69"/>
        <v>3888253.573293542</v>
      </c>
      <c r="AI204" s="2">
        <f t="shared" si="69"/>
        <v>2799542.5727713499</v>
      </c>
      <c r="AJ204" s="2">
        <f t="shared" si="69"/>
        <v>159729.45679089872</v>
      </c>
      <c r="AK204" s="2">
        <f t="shared" si="69"/>
        <v>883255.68170936103</v>
      </c>
      <c r="AL204" s="2">
        <f t="shared" si="69"/>
        <v>51324.947167474755</v>
      </c>
      <c r="AM204" s="2">
        <f t="shared" si="69"/>
        <v>0</v>
      </c>
      <c r="AN204" s="2">
        <f t="shared" si="65"/>
        <v>1866361.7151809002</v>
      </c>
      <c r="AO204" s="2">
        <f t="shared" si="65"/>
        <v>1773043.6294218551</v>
      </c>
      <c r="AP204" s="2">
        <f t="shared" si="65"/>
        <v>0</v>
      </c>
      <c r="AQ204" s="2">
        <f t="shared" si="64"/>
        <v>11820.290862812368</v>
      </c>
      <c r="AR204" s="2">
        <f t="shared" si="64"/>
        <v>77765.071465870846</v>
      </c>
      <c r="AS204" s="2">
        <f t="shared" si="64"/>
        <v>0</v>
      </c>
      <c r="AT204" s="2">
        <f t="shared" si="64"/>
        <v>8554.1578612457924</v>
      </c>
      <c r="AU204">
        <v>0.69152075451490491</v>
      </c>
      <c r="AV204" s="2">
        <f t="shared" si="83"/>
        <v>3608380.3960534604</v>
      </c>
      <c r="AW204">
        <v>0.65812187388405041</v>
      </c>
      <c r="AX204" s="2">
        <f t="shared" si="84"/>
        <v>307073.36733507609</v>
      </c>
      <c r="AY204">
        <v>0.66748566659941377</v>
      </c>
      <c r="AZ204" s="2">
        <f t="shared" si="70"/>
        <v>363349.49395883491</v>
      </c>
      <c r="BA204">
        <v>0.98361406008404373</v>
      </c>
      <c r="BB204" s="2">
        <f t="shared" si="71"/>
        <v>124419.96403384907</v>
      </c>
      <c r="BC204">
        <v>1</v>
      </c>
      <c r="BD204" s="2">
        <f t="shared" si="85"/>
        <v>21307.629581648609</v>
      </c>
      <c r="BE204">
        <v>0.84040352570151888</v>
      </c>
      <c r="BF204" s="2">
        <f t="shared" si="72"/>
        <v>2352745.4485085434</v>
      </c>
      <c r="BG204">
        <v>0.89834960737883729</v>
      </c>
      <c r="BH204" s="2">
        <f t="shared" si="73"/>
        <v>143492.89479493882</v>
      </c>
      <c r="BI204">
        <v>0.71915715523877943</v>
      </c>
      <c r="BJ204" s="2">
        <f t="shared" si="74"/>
        <v>635199.64340659289</v>
      </c>
      <c r="BK204">
        <v>1</v>
      </c>
      <c r="BL204" s="2">
        <f t="shared" si="75"/>
        <v>51324.947167474755</v>
      </c>
      <c r="BM204">
        <v>0</v>
      </c>
      <c r="BO204">
        <v>0.73771891616680629</v>
      </c>
      <c r="BP204" s="2">
        <f t="shared" si="76"/>
        <v>1308007.8246135514</v>
      </c>
      <c r="BQ204">
        <v>0</v>
      </c>
      <c r="BR204">
        <v>0</v>
      </c>
      <c r="BS204">
        <v>0.44636731136190372</v>
      </c>
      <c r="BT204" s="2">
        <f t="shared" si="77"/>
        <v>5276.1914519492339</v>
      </c>
      <c r="BU204">
        <v>0.62370625151247328</v>
      </c>
      <c r="BV204" s="2">
        <f t="shared" si="78"/>
        <v>48502.561222577904</v>
      </c>
      <c r="BW204">
        <v>0</v>
      </c>
      <c r="BX204" s="2">
        <v>0</v>
      </c>
      <c r="BY204">
        <v>0.25881647877988095</v>
      </c>
      <c r="BZ204" s="2">
        <f t="shared" si="79"/>
        <v>2213.9570165748737</v>
      </c>
    </row>
    <row r="205" spans="1:78" x14ac:dyDescent="0.35">
      <c r="A205">
        <v>2038</v>
      </c>
      <c r="B205">
        <v>9</v>
      </c>
      <c r="C205" s="1">
        <v>50649</v>
      </c>
      <c r="D205">
        <v>41</v>
      </c>
      <c r="E205">
        <f t="shared" si="80"/>
        <v>41000</v>
      </c>
      <c r="F205">
        <v>33550</v>
      </c>
      <c r="G205">
        <v>3000</v>
      </c>
      <c r="H205">
        <v>3500</v>
      </c>
      <c r="I205">
        <v>813.3</v>
      </c>
      <c r="J205">
        <v>137</v>
      </c>
      <c r="K205">
        <v>25</v>
      </c>
      <c r="L205">
        <f t="shared" si="81"/>
        <v>25000</v>
      </c>
      <c r="M205">
        <v>18000</v>
      </c>
      <c r="N205">
        <v>1027</v>
      </c>
      <c r="O205">
        <v>5679</v>
      </c>
      <c r="P205">
        <v>330</v>
      </c>
      <c r="Q205">
        <v>0</v>
      </c>
      <c r="R205">
        <v>12</v>
      </c>
      <c r="S205">
        <f t="shared" si="82"/>
        <v>12000</v>
      </c>
      <c r="T205">
        <v>11400</v>
      </c>
      <c r="U205">
        <v>0</v>
      </c>
      <c r="V205">
        <v>76</v>
      </c>
      <c r="W205">
        <v>500</v>
      </c>
      <c r="X205">
        <v>0</v>
      </c>
      <c r="Y205">
        <v>55</v>
      </c>
      <c r="Z205">
        <v>0.21977858329354982</v>
      </c>
      <c r="AA205">
        <v>31.7</v>
      </c>
      <c r="AB205" s="2">
        <f t="shared" si="67"/>
        <v>6169958.4536631368</v>
      </c>
      <c r="AC205" s="2">
        <f t="shared" si="66"/>
        <v>5048831.8565950785</v>
      </c>
      <c r="AD205" s="2">
        <f t="shared" si="66"/>
        <v>451460.37465827831</v>
      </c>
      <c r="AE205" s="2">
        <f t="shared" si="66"/>
        <v>526703.77043465804</v>
      </c>
      <c r="AF205" s="2">
        <f t="shared" si="66"/>
        <v>122390.90756985922</v>
      </c>
      <c r="AG205" s="2">
        <f t="shared" si="66"/>
        <v>20616.690442728042</v>
      </c>
      <c r="AH205" s="2">
        <f t="shared" si="69"/>
        <v>3762169.7888189857</v>
      </c>
      <c r="AI205" s="2">
        <f t="shared" si="69"/>
        <v>2708762.2479496696</v>
      </c>
      <c r="AJ205" s="2">
        <f t="shared" si="69"/>
        <v>154549.93492468394</v>
      </c>
      <c r="AK205" s="2">
        <f t="shared" si="69"/>
        <v>854614.48922812077</v>
      </c>
      <c r="AL205" s="2">
        <f t="shared" si="69"/>
        <v>49660.641212410614</v>
      </c>
      <c r="AM205" s="2">
        <f t="shared" si="69"/>
        <v>0</v>
      </c>
      <c r="AN205" s="2">
        <f t="shared" si="65"/>
        <v>1805841.4986331132</v>
      </c>
      <c r="AO205" s="2">
        <f t="shared" si="65"/>
        <v>1715549.4237014574</v>
      </c>
      <c r="AP205" s="2">
        <f t="shared" si="65"/>
        <v>0</v>
      </c>
      <c r="AQ205" s="2">
        <f t="shared" si="64"/>
        <v>11436.996158009717</v>
      </c>
      <c r="AR205" s="2">
        <f t="shared" si="64"/>
        <v>75243.395776379723</v>
      </c>
      <c r="AS205" s="2">
        <f t="shared" si="64"/>
        <v>0</v>
      </c>
      <c r="AT205" s="2">
        <f t="shared" si="64"/>
        <v>8276.7735354017677</v>
      </c>
      <c r="AU205">
        <v>0.64202294957421802</v>
      </c>
      <c r="AV205" s="2">
        <f t="shared" si="83"/>
        <v>3241465.9204754476</v>
      </c>
      <c r="AW205">
        <v>0.65553222797378974</v>
      </c>
      <c r="AX205" s="2">
        <f t="shared" si="84"/>
        <v>295946.82524162304</v>
      </c>
      <c r="AY205">
        <v>0.59751806115501827</v>
      </c>
      <c r="AZ205" s="2">
        <f t="shared" si="70"/>
        <v>314715.01571315469</v>
      </c>
      <c r="BA205">
        <v>0.99344289071005609</v>
      </c>
      <c r="BB205" s="2">
        <f t="shared" si="71"/>
        <v>121588.37701282823</v>
      </c>
      <c r="BC205">
        <v>1</v>
      </c>
      <c r="BD205" s="2">
        <f t="shared" si="85"/>
        <v>20616.690442728042</v>
      </c>
      <c r="BE205">
        <v>0.82736401990748154</v>
      </c>
      <c r="BF205" s="2">
        <f t="shared" si="72"/>
        <v>2241132.422437265</v>
      </c>
      <c r="BG205">
        <v>0.88296695483626719</v>
      </c>
      <c r="BH205" s="2">
        <f t="shared" si="73"/>
        <v>136462.48541059144</v>
      </c>
      <c r="BI205">
        <v>0.69079237442318142</v>
      </c>
      <c r="BJ205" s="2">
        <f t="shared" si="74"/>
        <v>590361.17223034799</v>
      </c>
      <c r="BK205">
        <v>1</v>
      </c>
      <c r="BL205" s="2">
        <f t="shared" si="75"/>
        <v>49660.641212410614</v>
      </c>
      <c r="BM205">
        <v>0</v>
      </c>
      <c r="BO205">
        <v>0.72557793650340563</v>
      </c>
      <c r="BP205" s="2">
        <f t="shared" si="76"/>
        <v>1244764.8108189101</v>
      </c>
      <c r="BQ205">
        <v>0</v>
      </c>
      <c r="BR205">
        <v>0</v>
      </c>
      <c r="BS205">
        <v>0.53332606700095375</v>
      </c>
      <c r="BT205" s="2">
        <f t="shared" si="77"/>
        <v>6099.6481792563409</v>
      </c>
      <c r="BU205">
        <v>0.56718398050688656</v>
      </c>
      <c r="BV205" s="2">
        <f t="shared" si="78"/>
        <v>42676.848723302108</v>
      </c>
      <c r="BW205">
        <v>0</v>
      </c>
      <c r="BX205" s="2">
        <v>0</v>
      </c>
      <c r="BY205">
        <v>0.15132959032148863</v>
      </c>
      <c r="BZ205" s="2">
        <f t="shared" si="79"/>
        <v>1252.5207482960886</v>
      </c>
    </row>
    <row r="206" spans="1:78" x14ac:dyDescent="0.35">
      <c r="A206">
        <v>2038</v>
      </c>
      <c r="B206">
        <v>10</v>
      </c>
      <c r="C206" s="1">
        <v>50679</v>
      </c>
      <c r="D206">
        <v>41</v>
      </c>
      <c r="E206">
        <f t="shared" si="80"/>
        <v>41000</v>
      </c>
      <c r="F206">
        <v>33550</v>
      </c>
      <c r="G206">
        <v>3000</v>
      </c>
      <c r="H206">
        <v>3500</v>
      </c>
      <c r="I206">
        <v>813.3</v>
      </c>
      <c r="J206">
        <v>137</v>
      </c>
      <c r="K206">
        <v>25</v>
      </c>
      <c r="L206">
        <f t="shared" si="81"/>
        <v>25000</v>
      </c>
      <c r="M206">
        <v>18000</v>
      </c>
      <c r="N206">
        <v>1027</v>
      </c>
      <c r="O206">
        <v>5679</v>
      </c>
      <c r="P206">
        <v>330</v>
      </c>
      <c r="Q206">
        <v>0</v>
      </c>
      <c r="R206">
        <v>12</v>
      </c>
      <c r="S206">
        <f t="shared" si="82"/>
        <v>12000</v>
      </c>
      <c r="T206">
        <v>11400</v>
      </c>
      <c r="U206">
        <v>0</v>
      </c>
      <c r="V206">
        <v>76</v>
      </c>
      <c r="W206">
        <v>500</v>
      </c>
      <c r="X206">
        <v>0</v>
      </c>
      <c r="Y206">
        <v>55</v>
      </c>
      <c r="Z206">
        <v>0.18573867297188557</v>
      </c>
      <c r="AA206">
        <v>29.05</v>
      </c>
      <c r="AB206" s="2">
        <f t="shared" si="67"/>
        <v>4778439.4031723496</v>
      </c>
      <c r="AC206" s="2">
        <f t="shared" si="66"/>
        <v>3910161.9994251779</v>
      </c>
      <c r="AD206" s="2">
        <f t="shared" si="66"/>
        <v>349641.90754919627</v>
      </c>
      <c r="AE206" s="2">
        <f t="shared" si="66"/>
        <v>407915.55880739563</v>
      </c>
      <c r="AF206" s="2">
        <f t="shared" si="66"/>
        <v>94787.921136587102</v>
      </c>
      <c r="AG206" s="2">
        <f t="shared" si="66"/>
        <v>15966.98044474663</v>
      </c>
      <c r="AH206" s="2">
        <f t="shared" si="69"/>
        <v>2913682.5629099687</v>
      </c>
      <c r="AI206" s="2">
        <f t="shared" si="69"/>
        <v>2097851.4452951774</v>
      </c>
      <c r="AJ206" s="2">
        <f t="shared" si="69"/>
        <v>119694.07968434152</v>
      </c>
      <c r="AK206" s="2">
        <f t="shared" si="69"/>
        <v>661872.1309906285</v>
      </c>
      <c r="AL206" s="2">
        <f t="shared" si="69"/>
        <v>38460.609830411588</v>
      </c>
      <c r="AM206" s="2">
        <f t="shared" si="69"/>
        <v>0</v>
      </c>
      <c r="AN206" s="2">
        <f t="shared" si="65"/>
        <v>1398567.6301967851</v>
      </c>
      <c r="AO206" s="2">
        <f t="shared" si="65"/>
        <v>1328639.2486869458</v>
      </c>
      <c r="AP206" s="2">
        <f t="shared" si="65"/>
        <v>0</v>
      </c>
      <c r="AQ206" s="2">
        <f t="shared" si="64"/>
        <v>8857.5949912463057</v>
      </c>
      <c r="AR206" s="2">
        <f t="shared" si="64"/>
        <v>58273.651258199381</v>
      </c>
      <c r="AS206" s="2">
        <f t="shared" si="64"/>
        <v>0</v>
      </c>
      <c r="AT206" s="2">
        <f t="shared" si="64"/>
        <v>6410.1016384019313</v>
      </c>
      <c r="AU206">
        <v>0.54835728112218129</v>
      </c>
      <c r="AV206" s="2">
        <f t="shared" si="83"/>
        <v>2144165.8027520627</v>
      </c>
      <c r="AW206">
        <v>0.61898698377487582</v>
      </c>
      <c r="AX206" s="2">
        <f t="shared" si="84"/>
        <v>216423.78975517099</v>
      </c>
      <c r="AY206">
        <v>0.50770164142252905</v>
      </c>
      <c r="AZ206" s="2">
        <f t="shared" si="70"/>
        <v>207099.39876830293</v>
      </c>
      <c r="BA206">
        <v>0.97774122079044257</v>
      </c>
      <c r="BB206" s="2">
        <f t="shared" si="71"/>
        <v>92678.057728274871</v>
      </c>
      <c r="BC206">
        <v>1</v>
      </c>
      <c r="BD206" s="2">
        <f t="shared" si="85"/>
        <v>15966.98044474663</v>
      </c>
      <c r="BE206">
        <v>0.78200518365858773</v>
      </c>
      <c r="BF206" s="2">
        <f t="shared" si="72"/>
        <v>1640530.7047664889</v>
      </c>
      <c r="BG206">
        <v>0.84671136970221528</v>
      </c>
      <c r="BH206" s="2">
        <f t="shared" si="73"/>
        <v>101346.3381547749</v>
      </c>
      <c r="BI206">
        <v>0.65906409747168404</v>
      </c>
      <c r="BJ206" s="2">
        <f t="shared" si="74"/>
        <v>436216.1586529988</v>
      </c>
      <c r="BK206">
        <v>1</v>
      </c>
      <c r="BL206" s="2">
        <f t="shared" si="75"/>
        <v>38460.609830411588</v>
      </c>
      <c r="BM206">
        <v>0</v>
      </c>
      <c r="BO206">
        <v>0.71264305077607726</v>
      </c>
      <c r="BP206" s="2">
        <f t="shared" si="76"/>
        <v>946845.52756510023</v>
      </c>
      <c r="BQ206">
        <v>0</v>
      </c>
      <c r="BR206">
        <v>0</v>
      </c>
      <c r="BS206">
        <v>0.48367051893357654</v>
      </c>
      <c r="BT206" s="2">
        <f t="shared" si="77"/>
        <v>4284.1575659195487</v>
      </c>
      <c r="BU206">
        <v>0.6144759086658742</v>
      </c>
      <c r="BV206" s="2">
        <f t="shared" si="78"/>
        <v>35807.754808160331</v>
      </c>
      <c r="BW206">
        <v>0</v>
      </c>
      <c r="BX206" s="2">
        <v>0</v>
      </c>
      <c r="BY206">
        <v>0.12580156545517265</v>
      </c>
      <c r="BZ206" s="2">
        <f t="shared" si="79"/>
        <v>806.40082083773007</v>
      </c>
    </row>
    <row r="207" spans="1:78" x14ac:dyDescent="0.35">
      <c r="A207">
        <v>2038</v>
      </c>
      <c r="B207">
        <v>11</v>
      </c>
      <c r="C207" s="1">
        <v>50710</v>
      </c>
      <c r="D207">
        <v>41</v>
      </c>
      <c r="E207">
        <f t="shared" si="80"/>
        <v>41000</v>
      </c>
      <c r="F207">
        <v>33550</v>
      </c>
      <c r="G207">
        <v>3000</v>
      </c>
      <c r="H207">
        <v>3500</v>
      </c>
      <c r="I207">
        <v>813.3</v>
      </c>
      <c r="J207">
        <v>137</v>
      </c>
      <c r="K207">
        <v>25</v>
      </c>
      <c r="L207">
        <f t="shared" si="81"/>
        <v>25000</v>
      </c>
      <c r="M207">
        <v>18000</v>
      </c>
      <c r="N207">
        <v>1027</v>
      </c>
      <c r="O207">
        <v>5679</v>
      </c>
      <c r="P207">
        <v>330</v>
      </c>
      <c r="Q207">
        <v>0</v>
      </c>
      <c r="R207">
        <v>12</v>
      </c>
      <c r="S207">
        <f t="shared" si="82"/>
        <v>12000</v>
      </c>
      <c r="T207">
        <v>11400</v>
      </c>
      <c r="U207">
        <v>0</v>
      </c>
      <c r="V207">
        <v>76</v>
      </c>
      <c r="W207">
        <v>500</v>
      </c>
      <c r="X207">
        <v>0</v>
      </c>
      <c r="Y207">
        <v>55</v>
      </c>
      <c r="Z207">
        <v>0.13843813883324207</v>
      </c>
      <c r="AA207">
        <v>29.9</v>
      </c>
      <c r="AB207" s="2">
        <f t="shared" si="67"/>
        <v>3665764.3909465033</v>
      </c>
      <c r="AC207" s="2">
        <f t="shared" si="66"/>
        <v>2999668.1784452484</v>
      </c>
      <c r="AD207" s="2">
        <f t="shared" si="66"/>
        <v>268226.66275218321</v>
      </c>
      <c r="AE207" s="2">
        <f t="shared" si="66"/>
        <v>312931.10654421366</v>
      </c>
      <c r="AF207" s="2">
        <f t="shared" si="66"/>
        <v>72716.248272116849</v>
      </c>
      <c r="AG207" s="2">
        <f t="shared" si="66"/>
        <v>12249.017599016364</v>
      </c>
      <c r="AH207" s="2">
        <f t="shared" si="69"/>
        <v>2235222.1896015266</v>
      </c>
      <c r="AI207" s="2">
        <f t="shared" si="69"/>
        <v>1609359.9765130992</v>
      </c>
      <c r="AJ207" s="2">
        <f t="shared" si="69"/>
        <v>91822.927548830703</v>
      </c>
      <c r="AK207" s="2">
        <f t="shared" si="69"/>
        <v>507753.07258988271</v>
      </c>
      <c r="AL207" s="2">
        <f t="shared" si="69"/>
        <v>29504.932902740147</v>
      </c>
      <c r="AM207" s="2">
        <f t="shared" si="69"/>
        <v>0</v>
      </c>
      <c r="AN207" s="2">
        <f t="shared" si="65"/>
        <v>1072906.6510087328</v>
      </c>
      <c r="AO207" s="2">
        <f t="shared" si="65"/>
        <v>1019261.318458296</v>
      </c>
      <c r="AP207" s="2">
        <f t="shared" si="65"/>
        <v>0</v>
      </c>
      <c r="AQ207" s="2">
        <f t="shared" si="64"/>
        <v>6795.0754563886403</v>
      </c>
      <c r="AR207" s="2">
        <f t="shared" si="64"/>
        <v>44704.443792030528</v>
      </c>
      <c r="AS207" s="2">
        <f t="shared" si="64"/>
        <v>0</v>
      </c>
      <c r="AT207" s="2">
        <f t="shared" si="64"/>
        <v>4917.4888171233579</v>
      </c>
      <c r="AU207">
        <v>0.52193927948215768</v>
      </c>
      <c r="AV207" s="2">
        <f t="shared" si="83"/>
        <v>1565644.6477432693</v>
      </c>
      <c r="AW207">
        <v>0.5918763862301778</v>
      </c>
      <c r="AX207" s="2">
        <f t="shared" si="84"/>
        <v>158757.02784034284</v>
      </c>
      <c r="AY207">
        <v>0.41080966046835338</v>
      </c>
      <c r="AZ207" s="2">
        <f t="shared" si="70"/>
        <v>128555.12162941453</v>
      </c>
      <c r="BA207">
        <v>0.99266225510436923</v>
      </c>
      <c r="BB207" s="2">
        <f t="shared" si="71"/>
        <v>72182.6749925287</v>
      </c>
      <c r="BC207">
        <v>1</v>
      </c>
      <c r="BD207" s="2">
        <f t="shared" si="85"/>
        <v>12249.017599016364</v>
      </c>
      <c r="BE207">
        <v>0.76689909008824431</v>
      </c>
      <c r="BF207" s="2">
        <f t="shared" si="72"/>
        <v>1234216.701612334</v>
      </c>
      <c r="BG207">
        <v>0.78105902453759068</v>
      </c>
      <c r="BH207" s="2">
        <f t="shared" si="73"/>
        <v>71719.12622147557</v>
      </c>
      <c r="BI207">
        <v>0.62898984018300474</v>
      </c>
      <c r="BJ207" s="2">
        <f t="shared" si="74"/>
        <v>319371.52398073993</v>
      </c>
      <c r="BK207">
        <v>1</v>
      </c>
      <c r="BL207" s="2">
        <f t="shared" si="75"/>
        <v>29504.932902740147</v>
      </c>
      <c r="BM207">
        <v>0</v>
      </c>
      <c r="BO207">
        <v>0.63582369382454351</v>
      </c>
      <c r="BP207" s="2">
        <f t="shared" si="76"/>
        <v>648070.4964746281</v>
      </c>
      <c r="BQ207">
        <v>0</v>
      </c>
      <c r="BR207">
        <v>0</v>
      </c>
      <c r="BS207">
        <v>0.44841388521946168</v>
      </c>
      <c r="BT207" s="2">
        <f t="shared" si="77"/>
        <v>3047.006185758637</v>
      </c>
      <c r="BU207">
        <v>0.51671935509609657</v>
      </c>
      <c r="BV207" s="2">
        <f t="shared" si="78"/>
        <v>23099.651366147711</v>
      </c>
      <c r="BW207">
        <v>0</v>
      </c>
      <c r="BX207" s="2">
        <v>0</v>
      </c>
      <c r="BY207">
        <v>0.13938114598477033</v>
      </c>
      <c r="BZ207" s="2">
        <f t="shared" si="79"/>
        <v>685.40522669794632</v>
      </c>
    </row>
    <row r="208" spans="1:78" x14ac:dyDescent="0.35">
      <c r="A208">
        <v>2038</v>
      </c>
      <c r="B208">
        <v>12</v>
      </c>
      <c r="C208" s="1">
        <v>50740</v>
      </c>
      <c r="D208">
        <v>41</v>
      </c>
      <c r="E208">
        <f t="shared" si="80"/>
        <v>41000</v>
      </c>
      <c r="F208">
        <v>33550</v>
      </c>
      <c r="G208">
        <v>3000</v>
      </c>
      <c r="H208">
        <v>3500</v>
      </c>
      <c r="I208">
        <v>813.3</v>
      </c>
      <c r="J208">
        <v>137</v>
      </c>
      <c r="K208">
        <v>25</v>
      </c>
      <c r="L208">
        <f t="shared" si="81"/>
        <v>25000</v>
      </c>
      <c r="M208">
        <v>18000</v>
      </c>
      <c r="N208">
        <v>1027</v>
      </c>
      <c r="O208">
        <v>5679</v>
      </c>
      <c r="P208">
        <v>330</v>
      </c>
      <c r="Q208">
        <v>0</v>
      </c>
      <c r="R208">
        <v>12</v>
      </c>
      <c r="S208">
        <f t="shared" si="82"/>
        <v>12000</v>
      </c>
      <c r="T208">
        <v>11400</v>
      </c>
      <c r="U208">
        <v>0</v>
      </c>
      <c r="V208">
        <v>76</v>
      </c>
      <c r="W208">
        <v>500</v>
      </c>
      <c r="X208">
        <v>0</v>
      </c>
      <c r="Y208">
        <v>55</v>
      </c>
      <c r="Z208">
        <v>9.5857398804362226E-2</v>
      </c>
      <c r="AA208">
        <v>31.5</v>
      </c>
      <c r="AB208" s="2">
        <f t="shared" si="67"/>
        <v>2674076.3400060106</v>
      </c>
      <c r="AC208" s="2">
        <f t="shared" si="66"/>
        <v>2188177.1026146747</v>
      </c>
      <c r="AD208" s="2">
        <f t="shared" si="66"/>
        <v>195664.12243946418</v>
      </c>
      <c r="AE208" s="2">
        <f t="shared" si="66"/>
        <v>228274.80951270819</v>
      </c>
      <c r="AF208" s="2">
        <f t="shared" si="66"/>
        <v>53044.543593338734</v>
      </c>
      <c r="AG208" s="2">
        <f t="shared" si="66"/>
        <v>8935.3282580688647</v>
      </c>
      <c r="AH208" s="2">
        <f t="shared" si="69"/>
        <v>1630534.3536622014</v>
      </c>
      <c r="AI208" s="2">
        <f t="shared" si="69"/>
        <v>1173984.734636785</v>
      </c>
      <c r="AJ208" s="2">
        <f t="shared" si="69"/>
        <v>66982.351248443229</v>
      </c>
      <c r="AK208" s="2">
        <f t="shared" si="69"/>
        <v>370392.18377790571</v>
      </c>
      <c r="AL208" s="2">
        <f t="shared" si="69"/>
        <v>21523.053468341059</v>
      </c>
      <c r="AM208" s="2">
        <f t="shared" si="69"/>
        <v>0</v>
      </c>
      <c r="AN208" s="2">
        <f t="shared" si="65"/>
        <v>782656.4897578567</v>
      </c>
      <c r="AO208" s="2">
        <f t="shared" si="65"/>
        <v>743523.66526996391</v>
      </c>
      <c r="AP208" s="2">
        <f t="shared" si="65"/>
        <v>0</v>
      </c>
      <c r="AQ208" s="2">
        <f t="shared" si="64"/>
        <v>4956.8244351330923</v>
      </c>
      <c r="AR208" s="2">
        <f t="shared" si="64"/>
        <v>32610.687073244029</v>
      </c>
      <c r="AS208" s="2">
        <f t="shared" si="64"/>
        <v>0</v>
      </c>
      <c r="AT208" s="2">
        <f t="shared" si="64"/>
        <v>3587.1755780568433</v>
      </c>
      <c r="AU208">
        <v>0.51707362904165377</v>
      </c>
      <c r="AV208" s="2">
        <f t="shared" si="83"/>
        <v>1131448.6754348211</v>
      </c>
      <c r="AW208">
        <v>0.57876206746996395</v>
      </c>
      <c r="AX208" s="2">
        <f t="shared" si="84"/>
        <v>113242.97203276046</v>
      </c>
      <c r="AY208">
        <v>0.37608075486182302</v>
      </c>
      <c r="AZ208" s="2">
        <f t="shared" si="70"/>
        <v>85849.762677478153</v>
      </c>
      <c r="BA208">
        <v>0.99727749409470434</v>
      </c>
      <c r="BB208" s="2">
        <f t="shared" si="71"/>
        <v>52900.129510162158</v>
      </c>
      <c r="BC208">
        <v>1</v>
      </c>
      <c r="BD208" s="2">
        <f t="shared" si="85"/>
        <v>8935.3282580688647</v>
      </c>
      <c r="BE208">
        <v>0.77761942985226828</v>
      </c>
      <c r="BF208" s="2">
        <f t="shared" si="72"/>
        <v>912913.34000352328</v>
      </c>
      <c r="BG208">
        <v>0.81268817947791394</v>
      </c>
      <c r="BH208" s="2">
        <f t="shared" si="73"/>
        <v>54435.765093247501</v>
      </c>
      <c r="BI208">
        <v>0.56137307270430381</v>
      </c>
      <c r="BJ208" s="2">
        <f t="shared" si="74"/>
        <v>207928.19831306013</v>
      </c>
      <c r="BK208">
        <v>1</v>
      </c>
      <c r="BL208" s="2">
        <f t="shared" si="75"/>
        <v>21523.053468341059</v>
      </c>
      <c r="BM208">
        <v>0</v>
      </c>
      <c r="BO208">
        <v>0.64448583140921989</v>
      </c>
      <c r="BP208" s="2">
        <f t="shared" si="76"/>
        <v>479190.46758394322</v>
      </c>
      <c r="BQ208">
        <v>0</v>
      </c>
      <c r="BR208">
        <v>0</v>
      </c>
      <c r="BS208">
        <v>0.52222096499872439</v>
      </c>
      <c r="BT208" s="2">
        <f t="shared" si="77"/>
        <v>2588.5576398444605</v>
      </c>
      <c r="BU208">
        <v>0.56556267373771862</v>
      </c>
      <c r="BV208" s="2">
        <f t="shared" si="78"/>
        <v>18443.387373567952</v>
      </c>
      <c r="BW208">
        <v>0</v>
      </c>
      <c r="BX208" s="2">
        <v>0</v>
      </c>
      <c r="BY208">
        <v>9.4703740445852613E-2</v>
      </c>
      <c r="BZ208" s="2">
        <f t="shared" si="79"/>
        <v>339.71894487799659</v>
      </c>
    </row>
    <row r="209" spans="1:78" x14ac:dyDescent="0.35">
      <c r="A209">
        <v>2039</v>
      </c>
      <c r="B209">
        <v>1</v>
      </c>
      <c r="C209" s="1">
        <v>50771</v>
      </c>
      <c r="D209">
        <v>41</v>
      </c>
      <c r="E209">
        <f t="shared" si="80"/>
        <v>41000</v>
      </c>
      <c r="F209">
        <v>33550</v>
      </c>
      <c r="G209">
        <v>3000</v>
      </c>
      <c r="H209">
        <v>3500</v>
      </c>
      <c r="I209">
        <v>813.3</v>
      </c>
      <c r="J209">
        <v>137</v>
      </c>
      <c r="K209">
        <v>25</v>
      </c>
      <c r="L209">
        <f t="shared" si="81"/>
        <v>25000</v>
      </c>
      <c r="M209">
        <v>18000</v>
      </c>
      <c r="N209">
        <v>1027</v>
      </c>
      <c r="O209">
        <v>5679</v>
      </c>
      <c r="P209">
        <v>330</v>
      </c>
      <c r="Q209">
        <v>0</v>
      </c>
      <c r="R209">
        <v>12</v>
      </c>
      <c r="S209">
        <f t="shared" si="82"/>
        <v>12000</v>
      </c>
      <c r="T209">
        <v>11400</v>
      </c>
      <c r="U209">
        <v>0</v>
      </c>
      <c r="V209">
        <v>76</v>
      </c>
      <c r="W209">
        <v>500</v>
      </c>
      <c r="X209">
        <v>0</v>
      </c>
      <c r="Y209">
        <v>55</v>
      </c>
      <c r="Z209">
        <v>7.0871486458905286E-2</v>
      </c>
      <c r="AA209">
        <v>31.75</v>
      </c>
      <c r="AB209" s="2">
        <f t="shared" si="67"/>
        <v>1992750.2819542072</v>
      </c>
      <c r="AC209" s="2">
        <f t="shared" si="66"/>
        <v>1630652.9746235034</v>
      </c>
      <c r="AD209" s="2">
        <f t="shared" si="66"/>
        <v>145810.99624055173</v>
      </c>
      <c r="AE209" s="2">
        <f t="shared" si="66"/>
        <v>170112.82894731037</v>
      </c>
      <c r="AF209" s="2">
        <f t="shared" si="66"/>
        <v>39529.361080813578</v>
      </c>
      <c r="AG209" s="2">
        <f t="shared" si="66"/>
        <v>6658.7021616518623</v>
      </c>
      <c r="AH209" s="2">
        <f t="shared" si="69"/>
        <v>1215091.6353379311</v>
      </c>
      <c r="AI209" s="2">
        <f t="shared" si="69"/>
        <v>874865.97744331043</v>
      </c>
      <c r="AJ209" s="2">
        <f t="shared" si="69"/>
        <v>49915.964379682213</v>
      </c>
      <c r="AK209" s="2">
        <f t="shared" si="69"/>
        <v>276020.21588336444</v>
      </c>
      <c r="AL209" s="2">
        <f t="shared" si="69"/>
        <v>16039.209586460691</v>
      </c>
      <c r="AM209" s="2">
        <f t="shared" si="69"/>
        <v>0</v>
      </c>
      <c r="AN209" s="2">
        <f t="shared" si="65"/>
        <v>583243.98496220692</v>
      </c>
      <c r="AO209" s="2">
        <f t="shared" si="65"/>
        <v>554081.78571409662</v>
      </c>
      <c r="AP209" s="2">
        <f t="shared" si="65"/>
        <v>0</v>
      </c>
      <c r="AQ209" s="2">
        <f t="shared" si="64"/>
        <v>3693.8785714273108</v>
      </c>
      <c r="AR209" s="2">
        <f t="shared" si="64"/>
        <v>24301.832706758625</v>
      </c>
      <c r="AS209" s="2">
        <f t="shared" si="64"/>
        <v>0</v>
      </c>
      <c r="AT209" s="2">
        <f t="shared" si="64"/>
        <v>2673.2015977434485</v>
      </c>
      <c r="AU209">
        <v>0.49166543069832219</v>
      </c>
      <c r="AV209" s="2">
        <f t="shared" si="83"/>
        <v>801735.69708776509</v>
      </c>
      <c r="AW209">
        <v>0.54632595298378461</v>
      </c>
      <c r="AX209" s="2">
        <f t="shared" si="84"/>
        <v>79660.331476634456</v>
      </c>
      <c r="AY209">
        <v>0.33257437856217587</v>
      </c>
      <c r="AZ209" s="2">
        <f t="shared" si="70"/>
        <v>56575.168372605469</v>
      </c>
      <c r="BA209">
        <v>0.98201159356424916</v>
      </c>
      <c r="BB209" s="2">
        <f t="shared" si="71"/>
        <v>38818.290867546355</v>
      </c>
      <c r="BC209">
        <v>1</v>
      </c>
      <c r="BD209" s="2">
        <f t="shared" si="85"/>
        <v>6658.7021616518623</v>
      </c>
      <c r="BE209">
        <v>0.79139291484418206</v>
      </c>
      <c r="BF209" s="2">
        <f t="shared" si="72"/>
        <v>692362.73598686582</v>
      </c>
      <c r="BG209">
        <v>0.86868038141760651</v>
      </c>
      <c r="BH209" s="2">
        <f t="shared" si="73"/>
        <v>43361.018976170002</v>
      </c>
      <c r="BI209">
        <v>0.63361641495583487</v>
      </c>
      <c r="BJ209" s="2">
        <f t="shared" si="74"/>
        <v>174890.93964335296</v>
      </c>
      <c r="BK209">
        <v>1</v>
      </c>
      <c r="BL209" s="2">
        <f t="shared" si="75"/>
        <v>16039.209586460691</v>
      </c>
      <c r="BM209">
        <v>0</v>
      </c>
      <c r="BO209">
        <v>0.66836225426780327</v>
      </c>
      <c r="BP209" s="2">
        <f t="shared" si="76"/>
        <v>370327.35134860355</v>
      </c>
      <c r="BQ209">
        <v>0</v>
      </c>
      <c r="BR209">
        <v>0</v>
      </c>
      <c r="BS209">
        <v>0.39991162334816588</v>
      </c>
      <c r="BT209" s="2">
        <f t="shared" si="77"/>
        <v>1477.2249759504998</v>
      </c>
      <c r="BU209">
        <v>0.5490174191508248</v>
      </c>
      <c r="BV209" s="2">
        <f t="shared" si="78"/>
        <v>13342.129473299723</v>
      </c>
      <c r="BW209">
        <v>0</v>
      </c>
      <c r="BX209" s="2">
        <v>0</v>
      </c>
      <c r="BY209">
        <v>9.1697311342950963E-2</v>
      </c>
      <c r="BZ209" s="2">
        <f t="shared" si="79"/>
        <v>245.12539919075496</v>
      </c>
    </row>
    <row r="210" spans="1:78" x14ac:dyDescent="0.35">
      <c r="A210">
        <v>2039</v>
      </c>
      <c r="B210">
        <v>2</v>
      </c>
      <c r="C210" s="1">
        <v>50802</v>
      </c>
      <c r="D210">
        <v>41</v>
      </c>
      <c r="E210">
        <f t="shared" si="80"/>
        <v>41000</v>
      </c>
      <c r="F210">
        <v>33550</v>
      </c>
      <c r="G210">
        <v>3000</v>
      </c>
      <c r="H210">
        <v>3500</v>
      </c>
      <c r="I210">
        <v>813.3</v>
      </c>
      <c r="J210">
        <v>137</v>
      </c>
      <c r="K210">
        <v>25</v>
      </c>
      <c r="L210">
        <f t="shared" si="81"/>
        <v>25000</v>
      </c>
      <c r="M210">
        <v>18000</v>
      </c>
      <c r="N210">
        <v>1027</v>
      </c>
      <c r="O210">
        <v>5679</v>
      </c>
      <c r="P210">
        <v>330</v>
      </c>
      <c r="Q210">
        <v>0</v>
      </c>
      <c r="R210">
        <v>12</v>
      </c>
      <c r="S210">
        <f t="shared" si="82"/>
        <v>12000</v>
      </c>
      <c r="T210">
        <v>11400</v>
      </c>
      <c r="U210">
        <v>0</v>
      </c>
      <c r="V210">
        <v>76</v>
      </c>
      <c r="W210">
        <v>500</v>
      </c>
      <c r="X210">
        <v>0</v>
      </c>
      <c r="Y210">
        <v>55</v>
      </c>
      <c r="Z210">
        <v>7.3661770240176672E-2</v>
      </c>
      <c r="AA210">
        <v>29.65</v>
      </c>
      <c r="AB210" s="2">
        <f t="shared" si="67"/>
        <v>1934213.7094373684</v>
      </c>
      <c r="AC210" s="2">
        <f t="shared" si="66"/>
        <v>1582752.9256493587</v>
      </c>
      <c r="AD210" s="2">
        <f t="shared" si="66"/>
        <v>141527.83239785623</v>
      </c>
      <c r="AE210" s="2">
        <f t="shared" si="66"/>
        <v>165115.80446416559</v>
      </c>
      <c r="AF210" s="2">
        <f t="shared" si="66"/>
        <v>38368.195363058825</v>
      </c>
      <c r="AG210" s="2">
        <f t="shared" si="66"/>
        <v>6463.1043461687677</v>
      </c>
      <c r="AH210" s="2">
        <f t="shared" si="69"/>
        <v>1179398.6033154684</v>
      </c>
      <c r="AI210" s="2">
        <f t="shared" si="69"/>
        <v>849166.99438713735</v>
      </c>
      <c r="AJ210" s="2">
        <f t="shared" si="69"/>
        <v>48449.694624199445</v>
      </c>
      <c r="AK210" s="2">
        <f t="shared" si="69"/>
        <v>267912.1867291418</v>
      </c>
      <c r="AL210" s="2">
        <f t="shared" si="69"/>
        <v>15568.061563764186</v>
      </c>
      <c r="AM210" s="2">
        <f t="shared" si="69"/>
        <v>0</v>
      </c>
      <c r="AN210" s="2">
        <f t="shared" si="65"/>
        <v>566111.3295914249</v>
      </c>
      <c r="AO210" s="2">
        <f t="shared" si="65"/>
        <v>537805.76311185362</v>
      </c>
      <c r="AP210" s="2">
        <f t="shared" si="65"/>
        <v>0</v>
      </c>
      <c r="AQ210" s="2">
        <f t="shared" si="64"/>
        <v>3585.371754079024</v>
      </c>
      <c r="AR210" s="2">
        <f t="shared" si="64"/>
        <v>23587.972066309369</v>
      </c>
      <c r="AS210" s="2">
        <f t="shared" si="64"/>
        <v>0</v>
      </c>
      <c r="AT210" s="2">
        <f t="shared" si="64"/>
        <v>2594.676927294031</v>
      </c>
      <c r="AU210">
        <v>0.5314472744307801</v>
      </c>
      <c r="AV210" s="2">
        <f t="shared" si="83"/>
        <v>841149.72843369481</v>
      </c>
      <c r="AW210">
        <v>0.53569563082216487</v>
      </c>
      <c r="AX210" s="2">
        <f t="shared" si="84"/>
        <v>75815.841455263217</v>
      </c>
      <c r="AY210">
        <v>0.52356057658730915</v>
      </c>
      <c r="AZ210" s="2">
        <f t="shared" si="70"/>
        <v>86448.125788935926</v>
      </c>
      <c r="BA210">
        <v>0.99062827195031589</v>
      </c>
      <c r="BB210" s="2">
        <f t="shared" si="71"/>
        <v>38008.619070359084</v>
      </c>
      <c r="BC210">
        <v>1</v>
      </c>
      <c r="BD210" s="2">
        <f t="shared" si="85"/>
        <v>6463.1043461687677</v>
      </c>
      <c r="BE210">
        <v>0.79941252131914531</v>
      </c>
      <c r="BF210" s="2">
        <f t="shared" si="72"/>
        <v>678834.72800402204</v>
      </c>
      <c r="BG210">
        <v>0.85690349988627579</v>
      </c>
      <c r="BH210" s="2">
        <f t="shared" si="73"/>
        <v>41516.712891897783</v>
      </c>
      <c r="BI210">
        <v>0.69173913946440857</v>
      </c>
      <c r="BJ210" s="2">
        <f t="shared" si="74"/>
        <v>185325.3455000445</v>
      </c>
      <c r="BK210">
        <v>1</v>
      </c>
      <c r="BL210" s="2">
        <f t="shared" si="75"/>
        <v>15568.061563764186</v>
      </c>
      <c r="BM210">
        <v>0</v>
      </c>
      <c r="BO210">
        <v>0.72735644646810871</v>
      </c>
      <c r="BP210" s="2">
        <f t="shared" si="76"/>
        <v>391176.48874710733</v>
      </c>
      <c r="BQ210">
        <v>0</v>
      </c>
      <c r="BR210">
        <v>0</v>
      </c>
      <c r="BS210">
        <v>0.3477294391132511</v>
      </c>
      <c r="BT210" s="2">
        <f t="shared" si="77"/>
        <v>1246.7393090583923</v>
      </c>
      <c r="BU210">
        <v>0.61650116370522223</v>
      </c>
      <c r="BV210" s="2">
        <f t="shared" si="78"/>
        <v>14542.012228326001</v>
      </c>
      <c r="BW210">
        <v>0</v>
      </c>
      <c r="BX210" s="2">
        <v>0</v>
      </c>
      <c r="BY210">
        <v>0.14549012614336318</v>
      </c>
      <c r="BZ210" s="2">
        <f t="shared" si="79"/>
        <v>377.49987345328253</v>
      </c>
    </row>
    <row r="211" spans="1:78" x14ac:dyDescent="0.35">
      <c r="A211">
        <v>2039</v>
      </c>
      <c r="B211">
        <v>3</v>
      </c>
      <c r="C211" s="1">
        <v>50830</v>
      </c>
      <c r="D211">
        <v>41</v>
      </c>
      <c r="E211">
        <f t="shared" si="80"/>
        <v>41000</v>
      </c>
      <c r="F211">
        <v>33550</v>
      </c>
      <c r="G211">
        <v>3000</v>
      </c>
      <c r="H211">
        <v>3500</v>
      </c>
      <c r="I211">
        <v>813.3</v>
      </c>
      <c r="J211">
        <v>137</v>
      </c>
      <c r="K211">
        <v>25</v>
      </c>
      <c r="L211">
        <f t="shared" si="81"/>
        <v>25000</v>
      </c>
      <c r="M211">
        <v>18000</v>
      </c>
      <c r="N211">
        <v>1027</v>
      </c>
      <c r="O211">
        <v>5679</v>
      </c>
      <c r="P211">
        <v>330</v>
      </c>
      <c r="Q211">
        <v>0</v>
      </c>
      <c r="R211">
        <v>12</v>
      </c>
      <c r="S211">
        <f t="shared" si="82"/>
        <v>12000</v>
      </c>
      <c r="T211">
        <v>11400</v>
      </c>
      <c r="U211">
        <v>0</v>
      </c>
      <c r="V211">
        <v>76</v>
      </c>
      <c r="W211">
        <v>500</v>
      </c>
      <c r="X211">
        <v>0</v>
      </c>
      <c r="Y211">
        <v>55</v>
      </c>
      <c r="Z211">
        <v>0.10610411405443582</v>
      </c>
      <c r="AA211">
        <v>28.5</v>
      </c>
      <c r="AB211" s="2">
        <f t="shared" si="67"/>
        <v>2678025.3970883382</v>
      </c>
      <c r="AC211" s="2">
        <f t="shared" si="66"/>
        <v>2191408.5871296036</v>
      </c>
      <c r="AD211" s="2">
        <f t="shared" si="66"/>
        <v>195953.07783573208</v>
      </c>
      <c r="AE211" s="2">
        <f t="shared" si="66"/>
        <v>228611.92414168743</v>
      </c>
      <c r="AF211" s="2">
        <f t="shared" si="66"/>
        <v>53122.879401266968</v>
      </c>
      <c r="AG211" s="2">
        <f t="shared" si="66"/>
        <v>8948.523887831765</v>
      </c>
      <c r="AH211" s="2">
        <f t="shared" si="69"/>
        <v>1632942.3152977675</v>
      </c>
      <c r="AI211" s="2">
        <f t="shared" si="69"/>
        <v>1175718.4670143926</v>
      </c>
      <c r="AJ211" s="2">
        <f t="shared" si="69"/>
        <v>67081.270312432287</v>
      </c>
      <c r="AK211" s="2">
        <f t="shared" si="69"/>
        <v>370939.17634304083</v>
      </c>
      <c r="AL211" s="2">
        <f t="shared" si="69"/>
        <v>21554.83856193053</v>
      </c>
      <c r="AM211" s="2">
        <f t="shared" si="69"/>
        <v>0</v>
      </c>
      <c r="AN211" s="2">
        <f t="shared" si="65"/>
        <v>783812.31134292833</v>
      </c>
      <c r="AO211" s="2">
        <f t="shared" si="65"/>
        <v>744621.69577578199</v>
      </c>
      <c r="AP211" s="2">
        <f t="shared" si="65"/>
        <v>0</v>
      </c>
      <c r="AQ211" s="2">
        <f t="shared" si="64"/>
        <v>4964.1446385052122</v>
      </c>
      <c r="AR211" s="2">
        <f t="shared" si="64"/>
        <v>32658.846305955347</v>
      </c>
      <c r="AS211" s="2">
        <f t="shared" si="64"/>
        <v>0</v>
      </c>
      <c r="AT211" s="2">
        <f t="shared" si="64"/>
        <v>3592.4730936550882</v>
      </c>
      <c r="AU211">
        <v>0.42187735669171961</v>
      </c>
      <c r="AV211" s="2">
        <f t="shared" si="83"/>
        <v>924505.66216977313</v>
      </c>
      <c r="AW211">
        <v>0.50075492175872172</v>
      </c>
      <c r="AX211" s="2">
        <f t="shared" si="84"/>
        <v>98124.468160012722</v>
      </c>
      <c r="AY211">
        <v>0.41944289279398794</v>
      </c>
      <c r="AZ211" s="2">
        <f t="shared" si="70"/>
        <v>95889.646789189108</v>
      </c>
      <c r="BA211">
        <v>0.98510881920567384</v>
      </c>
      <c r="BB211" s="2">
        <f t="shared" si="71"/>
        <v>52331.816999787516</v>
      </c>
      <c r="BC211">
        <v>1</v>
      </c>
      <c r="BD211" s="2">
        <f t="shared" si="85"/>
        <v>8948.523887831765</v>
      </c>
      <c r="BE211">
        <v>0.73965000222822685</v>
      </c>
      <c r="BF211" s="2">
        <f t="shared" si="72"/>
        <v>869620.16674696293</v>
      </c>
      <c r="BG211">
        <v>0.82640898530843165</v>
      </c>
      <c r="BH211" s="2">
        <f t="shared" si="73"/>
        <v>55436.564532097786</v>
      </c>
      <c r="BI211">
        <v>0.60325258982884611</v>
      </c>
      <c r="BJ211" s="2">
        <f t="shared" si="74"/>
        <v>223770.01879791843</v>
      </c>
      <c r="BK211">
        <v>1</v>
      </c>
      <c r="BL211" s="2">
        <f t="shared" si="75"/>
        <v>21554.83856193053</v>
      </c>
      <c r="BM211">
        <v>0</v>
      </c>
      <c r="BO211">
        <v>0.62583665558713497</v>
      </c>
      <c r="BP211" s="2">
        <f t="shared" si="76"/>
        <v>466011.55176193645</v>
      </c>
      <c r="BQ211">
        <v>0</v>
      </c>
      <c r="BR211">
        <v>0</v>
      </c>
      <c r="BS211">
        <v>9.9619910458250374E-2</v>
      </c>
      <c r="BT211" s="2">
        <f t="shared" si="77"/>
        <v>494.52764438969291</v>
      </c>
      <c r="BU211">
        <v>0.61596652697118959</v>
      </c>
      <c r="BV211" s="2">
        <f t="shared" si="78"/>
        <v>20116.75613396518</v>
      </c>
      <c r="BW211">
        <v>0</v>
      </c>
      <c r="BX211" s="2">
        <v>0</v>
      </c>
      <c r="BY211">
        <v>0.24728976464409427</v>
      </c>
      <c r="BZ211" s="2">
        <f t="shared" si="79"/>
        <v>888.38182582020795</v>
      </c>
    </row>
    <row r="212" spans="1:78" x14ac:dyDescent="0.35">
      <c r="A212">
        <v>2039</v>
      </c>
      <c r="B212">
        <v>4</v>
      </c>
      <c r="C212" s="1">
        <v>50861</v>
      </c>
      <c r="D212">
        <v>41</v>
      </c>
      <c r="E212">
        <f t="shared" si="80"/>
        <v>41000</v>
      </c>
      <c r="F212">
        <v>33550</v>
      </c>
      <c r="G212">
        <v>3000</v>
      </c>
      <c r="H212">
        <v>3500</v>
      </c>
      <c r="I212">
        <v>813.3</v>
      </c>
      <c r="J212">
        <v>137</v>
      </c>
      <c r="K212">
        <v>25</v>
      </c>
      <c r="L212">
        <f t="shared" si="81"/>
        <v>25000</v>
      </c>
      <c r="M212">
        <v>18000</v>
      </c>
      <c r="N212">
        <v>1027</v>
      </c>
      <c r="O212">
        <v>5679</v>
      </c>
      <c r="P212">
        <v>330</v>
      </c>
      <c r="Q212">
        <v>0</v>
      </c>
      <c r="R212">
        <v>12</v>
      </c>
      <c r="S212">
        <f t="shared" si="82"/>
        <v>12000</v>
      </c>
      <c r="T212">
        <v>11400</v>
      </c>
      <c r="U212">
        <v>0</v>
      </c>
      <c r="V212">
        <v>76</v>
      </c>
      <c r="W212">
        <v>500</v>
      </c>
      <c r="X212">
        <v>0</v>
      </c>
      <c r="Y212">
        <v>55</v>
      </c>
      <c r="Z212">
        <v>0.15156665708648775</v>
      </c>
      <c r="AA212">
        <v>31.35</v>
      </c>
      <c r="AB212" s="2">
        <f t="shared" si="67"/>
        <v>4208029.9780201288</v>
      </c>
      <c r="AC212" s="2">
        <f t="shared" si="66"/>
        <v>3443400.1405506176</v>
      </c>
      <c r="AD212" s="2">
        <f t="shared" si="66"/>
        <v>307904.63253805821</v>
      </c>
      <c r="AE212" s="2">
        <f t="shared" si="66"/>
        <v>359222.07129440125</v>
      </c>
      <c r="AF212" s="2">
        <f t="shared" si="66"/>
        <v>83472.945881067571</v>
      </c>
      <c r="AG212" s="2">
        <f t="shared" si="66"/>
        <v>14060.978219237992</v>
      </c>
      <c r="AH212" s="2">
        <f t="shared" si="69"/>
        <v>2565871.9378171517</v>
      </c>
      <c r="AI212" s="2">
        <f t="shared" si="69"/>
        <v>1847427.7952283493</v>
      </c>
      <c r="AJ212" s="2">
        <f t="shared" si="69"/>
        <v>105406.01920552859</v>
      </c>
      <c r="AK212" s="2">
        <f t="shared" si="69"/>
        <v>582863.46939454414</v>
      </c>
      <c r="AL212" s="2">
        <f t="shared" si="69"/>
        <v>33869.509579186408</v>
      </c>
      <c r="AM212" s="2">
        <f t="shared" si="69"/>
        <v>0</v>
      </c>
      <c r="AN212" s="2">
        <f t="shared" si="65"/>
        <v>1231618.5301522329</v>
      </c>
      <c r="AO212" s="2">
        <f t="shared" si="65"/>
        <v>1170037.6036446213</v>
      </c>
      <c r="AP212" s="2">
        <f t="shared" si="65"/>
        <v>0</v>
      </c>
      <c r="AQ212" s="2">
        <f t="shared" si="64"/>
        <v>7800.2506909641415</v>
      </c>
      <c r="AR212" s="2">
        <f t="shared" si="64"/>
        <v>51317.438756343035</v>
      </c>
      <c r="AS212" s="2">
        <f t="shared" si="64"/>
        <v>0</v>
      </c>
      <c r="AT212" s="2">
        <f t="shared" si="64"/>
        <v>5644.9182631977337</v>
      </c>
      <c r="AU212">
        <v>0.40169823960061485</v>
      </c>
      <c r="AV212" s="2">
        <f t="shared" si="83"/>
        <v>1383207.7746996928</v>
      </c>
      <c r="AW212">
        <v>0.46445747509233998</v>
      </c>
      <c r="AX212" s="2">
        <f t="shared" si="84"/>
        <v>143008.60819786126</v>
      </c>
      <c r="AY212">
        <v>0.41318504781317905</v>
      </c>
      <c r="AZ212" s="2">
        <f t="shared" si="70"/>
        <v>148425.18870332639</v>
      </c>
      <c r="BA212">
        <v>0.97370132270155296</v>
      </c>
      <c r="BB212" s="2">
        <f t="shared" si="71"/>
        <v>81277.717814190648</v>
      </c>
      <c r="BC212">
        <v>1</v>
      </c>
      <c r="BD212" s="2">
        <f t="shared" si="85"/>
        <v>14060.978219237992</v>
      </c>
      <c r="BE212">
        <v>0.73025409460983071</v>
      </c>
      <c r="BF212" s="2">
        <f t="shared" si="72"/>
        <v>1349091.7119615139</v>
      </c>
      <c r="BG212">
        <v>0.80378142736551872</v>
      </c>
      <c r="BH212" s="2">
        <f t="shared" si="73"/>
        <v>84723.400569937046</v>
      </c>
      <c r="BI212">
        <v>0.56694165654587503</v>
      </c>
      <c r="BJ212" s="2">
        <f t="shared" si="74"/>
        <v>330449.58087861876</v>
      </c>
      <c r="BK212">
        <v>1</v>
      </c>
      <c r="BL212" s="2">
        <f t="shared" si="75"/>
        <v>33869.509579186408</v>
      </c>
      <c r="BM212">
        <v>0</v>
      </c>
      <c r="BO212">
        <v>0.55386347942788716</v>
      </c>
      <c r="BP212" s="2">
        <f t="shared" si="76"/>
        <v>648041.09821607708</v>
      </c>
      <c r="BQ212">
        <v>0</v>
      </c>
      <c r="BR212">
        <v>0</v>
      </c>
      <c r="BS212">
        <v>0.11775982978488223</v>
      </c>
      <c r="BT212" s="2">
        <f t="shared" si="77"/>
        <v>918.5561936473473</v>
      </c>
      <c r="BU212">
        <v>0.3128746300718343</v>
      </c>
      <c r="BV212" s="2">
        <f t="shared" si="78"/>
        <v>16055.92466712484</v>
      </c>
      <c r="BW212">
        <v>0</v>
      </c>
      <c r="BX212" s="2">
        <v>0</v>
      </c>
      <c r="BY212">
        <v>2.8607413848663183E-2</v>
      </c>
      <c r="BZ212" s="2">
        <f t="shared" si="79"/>
        <v>161.48651289717458</v>
      </c>
    </row>
    <row r="213" spans="1:78" x14ac:dyDescent="0.35">
      <c r="A213">
        <v>2039</v>
      </c>
      <c r="B213">
        <v>5</v>
      </c>
      <c r="C213" s="1">
        <v>50891</v>
      </c>
      <c r="D213">
        <v>41</v>
      </c>
      <c r="E213">
        <f t="shared" si="80"/>
        <v>41000</v>
      </c>
      <c r="F213">
        <v>33550</v>
      </c>
      <c r="G213">
        <v>3000</v>
      </c>
      <c r="H213">
        <v>3500</v>
      </c>
      <c r="I213">
        <v>813.3</v>
      </c>
      <c r="J213">
        <v>137</v>
      </c>
      <c r="K213">
        <v>25</v>
      </c>
      <c r="L213">
        <f t="shared" si="81"/>
        <v>25000</v>
      </c>
      <c r="M213">
        <v>18000</v>
      </c>
      <c r="N213">
        <v>1027</v>
      </c>
      <c r="O213">
        <v>5679</v>
      </c>
      <c r="P213">
        <v>330</v>
      </c>
      <c r="Q213">
        <v>0</v>
      </c>
      <c r="R213">
        <v>12</v>
      </c>
      <c r="S213">
        <f t="shared" si="82"/>
        <v>12000</v>
      </c>
      <c r="T213">
        <v>11400</v>
      </c>
      <c r="U213">
        <v>0</v>
      </c>
      <c r="V213">
        <v>76</v>
      </c>
      <c r="W213">
        <v>500</v>
      </c>
      <c r="X213">
        <v>0</v>
      </c>
      <c r="Y213">
        <v>55</v>
      </c>
      <c r="Z213">
        <v>0.19173780402686502</v>
      </c>
      <c r="AA213">
        <v>29.8</v>
      </c>
      <c r="AB213" s="2">
        <f t="shared" si="67"/>
        <v>5060129.377536512</v>
      </c>
      <c r="AC213" s="2">
        <f t="shared" si="66"/>
        <v>4140666.8443012191</v>
      </c>
      <c r="AD213" s="2">
        <f t="shared" si="66"/>
        <v>370253.36908803752</v>
      </c>
      <c r="AE213" s="2">
        <f t="shared" si="66"/>
        <v>431962.26393604372</v>
      </c>
      <c r="AF213" s="2">
        <f t="shared" si="66"/>
        <v>100375.68835976695</v>
      </c>
      <c r="AG213" s="2">
        <f t="shared" si="66"/>
        <v>16908.237188353713</v>
      </c>
      <c r="AH213" s="2">
        <f t="shared" si="69"/>
        <v>3085444.7424003119</v>
      </c>
      <c r="AI213" s="2">
        <f t="shared" si="69"/>
        <v>2221520.2145282249</v>
      </c>
      <c r="AJ213" s="2">
        <f t="shared" si="69"/>
        <v>126750.07001780481</v>
      </c>
      <c r="AK213" s="2">
        <f t="shared" si="69"/>
        <v>700889.62768365489</v>
      </c>
      <c r="AL213" s="2">
        <f t="shared" si="69"/>
        <v>40727.870599684124</v>
      </c>
      <c r="AM213" s="2">
        <f t="shared" si="69"/>
        <v>0</v>
      </c>
      <c r="AN213" s="2">
        <f t="shared" si="65"/>
        <v>1481013.4763521501</v>
      </c>
      <c r="AO213" s="2">
        <f t="shared" si="65"/>
        <v>1406962.8025345423</v>
      </c>
      <c r="AP213" s="2">
        <f t="shared" si="65"/>
        <v>0</v>
      </c>
      <c r="AQ213" s="2">
        <f t="shared" si="64"/>
        <v>9379.7520168969495</v>
      </c>
      <c r="AR213" s="2">
        <f t="shared" si="64"/>
        <v>61708.894848006239</v>
      </c>
      <c r="AS213" s="2">
        <f t="shared" si="64"/>
        <v>0</v>
      </c>
      <c r="AT213" s="2">
        <f t="shared" si="64"/>
        <v>6787.9784332806876</v>
      </c>
      <c r="AU213">
        <v>0.44931953557622678</v>
      </c>
      <c r="AV213" s="2">
        <f t="shared" si="83"/>
        <v>1860482.5034573043</v>
      </c>
      <c r="AW213">
        <v>0.49780945051488334</v>
      </c>
      <c r="AX213" s="2">
        <f t="shared" si="84"/>
        <v>184315.62621700024</v>
      </c>
      <c r="AY213">
        <v>0.46492608103373978</v>
      </c>
      <c r="AZ213" s="2">
        <f t="shared" si="70"/>
        <v>200830.52252624676</v>
      </c>
      <c r="BA213">
        <v>0.97706704623504137</v>
      </c>
      <c r="BB213" s="2">
        <f t="shared" si="71"/>
        <v>98073.777339486522</v>
      </c>
      <c r="BC213">
        <v>1</v>
      </c>
      <c r="BD213" s="2">
        <f t="shared" si="85"/>
        <v>16908.237188353713</v>
      </c>
      <c r="BE213">
        <v>0.76552669075127555</v>
      </c>
      <c r="BF213" s="2">
        <f t="shared" si="72"/>
        <v>1700633.0182648557</v>
      </c>
      <c r="BG213">
        <v>0.84199299224920965</v>
      </c>
      <c r="BH213" s="2">
        <f t="shared" si="73"/>
        <v>106722.67072208831</v>
      </c>
      <c r="BI213">
        <v>0.55102412969040337</v>
      </c>
      <c r="BJ213" s="2">
        <f t="shared" si="74"/>
        <v>386207.0971034168</v>
      </c>
      <c r="BK213">
        <v>1</v>
      </c>
      <c r="BL213" s="2">
        <f t="shared" si="75"/>
        <v>40727.870599684124</v>
      </c>
      <c r="BM213">
        <v>0</v>
      </c>
      <c r="BO213">
        <v>0.53355525889296351</v>
      </c>
      <c r="BP213" s="2">
        <f t="shared" si="76"/>
        <v>750692.40235908725</v>
      </c>
      <c r="BQ213">
        <v>0</v>
      </c>
      <c r="BR213">
        <v>0</v>
      </c>
      <c r="BS213">
        <v>0.30539210168138525</v>
      </c>
      <c r="BT213" s="2">
        <f t="shared" si="77"/>
        <v>2864.5021816903718</v>
      </c>
      <c r="BU213">
        <v>0.67465564195693073</v>
      </c>
      <c r="BV213" s="2">
        <f t="shared" si="78"/>
        <v>41632.254068134382</v>
      </c>
      <c r="BW213">
        <v>0</v>
      </c>
      <c r="BX213" s="2">
        <v>0</v>
      </c>
      <c r="BY213">
        <v>0.2602883840665467</v>
      </c>
      <c r="BZ213" s="2">
        <f t="shared" si="79"/>
        <v>1766.8319374771995</v>
      </c>
    </row>
    <row r="214" spans="1:78" x14ac:dyDescent="0.35">
      <c r="A214">
        <v>2039</v>
      </c>
      <c r="B214">
        <v>6</v>
      </c>
      <c r="C214" s="1">
        <v>50922</v>
      </c>
      <c r="D214">
        <v>41</v>
      </c>
      <c r="E214">
        <f t="shared" si="80"/>
        <v>41000</v>
      </c>
      <c r="F214">
        <v>33550</v>
      </c>
      <c r="G214">
        <v>3000</v>
      </c>
      <c r="H214">
        <v>3500</v>
      </c>
      <c r="I214">
        <v>813.3</v>
      </c>
      <c r="J214">
        <v>137</v>
      </c>
      <c r="K214">
        <v>25</v>
      </c>
      <c r="L214">
        <f t="shared" si="81"/>
        <v>25000</v>
      </c>
      <c r="M214">
        <v>18000</v>
      </c>
      <c r="N214">
        <v>1027</v>
      </c>
      <c r="O214">
        <v>5679</v>
      </c>
      <c r="P214">
        <v>330</v>
      </c>
      <c r="Q214">
        <v>0</v>
      </c>
      <c r="R214">
        <v>12</v>
      </c>
      <c r="S214">
        <f t="shared" si="82"/>
        <v>12000</v>
      </c>
      <c r="T214">
        <v>11400</v>
      </c>
      <c r="U214">
        <v>0</v>
      </c>
      <c r="V214">
        <v>76</v>
      </c>
      <c r="W214">
        <v>500</v>
      </c>
      <c r="X214">
        <v>0</v>
      </c>
      <c r="Y214">
        <v>55</v>
      </c>
      <c r="Z214">
        <v>0.22638324752784192</v>
      </c>
      <c r="AA214">
        <v>30.85</v>
      </c>
      <c r="AB214" s="2">
        <f t="shared" si="67"/>
        <v>6184962.3737287633</v>
      </c>
      <c r="AC214" s="2">
        <f t="shared" si="66"/>
        <v>5061109.4546000008</v>
      </c>
      <c r="AD214" s="2">
        <f t="shared" si="66"/>
        <v>452558.22246795829</v>
      </c>
      <c r="AE214" s="2">
        <f t="shared" si="66"/>
        <v>527984.59287928464</v>
      </c>
      <c r="AF214" s="2">
        <f t="shared" si="66"/>
        <v>122688.53411106349</v>
      </c>
      <c r="AG214" s="2">
        <f t="shared" si="66"/>
        <v>20666.825492703429</v>
      </c>
      <c r="AH214" s="2">
        <f t="shared" si="69"/>
        <v>3771318.5205663191</v>
      </c>
      <c r="AI214" s="2">
        <f t="shared" si="69"/>
        <v>2715349.3348077498</v>
      </c>
      <c r="AJ214" s="2">
        <f t="shared" si="69"/>
        <v>154925.7648248644</v>
      </c>
      <c r="AK214" s="2">
        <f t="shared" si="69"/>
        <v>856692.71513184509</v>
      </c>
      <c r="AL214" s="2">
        <f t="shared" si="69"/>
        <v>49781.40447147542</v>
      </c>
      <c r="AM214" s="2">
        <f t="shared" si="69"/>
        <v>0</v>
      </c>
      <c r="AN214" s="2">
        <f t="shared" si="65"/>
        <v>1810232.8898718331</v>
      </c>
      <c r="AO214" s="2">
        <f t="shared" si="65"/>
        <v>1719721.2453782416</v>
      </c>
      <c r="AP214" s="2">
        <f t="shared" si="65"/>
        <v>0</v>
      </c>
      <c r="AQ214" s="2">
        <f t="shared" si="64"/>
        <v>11464.808302521611</v>
      </c>
      <c r="AR214" s="2">
        <f t="shared" si="64"/>
        <v>75426.370411326381</v>
      </c>
      <c r="AS214" s="2">
        <f t="shared" si="64"/>
        <v>0</v>
      </c>
      <c r="AT214" s="2">
        <f t="shared" si="64"/>
        <v>8296.9007452459027</v>
      </c>
      <c r="AU214">
        <v>0.56548613316511886</v>
      </c>
      <c r="AV214" s="2">
        <f t="shared" si="83"/>
        <v>2861987.215007178</v>
      </c>
      <c r="AW214">
        <v>0.53107514098850939</v>
      </c>
      <c r="AX214" s="2">
        <f t="shared" si="84"/>
        <v>240342.42180268015</v>
      </c>
      <c r="AY214">
        <v>0.56607762256508409</v>
      </c>
      <c r="AZ214" s="2">
        <f t="shared" si="70"/>
        <v>298880.26308809925</v>
      </c>
      <c r="BA214">
        <v>0.98242334745620319</v>
      </c>
      <c r="BB214" s="2">
        <f t="shared" si="71"/>
        <v>120532.08037588556</v>
      </c>
      <c r="BC214">
        <v>1</v>
      </c>
      <c r="BD214" s="2">
        <f t="shared" si="85"/>
        <v>20666.825492703429</v>
      </c>
      <c r="BE214">
        <v>0.80697840938793775</v>
      </c>
      <c r="BF214" s="2">
        <f t="shared" si="72"/>
        <v>2191228.2871357528</v>
      </c>
      <c r="BG214">
        <v>0.87723974461598997</v>
      </c>
      <c r="BH214" s="2">
        <f t="shared" si="73"/>
        <v>135907.03836940095</v>
      </c>
      <c r="BI214">
        <v>0.63316446140999671</v>
      </c>
      <c r="BJ214" s="2">
        <f t="shared" si="74"/>
        <v>542427.38157032244</v>
      </c>
      <c r="BK214">
        <v>0.99883139438126278</v>
      </c>
      <c r="BL214" s="2">
        <f t="shared" si="75"/>
        <v>49723.229642501421</v>
      </c>
      <c r="BM214">
        <v>0</v>
      </c>
      <c r="BO214">
        <v>0.67028879981482403</v>
      </c>
      <c r="BP214" s="2">
        <f t="shared" si="76"/>
        <v>1152709.8895806361</v>
      </c>
      <c r="BQ214">
        <v>0</v>
      </c>
      <c r="BR214">
        <v>0</v>
      </c>
      <c r="BS214">
        <v>0.28647217140079106</v>
      </c>
      <c r="BT214" s="2">
        <f t="shared" si="77"/>
        <v>3284.3485291171833</v>
      </c>
      <c r="BU214">
        <v>0.7019613566124554</v>
      </c>
      <c r="BV214" s="2">
        <f t="shared" si="78"/>
        <v>52946.397298288233</v>
      </c>
      <c r="BW214">
        <v>0</v>
      </c>
      <c r="BX214" s="2">
        <v>0</v>
      </c>
      <c r="BY214">
        <v>0.20148652717043852</v>
      </c>
      <c r="BZ214" s="2">
        <f t="shared" si="79"/>
        <v>1671.7137174374202</v>
      </c>
    </row>
    <row r="215" spans="1:78" x14ac:dyDescent="0.35">
      <c r="A215">
        <v>2039</v>
      </c>
      <c r="B215">
        <v>7</v>
      </c>
      <c r="C215" s="1">
        <v>50952</v>
      </c>
      <c r="D215">
        <v>41</v>
      </c>
      <c r="E215">
        <f t="shared" si="80"/>
        <v>41000</v>
      </c>
      <c r="F215">
        <v>33550</v>
      </c>
      <c r="G215">
        <v>3000</v>
      </c>
      <c r="H215">
        <v>3500</v>
      </c>
      <c r="I215">
        <v>813.3</v>
      </c>
      <c r="J215">
        <v>137</v>
      </c>
      <c r="K215">
        <v>25</v>
      </c>
      <c r="L215">
        <f t="shared" si="81"/>
        <v>25000</v>
      </c>
      <c r="M215">
        <v>18000</v>
      </c>
      <c r="N215">
        <v>1027</v>
      </c>
      <c r="O215">
        <v>5679</v>
      </c>
      <c r="P215">
        <v>330</v>
      </c>
      <c r="Q215">
        <v>0</v>
      </c>
      <c r="R215">
        <v>12</v>
      </c>
      <c r="S215">
        <f t="shared" si="82"/>
        <v>12000</v>
      </c>
      <c r="T215">
        <v>11400</v>
      </c>
      <c r="U215">
        <v>0</v>
      </c>
      <c r="V215">
        <v>76</v>
      </c>
      <c r="W215">
        <v>500</v>
      </c>
      <c r="X215">
        <v>0</v>
      </c>
      <c r="Y215">
        <v>55</v>
      </c>
      <c r="Z215">
        <v>0.24790411594272338</v>
      </c>
      <c r="AA215">
        <v>31.15</v>
      </c>
      <c r="AB215" s="2">
        <f t="shared" si="67"/>
        <v>6838792.0202069813</v>
      </c>
      <c r="AC215" s="2">
        <f t="shared" si="66"/>
        <v>5596133.4701937614</v>
      </c>
      <c r="AD215" s="2">
        <f t="shared" si="66"/>
        <v>500399.41611270589</v>
      </c>
      <c r="AE215" s="2">
        <f t="shared" ref="AC215:AG266" si="86">$Z215*(24*$AA215)*H215*0.9</f>
        <v>583799.31879815692</v>
      </c>
      <c r="AF215" s="2">
        <f t="shared" si="86"/>
        <v>135658.28170815457</v>
      </c>
      <c r="AG215" s="2">
        <f t="shared" si="86"/>
        <v>22851.573335813569</v>
      </c>
      <c r="AH215" s="2">
        <f t="shared" si="69"/>
        <v>4169995.1342725493</v>
      </c>
      <c r="AI215" s="2">
        <f t="shared" si="69"/>
        <v>3002396.4966762355</v>
      </c>
      <c r="AJ215" s="2">
        <f t="shared" si="69"/>
        <v>171303.4001159163</v>
      </c>
      <c r="AK215" s="2">
        <f t="shared" si="69"/>
        <v>947256.0947013523</v>
      </c>
      <c r="AL215" s="2">
        <f t="shared" si="69"/>
        <v>55043.93577239765</v>
      </c>
      <c r="AM215" s="2">
        <f t="shared" si="69"/>
        <v>0</v>
      </c>
      <c r="AN215" s="2">
        <f t="shared" si="65"/>
        <v>2001597.6644508236</v>
      </c>
      <c r="AO215" s="2">
        <f t="shared" si="65"/>
        <v>1901517.7812282823</v>
      </c>
      <c r="AP215" s="2">
        <f t="shared" si="65"/>
        <v>0</v>
      </c>
      <c r="AQ215" s="2">
        <f t="shared" si="64"/>
        <v>12676.78520818855</v>
      </c>
      <c r="AR215" s="2">
        <f t="shared" si="64"/>
        <v>83399.902685450987</v>
      </c>
      <c r="AS215" s="2">
        <f t="shared" si="64"/>
        <v>0</v>
      </c>
      <c r="AT215" s="2">
        <f t="shared" si="64"/>
        <v>9173.9892953996077</v>
      </c>
      <c r="AU215">
        <v>0.68233821873361633</v>
      </c>
      <c r="AV215" s="2">
        <f t="shared" si="83"/>
        <v>3818455.743847582</v>
      </c>
      <c r="AW215">
        <v>0.63690747168903583</v>
      </c>
      <c r="AX215" s="2">
        <f t="shared" si="84"/>
        <v>318708.12695101328</v>
      </c>
      <c r="AY215">
        <v>0.64160325612426372</v>
      </c>
      <c r="AZ215" s="2">
        <f t="shared" si="70"/>
        <v>374567.54386402457</v>
      </c>
      <c r="BA215">
        <v>0.98731627896301988</v>
      </c>
      <c r="BB215" s="2">
        <f t="shared" si="71"/>
        <v>133937.62990661227</v>
      </c>
      <c r="BC215">
        <v>1</v>
      </c>
      <c r="BD215" s="2">
        <f t="shared" si="85"/>
        <v>22851.573335813569</v>
      </c>
      <c r="BE215">
        <v>0.83582537969577175</v>
      </c>
      <c r="BF215" s="2">
        <f t="shared" si="72"/>
        <v>2509479.1918316693</v>
      </c>
      <c r="BG215">
        <v>0.89005536759886783</v>
      </c>
      <c r="BH215" s="2">
        <f t="shared" si="73"/>
        <v>152469.51076110781</v>
      </c>
      <c r="BI215">
        <v>0.67130669657684172</v>
      </c>
      <c r="BJ215" s="2">
        <f t="shared" si="74"/>
        <v>635899.35974624474</v>
      </c>
      <c r="BK215">
        <v>1</v>
      </c>
      <c r="BL215" s="2">
        <f t="shared" si="75"/>
        <v>55043.93577239765</v>
      </c>
      <c r="BM215">
        <v>0</v>
      </c>
      <c r="BO215">
        <v>0.72478178035635388</v>
      </c>
      <c r="BP215" s="2">
        <f t="shared" si="76"/>
        <v>1378185.4428578983</v>
      </c>
      <c r="BQ215">
        <v>0</v>
      </c>
      <c r="BR215">
        <v>0</v>
      </c>
      <c r="BS215">
        <v>0.4957676653010501</v>
      </c>
      <c r="BT215" s="2">
        <f t="shared" si="77"/>
        <v>6284.7402061865241</v>
      </c>
      <c r="BU215">
        <v>0.73072767579671039</v>
      </c>
      <c r="BV215" s="2">
        <f t="shared" si="78"/>
        <v>60942.617051011424</v>
      </c>
      <c r="BW215">
        <v>0</v>
      </c>
      <c r="BX215" s="2">
        <v>0</v>
      </c>
      <c r="BY215">
        <v>0.22904260034391674</v>
      </c>
      <c r="BZ215" s="2">
        <f t="shared" si="79"/>
        <v>2101.2343637455829</v>
      </c>
    </row>
    <row r="216" spans="1:78" x14ac:dyDescent="0.35">
      <c r="A216">
        <v>2039</v>
      </c>
      <c r="B216">
        <v>8</v>
      </c>
      <c r="C216" s="1">
        <v>50983</v>
      </c>
      <c r="D216">
        <v>41</v>
      </c>
      <c r="E216">
        <f t="shared" si="80"/>
        <v>41000</v>
      </c>
      <c r="F216">
        <v>33550</v>
      </c>
      <c r="G216">
        <v>3000</v>
      </c>
      <c r="H216">
        <v>3500</v>
      </c>
      <c r="I216">
        <v>813.3</v>
      </c>
      <c r="J216">
        <v>137</v>
      </c>
      <c r="K216">
        <v>25</v>
      </c>
      <c r="L216">
        <f t="shared" si="81"/>
        <v>25000</v>
      </c>
      <c r="M216">
        <v>18000</v>
      </c>
      <c r="N216">
        <v>1027</v>
      </c>
      <c r="O216">
        <v>5679</v>
      </c>
      <c r="P216">
        <v>330</v>
      </c>
      <c r="Q216">
        <v>0</v>
      </c>
      <c r="R216">
        <v>12</v>
      </c>
      <c r="S216">
        <f t="shared" si="82"/>
        <v>12000</v>
      </c>
      <c r="T216">
        <v>11400</v>
      </c>
      <c r="U216">
        <v>0</v>
      </c>
      <c r="V216">
        <v>76</v>
      </c>
      <c r="W216">
        <v>500</v>
      </c>
      <c r="X216">
        <v>0</v>
      </c>
      <c r="Y216">
        <v>55</v>
      </c>
      <c r="Z216">
        <v>0.24162649597896729</v>
      </c>
      <c r="AA216">
        <v>29.8</v>
      </c>
      <c r="AB216" s="2">
        <f t="shared" si="67"/>
        <v>6376735.8602014091</v>
      </c>
      <c r="AC216" s="2">
        <f t="shared" si="86"/>
        <v>5218036.2953599337</v>
      </c>
      <c r="AD216" s="2">
        <f t="shared" si="86"/>
        <v>466590.42879522505</v>
      </c>
      <c r="AE216" s="2">
        <f t="shared" si="86"/>
        <v>544355.50026109582</v>
      </c>
      <c r="AF216" s="2">
        <f t="shared" si="86"/>
        <v>126492.66524638551</v>
      </c>
      <c r="AG216" s="2">
        <f t="shared" si="86"/>
        <v>21307.629581648609</v>
      </c>
      <c r="AH216" s="2">
        <f t="shared" si="69"/>
        <v>3888253.573293542</v>
      </c>
      <c r="AI216" s="2">
        <f t="shared" si="69"/>
        <v>2799542.5727713499</v>
      </c>
      <c r="AJ216" s="2">
        <f t="shared" si="69"/>
        <v>159729.45679089872</v>
      </c>
      <c r="AK216" s="2">
        <f t="shared" si="69"/>
        <v>883255.68170936103</v>
      </c>
      <c r="AL216" s="2">
        <f t="shared" si="69"/>
        <v>51324.947167474755</v>
      </c>
      <c r="AM216" s="2">
        <f t="shared" si="69"/>
        <v>0</v>
      </c>
      <c r="AN216" s="2">
        <f t="shared" si="65"/>
        <v>1866361.7151809002</v>
      </c>
      <c r="AO216" s="2">
        <f t="shared" si="65"/>
        <v>1773043.6294218551</v>
      </c>
      <c r="AP216" s="2">
        <f t="shared" si="65"/>
        <v>0</v>
      </c>
      <c r="AQ216" s="2">
        <f t="shared" si="64"/>
        <v>11820.290862812368</v>
      </c>
      <c r="AR216" s="2">
        <f t="shared" si="64"/>
        <v>77765.071465870846</v>
      </c>
      <c r="AS216" s="2">
        <f t="shared" si="64"/>
        <v>0</v>
      </c>
      <c r="AT216" s="2">
        <f t="shared" si="64"/>
        <v>8554.1578612457924</v>
      </c>
      <c r="AU216">
        <v>0.69152075451490491</v>
      </c>
      <c r="AV216" s="2">
        <f t="shared" si="83"/>
        <v>3608380.3960534604</v>
      </c>
      <c r="AW216">
        <v>0.65812187388405041</v>
      </c>
      <c r="AX216" s="2">
        <f t="shared" si="84"/>
        <v>307073.36733507609</v>
      </c>
      <c r="AY216">
        <v>0.66748566659941377</v>
      </c>
      <c r="AZ216" s="2">
        <f t="shared" si="70"/>
        <v>363349.49395883491</v>
      </c>
      <c r="BA216">
        <v>0.98361406008404373</v>
      </c>
      <c r="BB216" s="2">
        <f t="shared" si="71"/>
        <v>124419.96403384907</v>
      </c>
      <c r="BC216">
        <v>1</v>
      </c>
      <c r="BD216" s="2">
        <f t="shared" si="85"/>
        <v>21307.629581648609</v>
      </c>
      <c r="BE216">
        <v>0.84040352570151888</v>
      </c>
      <c r="BF216" s="2">
        <f t="shared" si="72"/>
        <v>2352745.4485085434</v>
      </c>
      <c r="BG216">
        <v>0.89834960737883729</v>
      </c>
      <c r="BH216" s="2">
        <f t="shared" si="73"/>
        <v>143492.89479493882</v>
      </c>
      <c r="BI216">
        <v>0.71915715523877943</v>
      </c>
      <c r="BJ216" s="2">
        <f t="shared" si="74"/>
        <v>635199.64340659289</v>
      </c>
      <c r="BK216">
        <v>1</v>
      </c>
      <c r="BL216" s="2">
        <f t="shared" si="75"/>
        <v>51324.947167474755</v>
      </c>
      <c r="BM216">
        <v>0</v>
      </c>
      <c r="BO216">
        <v>0.73771891616680629</v>
      </c>
      <c r="BP216" s="2">
        <f t="shared" si="76"/>
        <v>1308007.8246135514</v>
      </c>
      <c r="BQ216">
        <v>0</v>
      </c>
      <c r="BR216">
        <v>0</v>
      </c>
      <c r="BS216">
        <v>0.44636731136190372</v>
      </c>
      <c r="BT216" s="2">
        <f t="shared" si="77"/>
        <v>5276.1914519492339</v>
      </c>
      <c r="BU216">
        <v>0.62370625151247328</v>
      </c>
      <c r="BV216" s="2">
        <f t="shared" si="78"/>
        <v>48502.561222577904</v>
      </c>
      <c r="BW216">
        <v>0</v>
      </c>
      <c r="BX216" s="2">
        <v>0</v>
      </c>
      <c r="BY216">
        <v>0.25881647877988095</v>
      </c>
      <c r="BZ216" s="2">
        <f t="shared" si="79"/>
        <v>2213.9570165748737</v>
      </c>
    </row>
    <row r="217" spans="1:78" x14ac:dyDescent="0.35">
      <c r="A217">
        <v>2039</v>
      </c>
      <c r="B217">
        <v>9</v>
      </c>
      <c r="C217" s="1">
        <v>51014</v>
      </c>
      <c r="D217">
        <v>41</v>
      </c>
      <c r="E217">
        <f t="shared" si="80"/>
        <v>41000</v>
      </c>
      <c r="F217">
        <v>33550</v>
      </c>
      <c r="G217">
        <v>3000</v>
      </c>
      <c r="H217">
        <v>3500</v>
      </c>
      <c r="I217">
        <v>813.3</v>
      </c>
      <c r="J217">
        <v>137</v>
      </c>
      <c r="K217">
        <v>25</v>
      </c>
      <c r="L217">
        <f t="shared" si="81"/>
        <v>25000</v>
      </c>
      <c r="M217">
        <v>18000</v>
      </c>
      <c r="N217">
        <v>1027</v>
      </c>
      <c r="O217">
        <v>5679</v>
      </c>
      <c r="P217">
        <v>330</v>
      </c>
      <c r="Q217">
        <v>0</v>
      </c>
      <c r="R217">
        <v>12</v>
      </c>
      <c r="S217">
        <f t="shared" si="82"/>
        <v>12000</v>
      </c>
      <c r="T217">
        <v>11400</v>
      </c>
      <c r="U217">
        <v>0</v>
      </c>
      <c r="V217">
        <v>76</v>
      </c>
      <c r="W217">
        <v>500</v>
      </c>
      <c r="X217">
        <v>0</v>
      </c>
      <c r="Y217">
        <v>55</v>
      </c>
      <c r="Z217">
        <v>0.21977858329354982</v>
      </c>
      <c r="AA217">
        <v>31.7</v>
      </c>
      <c r="AB217" s="2">
        <f t="shared" si="67"/>
        <v>6169958.4536631368</v>
      </c>
      <c r="AC217" s="2">
        <f t="shared" si="86"/>
        <v>5048831.8565950785</v>
      </c>
      <c r="AD217" s="2">
        <f t="shared" si="86"/>
        <v>451460.37465827831</v>
      </c>
      <c r="AE217" s="2">
        <f t="shared" si="86"/>
        <v>526703.77043465804</v>
      </c>
      <c r="AF217" s="2">
        <f t="shared" si="86"/>
        <v>122390.90756985922</v>
      </c>
      <c r="AG217" s="2">
        <f t="shared" si="86"/>
        <v>20616.690442728042</v>
      </c>
      <c r="AH217" s="2">
        <f t="shared" si="69"/>
        <v>3762169.7888189857</v>
      </c>
      <c r="AI217" s="2">
        <f t="shared" si="69"/>
        <v>2708762.2479496696</v>
      </c>
      <c r="AJ217" s="2">
        <f t="shared" si="69"/>
        <v>154549.93492468394</v>
      </c>
      <c r="AK217" s="2">
        <f t="shared" si="69"/>
        <v>854614.48922812077</v>
      </c>
      <c r="AL217" s="2">
        <f t="shared" si="69"/>
        <v>49660.641212410614</v>
      </c>
      <c r="AM217" s="2">
        <f t="shared" si="69"/>
        <v>0</v>
      </c>
      <c r="AN217" s="2">
        <f t="shared" si="65"/>
        <v>1805841.4986331132</v>
      </c>
      <c r="AO217" s="2">
        <f t="shared" si="65"/>
        <v>1715549.4237014574</v>
      </c>
      <c r="AP217" s="2">
        <f t="shared" si="65"/>
        <v>0</v>
      </c>
      <c r="AQ217" s="2">
        <f t="shared" si="64"/>
        <v>11436.996158009717</v>
      </c>
      <c r="AR217" s="2">
        <f t="shared" si="64"/>
        <v>75243.395776379723</v>
      </c>
      <c r="AS217" s="2">
        <f t="shared" si="64"/>
        <v>0</v>
      </c>
      <c r="AT217" s="2">
        <f t="shared" si="64"/>
        <v>8276.7735354017677</v>
      </c>
      <c r="AU217">
        <v>0.64202294957421802</v>
      </c>
      <c r="AV217" s="2">
        <f t="shared" si="83"/>
        <v>3241465.9204754476</v>
      </c>
      <c r="AW217">
        <v>0.65553222797378974</v>
      </c>
      <c r="AX217" s="2">
        <f t="shared" si="84"/>
        <v>295946.82524162304</v>
      </c>
      <c r="AY217">
        <v>0.59751806115501827</v>
      </c>
      <c r="AZ217" s="2">
        <f t="shared" si="70"/>
        <v>314715.01571315469</v>
      </c>
      <c r="BA217">
        <v>0.99344289071005609</v>
      </c>
      <c r="BB217" s="2">
        <f t="shared" si="71"/>
        <v>121588.37701282823</v>
      </c>
      <c r="BC217">
        <v>1</v>
      </c>
      <c r="BD217" s="2">
        <f t="shared" si="85"/>
        <v>20616.690442728042</v>
      </c>
      <c r="BE217">
        <v>0.82736401990748154</v>
      </c>
      <c r="BF217" s="2">
        <f t="shared" si="72"/>
        <v>2241132.422437265</v>
      </c>
      <c r="BG217">
        <v>0.88296695483626719</v>
      </c>
      <c r="BH217" s="2">
        <f t="shared" si="73"/>
        <v>136462.48541059144</v>
      </c>
      <c r="BI217">
        <v>0.69079237442318142</v>
      </c>
      <c r="BJ217" s="2">
        <f t="shared" si="74"/>
        <v>590361.17223034799</v>
      </c>
      <c r="BK217">
        <v>1</v>
      </c>
      <c r="BL217" s="2">
        <f t="shared" si="75"/>
        <v>49660.641212410614</v>
      </c>
      <c r="BM217">
        <v>0</v>
      </c>
      <c r="BO217">
        <v>0.72557793650340563</v>
      </c>
      <c r="BP217" s="2">
        <f t="shared" si="76"/>
        <v>1244764.8108189101</v>
      </c>
      <c r="BQ217">
        <v>0</v>
      </c>
      <c r="BR217">
        <v>0</v>
      </c>
      <c r="BS217">
        <v>0.53332606700095375</v>
      </c>
      <c r="BT217" s="2">
        <f t="shared" si="77"/>
        <v>6099.6481792563409</v>
      </c>
      <c r="BU217">
        <v>0.56718398050688656</v>
      </c>
      <c r="BV217" s="2">
        <f t="shared" si="78"/>
        <v>42676.848723302108</v>
      </c>
      <c r="BW217">
        <v>0</v>
      </c>
      <c r="BX217" s="2">
        <v>0</v>
      </c>
      <c r="BY217">
        <v>0.15132959032148863</v>
      </c>
      <c r="BZ217" s="2">
        <f t="shared" si="79"/>
        <v>1252.5207482960886</v>
      </c>
    </row>
    <row r="218" spans="1:78" x14ac:dyDescent="0.35">
      <c r="A218">
        <v>2039</v>
      </c>
      <c r="B218">
        <v>10</v>
      </c>
      <c r="C218" s="1">
        <v>51044</v>
      </c>
      <c r="D218">
        <v>41</v>
      </c>
      <c r="E218">
        <f t="shared" si="80"/>
        <v>41000</v>
      </c>
      <c r="F218">
        <v>33550</v>
      </c>
      <c r="G218">
        <v>3000</v>
      </c>
      <c r="H218">
        <v>3500</v>
      </c>
      <c r="I218">
        <v>813.3</v>
      </c>
      <c r="J218">
        <v>137</v>
      </c>
      <c r="K218">
        <v>25</v>
      </c>
      <c r="L218">
        <f t="shared" si="81"/>
        <v>25000</v>
      </c>
      <c r="M218">
        <v>18000</v>
      </c>
      <c r="N218">
        <v>1027</v>
      </c>
      <c r="O218">
        <v>5679</v>
      </c>
      <c r="P218">
        <v>330</v>
      </c>
      <c r="Q218">
        <v>0</v>
      </c>
      <c r="R218">
        <v>12</v>
      </c>
      <c r="S218">
        <f t="shared" si="82"/>
        <v>12000</v>
      </c>
      <c r="T218">
        <v>11400</v>
      </c>
      <c r="U218">
        <v>0</v>
      </c>
      <c r="V218">
        <v>76</v>
      </c>
      <c r="W218">
        <v>500</v>
      </c>
      <c r="X218">
        <v>0</v>
      </c>
      <c r="Y218">
        <v>55</v>
      </c>
      <c r="Z218">
        <v>0.18573867297188557</v>
      </c>
      <c r="AA218">
        <v>29.05</v>
      </c>
      <c r="AB218" s="2">
        <f t="shared" si="67"/>
        <v>4778439.4031723496</v>
      </c>
      <c r="AC218" s="2">
        <f t="shared" si="86"/>
        <v>3910161.9994251779</v>
      </c>
      <c r="AD218" s="2">
        <f t="shared" si="86"/>
        <v>349641.90754919627</v>
      </c>
      <c r="AE218" s="2">
        <f t="shared" si="86"/>
        <v>407915.55880739563</v>
      </c>
      <c r="AF218" s="2">
        <f t="shared" si="86"/>
        <v>94787.921136587102</v>
      </c>
      <c r="AG218" s="2">
        <f t="shared" si="86"/>
        <v>15966.98044474663</v>
      </c>
      <c r="AH218" s="2">
        <f t="shared" si="69"/>
        <v>2913682.5629099687</v>
      </c>
      <c r="AI218" s="2">
        <f t="shared" si="69"/>
        <v>2097851.4452951774</v>
      </c>
      <c r="AJ218" s="2">
        <f t="shared" si="69"/>
        <v>119694.07968434152</v>
      </c>
      <c r="AK218" s="2">
        <f t="shared" si="69"/>
        <v>661872.1309906285</v>
      </c>
      <c r="AL218" s="2">
        <f t="shared" si="69"/>
        <v>38460.609830411588</v>
      </c>
      <c r="AM218" s="2">
        <f t="shared" si="69"/>
        <v>0</v>
      </c>
      <c r="AN218" s="2">
        <f t="shared" si="65"/>
        <v>1398567.6301967851</v>
      </c>
      <c r="AO218" s="2">
        <f t="shared" si="65"/>
        <v>1328639.2486869458</v>
      </c>
      <c r="AP218" s="2">
        <f t="shared" si="65"/>
        <v>0</v>
      </c>
      <c r="AQ218" s="2">
        <f t="shared" si="64"/>
        <v>8857.5949912463057</v>
      </c>
      <c r="AR218" s="2">
        <f t="shared" si="64"/>
        <v>58273.651258199381</v>
      </c>
      <c r="AS218" s="2">
        <f t="shared" si="64"/>
        <v>0</v>
      </c>
      <c r="AT218" s="2">
        <f t="shared" si="64"/>
        <v>6410.1016384019313</v>
      </c>
      <c r="AU218">
        <v>0.54835728112218129</v>
      </c>
      <c r="AV218" s="2">
        <f t="shared" si="83"/>
        <v>2144165.8027520627</v>
      </c>
      <c r="AW218">
        <v>0.61898698377487582</v>
      </c>
      <c r="AX218" s="2">
        <f t="shared" si="84"/>
        <v>216423.78975517099</v>
      </c>
      <c r="AY218">
        <v>0.50770164142252905</v>
      </c>
      <c r="AZ218" s="2">
        <f t="shared" si="70"/>
        <v>207099.39876830293</v>
      </c>
      <c r="BA218">
        <v>0.97774122079044257</v>
      </c>
      <c r="BB218" s="2">
        <f t="shared" si="71"/>
        <v>92678.057728274871</v>
      </c>
      <c r="BC218">
        <v>1</v>
      </c>
      <c r="BD218" s="2">
        <f t="shared" si="85"/>
        <v>15966.98044474663</v>
      </c>
      <c r="BE218">
        <v>0.78200518365858773</v>
      </c>
      <c r="BF218" s="2">
        <f t="shared" si="72"/>
        <v>1640530.7047664889</v>
      </c>
      <c r="BG218">
        <v>0.84671136970221528</v>
      </c>
      <c r="BH218" s="2">
        <f t="shared" si="73"/>
        <v>101346.3381547749</v>
      </c>
      <c r="BI218">
        <v>0.65906409747168404</v>
      </c>
      <c r="BJ218" s="2">
        <f t="shared" si="74"/>
        <v>436216.1586529988</v>
      </c>
      <c r="BK218">
        <v>1</v>
      </c>
      <c r="BL218" s="2">
        <f t="shared" si="75"/>
        <v>38460.609830411588</v>
      </c>
      <c r="BM218">
        <v>0</v>
      </c>
      <c r="BO218">
        <v>0.71264305077607726</v>
      </c>
      <c r="BP218" s="2">
        <f t="shared" si="76"/>
        <v>946845.52756510023</v>
      </c>
      <c r="BQ218">
        <v>0</v>
      </c>
      <c r="BR218">
        <v>0</v>
      </c>
      <c r="BS218">
        <v>0.48367051893357654</v>
      </c>
      <c r="BT218" s="2">
        <f t="shared" si="77"/>
        <v>4284.1575659195487</v>
      </c>
      <c r="BU218">
        <v>0.6144759086658742</v>
      </c>
      <c r="BV218" s="2">
        <f t="shared" si="78"/>
        <v>35807.754808160331</v>
      </c>
      <c r="BW218">
        <v>0</v>
      </c>
      <c r="BX218" s="2">
        <v>0</v>
      </c>
      <c r="BY218">
        <v>0.12580156545517265</v>
      </c>
      <c r="BZ218" s="2">
        <f t="shared" si="79"/>
        <v>806.40082083773007</v>
      </c>
    </row>
    <row r="219" spans="1:78" x14ac:dyDescent="0.35">
      <c r="A219">
        <v>2039</v>
      </c>
      <c r="B219">
        <v>11</v>
      </c>
      <c r="C219" s="1">
        <v>51075</v>
      </c>
      <c r="D219">
        <v>41</v>
      </c>
      <c r="E219">
        <f t="shared" si="80"/>
        <v>41000</v>
      </c>
      <c r="F219">
        <v>33550</v>
      </c>
      <c r="G219">
        <v>3000</v>
      </c>
      <c r="H219">
        <v>3500</v>
      </c>
      <c r="I219">
        <v>813.3</v>
      </c>
      <c r="J219">
        <v>137</v>
      </c>
      <c r="K219">
        <v>25</v>
      </c>
      <c r="L219">
        <f t="shared" si="81"/>
        <v>25000</v>
      </c>
      <c r="M219">
        <v>18000</v>
      </c>
      <c r="N219">
        <v>1027</v>
      </c>
      <c r="O219">
        <v>5679</v>
      </c>
      <c r="P219">
        <v>330</v>
      </c>
      <c r="Q219">
        <v>0</v>
      </c>
      <c r="R219">
        <v>12</v>
      </c>
      <c r="S219">
        <f t="shared" si="82"/>
        <v>12000</v>
      </c>
      <c r="T219">
        <v>11400</v>
      </c>
      <c r="U219">
        <v>0</v>
      </c>
      <c r="V219">
        <v>76</v>
      </c>
      <c r="W219">
        <v>500</v>
      </c>
      <c r="X219">
        <v>0</v>
      </c>
      <c r="Y219">
        <v>55</v>
      </c>
      <c r="Z219">
        <v>0.13843813883324207</v>
      </c>
      <c r="AA219">
        <v>29.9</v>
      </c>
      <c r="AB219" s="2">
        <f t="shared" si="67"/>
        <v>3665764.3909465033</v>
      </c>
      <c r="AC219" s="2">
        <f t="shared" si="86"/>
        <v>2999668.1784452484</v>
      </c>
      <c r="AD219" s="2">
        <f t="shared" si="86"/>
        <v>268226.66275218321</v>
      </c>
      <c r="AE219" s="2">
        <f t="shared" si="86"/>
        <v>312931.10654421366</v>
      </c>
      <c r="AF219" s="2">
        <f t="shared" si="86"/>
        <v>72716.248272116849</v>
      </c>
      <c r="AG219" s="2">
        <f t="shared" si="86"/>
        <v>12249.017599016364</v>
      </c>
      <c r="AH219" s="2">
        <f t="shared" si="69"/>
        <v>2235222.1896015266</v>
      </c>
      <c r="AI219" s="2">
        <f t="shared" si="69"/>
        <v>1609359.9765130992</v>
      </c>
      <c r="AJ219" s="2">
        <f t="shared" si="69"/>
        <v>91822.927548830703</v>
      </c>
      <c r="AK219" s="2">
        <f t="shared" si="69"/>
        <v>507753.07258988271</v>
      </c>
      <c r="AL219" s="2">
        <f t="shared" si="69"/>
        <v>29504.932902740147</v>
      </c>
      <c r="AM219" s="2">
        <f t="shared" si="69"/>
        <v>0</v>
      </c>
      <c r="AN219" s="2">
        <f t="shared" si="65"/>
        <v>1072906.6510087328</v>
      </c>
      <c r="AO219" s="2">
        <f t="shared" si="65"/>
        <v>1019261.318458296</v>
      </c>
      <c r="AP219" s="2">
        <f t="shared" si="65"/>
        <v>0</v>
      </c>
      <c r="AQ219" s="2">
        <f t="shared" si="64"/>
        <v>6795.0754563886403</v>
      </c>
      <c r="AR219" s="2">
        <f t="shared" si="64"/>
        <v>44704.443792030528</v>
      </c>
      <c r="AS219" s="2">
        <f t="shared" si="64"/>
        <v>0</v>
      </c>
      <c r="AT219" s="2">
        <f t="shared" ref="AT219:AT282" si="87">$Z219*(24*$AA219)*Y219*0.9</f>
        <v>4917.4888171233579</v>
      </c>
      <c r="AU219">
        <v>0.52193927948215768</v>
      </c>
      <c r="AV219" s="2">
        <f t="shared" si="83"/>
        <v>1565644.6477432693</v>
      </c>
      <c r="AW219">
        <v>0.5918763862301778</v>
      </c>
      <c r="AX219" s="2">
        <f t="shared" si="84"/>
        <v>158757.02784034284</v>
      </c>
      <c r="AY219">
        <v>0.41080966046835338</v>
      </c>
      <c r="AZ219" s="2">
        <f t="shared" si="70"/>
        <v>128555.12162941453</v>
      </c>
      <c r="BA219">
        <v>0.99266225510436923</v>
      </c>
      <c r="BB219" s="2">
        <f t="shared" si="71"/>
        <v>72182.6749925287</v>
      </c>
      <c r="BC219">
        <v>1</v>
      </c>
      <c r="BD219" s="2">
        <f t="shared" si="85"/>
        <v>12249.017599016364</v>
      </c>
      <c r="BE219">
        <v>0.76689909008824431</v>
      </c>
      <c r="BF219" s="2">
        <f t="shared" si="72"/>
        <v>1234216.701612334</v>
      </c>
      <c r="BG219">
        <v>0.78105902453759068</v>
      </c>
      <c r="BH219" s="2">
        <f t="shared" si="73"/>
        <v>71719.12622147557</v>
      </c>
      <c r="BI219">
        <v>0.62898984018300474</v>
      </c>
      <c r="BJ219" s="2">
        <f t="shared" si="74"/>
        <v>319371.52398073993</v>
      </c>
      <c r="BK219">
        <v>1</v>
      </c>
      <c r="BL219" s="2">
        <f t="shared" si="75"/>
        <v>29504.932902740147</v>
      </c>
      <c r="BM219">
        <v>0</v>
      </c>
      <c r="BO219">
        <v>0.63582369382454351</v>
      </c>
      <c r="BP219" s="2">
        <f t="shared" si="76"/>
        <v>648070.4964746281</v>
      </c>
      <c r="BQ219">
        <v>0</v>
      </c>
      <c r="BR219">
        <v>0</v>
      </c>
      <c r="BS219">
        <v>0.44841388521946168</v>
      </c>
      <c r="BT219" s="2">
        <f t="shared" si="77"/>
        <v>3047.006185758637</v>
      </c>
      <c r="BU219">
        <v>0.51671935509609657</v>
      </c>
      <c r="BV219" s="2">
        <f t="shared" si="78"/>
        <v>23099.651366147711</v>
      </c>
      <c r="BW219">
        <v>0</v>
      </c>
      <c r="BX219" s="2">
        <v>0</v>
      </c>
      <c r="BY219">
        <v>0.13938114598477033</v>
      </c>
      <c r="BZ219" s="2">
        <f t="shared" si="79"/>
        <v>685.40522669794632</v>
      </c>
    </row>
    <row r="220" spans="1:78" x14ac:dyDescent="0.35">
      <c r="A220">
        <v>2039</v>
      </c>
      <c r="B220">
        <v>12</v>
      </c>
      <c r="C220" s="1">
        <v>51105</v>
      </c>
      <c r="D220">
        <v>41</v>
      </c>
      <c r="E220">
        <f t="shared" si="80"/>
        <v>41000</v>
      </c>
      <c r="F220">
        <v>33550</v>
      </c>
      <c r="G220">
        <v>3000</v>
      </c>
      <c r="H220">
        <v>3500</v>
      </c>
      <c r="I220">
        <v>813.3</v>
      </c>
      <c r="J220">
        <v>137</v>
      </c>
      <c r="K220">
        <v>25</v>
      </c>
      <c r="L220">
        <f t="shared" si="81"/>
        <v>25000</v>
      </c>
      <c r="M220">
        <v>18000</v>
      </c>
      <c r="N220">
        <v>1027</v>
      </c>
      <c r="O220">
        <v>5679</v>
      </c>
      <c r="P220">
        <v>330</v>
      </c>
      <c r="Q220">
        <v>0</v>
      </c>
      <c r="R220">
        <v>12</v>
      </c>
      <c r="S220">
        <f t="shared" si="82"/>
        <v>12000</v>
      </c>
      <c r="T220">
        <v>11400</v>
      </c>
      <c r="U220">
        <v>0</v>
      </c>
      <c r="V220">
        <v>76</v>
      </c>
      <c r="W220">
        <v>500</v>
      </c>
      <c r="X220">
        <v>0</v>
      </c>
      <c r="Y220">
        <v>55</v>
      </c>
      <c r="Z220">
        <v>9.5857398804362226E-2</v>
      </c>
      <c r="AA220">
        <v>31.5</v>
      </c>
      <c r="AB220" s="2">
        <f t="shared" si="67"/>
        <v>2674076.3400060106</v>
      </c>
      <c r="AC220" s="2">
        <f t="shared" si="86"/>
        <v>2188177.1026146747</v>
      </c>
      <c r="AD220" s="2">
        <f t="shared" si="86"/>
        <v>195664.12243946418</v>
      </c>
      <c r="AE220" s="2">
        <f t="shared" si="86"/>
        <v>228274.80951270819</v>
      </c>
      <c r="AF220" s="2">
        <f t="shared" si="86"/>
        <v>53044.543593338734</v>
      </c>
      <c r="AG220" s="2">
        <f t="shared" si="86"/>
        <v>8935.3282580688647</v>
      </c>
      <c r="AH220" s="2">
        <f t="shared" si="69"/>
        <v>1630534.3536622014</v>
      </c>
      <c r="AI220" s="2">
        <f t="shared" si="69"/>
        <v>1173984.734636785</v>
      </c>
      <c r="AJ220" s="2">
        <f t="shared" si="69"/>
        <v>66982.351248443229</v>
      </c>
      <c r="AK220" s="2">
        <f t="shared" si="69"/>
        <v>370392.18377790571</v>
      </c>
      <c r="AL220" s="2">
        <f t="shared" si="69"/>
        <v>21523.053468341059</v>
      </c>
      <c r="AM220" s="2">
        <f t="shared" si="69"/>
        <v>0</v>
      </c>
      <c r="AN220" s="2">
        <f t="shared" si="65"/>
        <v>782656.4897578567</v>
      </c>
      <c r="AO220" s="2">
        <f t="shared" si="65"/>
        <v>743523.66526996391</v>
      </c>
      <c r="AP220" s="2">
        <f t="shared" si="65"/>
        <v>0</v>
      </c>
      <c r="AQ220" s="2">
        <f t="shared" si="65"/>
        <v>4956.8244351330923</v>
      </c>
      <c r="AR220" s="2">
        <f t="shared" si="65"/>
        <v>32610.687073244029</v>
      </c>
      <c r="AS220" s="2">
        <f t="shared" si="65"/>
        <v>0</v>
      </c>
      <c r="AT220" s="2">
        <f t="shared" si="87"/>
        <v>3587.1755780568433</v>
      </c>
      <c r="AU220">
        <v>0.51707362904165377</v>
      </c>
      <c r="AV220" s="2">
        <f t="shared" si="83"/>
        <v>1131448.6754348211</v>
      </c>
      <c r="AW220">
        <v>0.57876206746996395</v>
      </c>
      <c r="AX220" s="2">
        <f t="shared" si="84"/>
        <v>113242.97203276046</v>
      </c>
      <c r="AY220">
        <v>0.37608075486182302</v>
      </c>
      <c r="AZ220" s="2">
        <f t="shared" si="70"/>
        <v>85849.762677478153</v>
      </c>
      <c r="BA220">
        <v>0.99727749409470434</v>
      </c>
      <c r="BB220" s="2">
        <f t="shared" si="71"/>
        <v>52900.129510162158</v>
      </c>
      <c r="BC220">
        <v>1</v>
      </c>
      <c r="BD220" s="2">
        <f t="shared" si="85"/>
        <v>8935.3282580688647</v>
      </c>
      <c r="BE220">
        <v>0.77761942985226828</v>
      </c>
      <c r="BF220" s="2">
        <f t="shared" si="72"/>
        <v>912913.34000352328</v>
      </c>
      <c r="BG220">
        <v>0.81268817947791394</v>
      </c>
      <c r="BH220" s="2">
        <f t="shared" si="73"/>
        <v>54435.765093247501</v>
      </c>
      <c r="BI220">
        <v>0.56137307270430381</v>
      </c>
      <c r="BJ220" s="2">
        <f t="shared" si="74"/>
        <v>207928.19831306013</v>
      </c>
      <c r="BK220">
        <v>1</v>
      </c>
      <c r="BL220" s="2">
        <f t="shared" si="75"/>
        <v>21523.053468341059</v>
      </c>
      <c r="BM220">
        <v>0</v>
      </c>
      <c r="BO220">
        <v>0.64448583140921989</v>
      </c>
      <c r="BP220" s="2">
        <f t="shared" si="76"/>
        <v>479190.46758394322</v>
      </c>
      <c r="BQ220">
        <v>0</v>
      </c>
      <c r="BR220">
        <v>0</v>
      </c>
      <c r="BS220">
        <v>0.52222096499872439</v>
      </c>
      <c r="BT220" s="2">
        <f t="shared" si="77"/>
        <v>2588.5576398444605</v>
      </c>
      <c r="BU220">
        <v>0.56556267373771862</v>
      </c>
      <c r="BV220" s="2">
        <f t="shared" si="78"/>
        <v>18443.387373567952</v>
      </c>
      <c r="BW220">
        <v>0</v>
      </c>
      <c r="BX220" s="2">
        <v>0</v>
      </c>
      <c r="BY220">
        <v>9.4703740445852613E-2</v>
      </c>
      <c r="BZ220" s="2">
        <f t="shared" si="79"/>
        <v>339.71894487799659</v>
      </c>
    </row>
    <row r="221" spans="1:78" x14ac:dyDescent="0.35">
      <c r="A221">
        <v>2040</v>
      </c>
      <c r="B221">
        <v>1</v>
      </c>
      <c r="C221" s="1">
        <v>51136</v>
      </c>
      <c r="D221">
        <v>41</v>
      </c>
      <c r="E221">
        <f t="shared" si="80"/>
        <v>41000</v>
      </c>
      <c r="F221">
        <v>33550</v>
      </c>
      <c r="G221">
        <v>3000</v>
      </c>
      <c r="H221">
        <v>3500</v>
      </c>
      <c r="I221">
        <v>813.3</v>
      </c>
      <c r="J221">
        <v>137</v>
      </c>
      <c r="K221">
        <v>25</v>
      </c>
      <c r="L221">
        <f t="shared" si="81"/>
        <v>25000</v>
      </c>
      <c r="M221">
        <v>18000</v>
      </c>
      <c r="N221">
        <v>1027</v>
      </c>
      <c r="O221">
        <v>5679</v>
      </c>
      <c r="P221">
        <v>330</v>
      </c>
      <c r="Q221">
        <v>0</v>
      </c>
      <c r="R221">
        <v>12</v>
      </c>
      <c r="S221">
        <f t="shared" si="82"/>
        <v>12000</v>
      </c>
      <c r="T221">
        <v>11400</v>
      </c>
      <c r="U221">
        <v>0</v>
      </c>
      <c r="V221">
        <v>76</v>
      </c>
      <c r="W221">
        <v>500</v>
      </c>
      <c r="X221">
        <v>0</v>
      </c>
      <c r="Y221">
        <v>55</v>
      </c>
      <c r="Z221">
        <v>7.0871486458905286E-2</v>
      </c>
      <c r="AA221">
        <v>31.75</v>
      </c>
      <c r="AB221" s="2">
        <f t="shared" si="67"/>
        <v>1992750.2819542072</v>
      </c>
      <c r="AC221" s="2">
        <f t="shared" si="86"/>
        <v>1630652.9746235034</v>
      </c>
      <c r="AD221" s="2">
        <f t="shared" si="86"/>
        <v>145810.99624055173</v>
      </c>
      <c r="AE221" s="2">
        <f t="shared" si="86"/>
        <v>170112.82894731037</v>
      </c>
      <c r="AF221" s="2">
        <f t="shared" si="86"/>
        <v>39529.361080813578</v>
      </c>
      <c r="AG221" s="2">
        <f t="shared" si="86"/>
        <v>6658.7021616518623</v>
      </c>
      <c r="AH221" s="2">
        <f t="shared" si="69"/>
        <v>1215091.6353379311</v>
      </c>
      <c r="AI221" s="2">
        <f t="shared" si="69"/>
        <v>874865.97744331043</v>
      </c>
      <c r="AJ221" s="2">
        <f t="shared" si="69"/>
        <v>49915.964379682213</v>
      </c>
      <c r="AK221" s="2">
        <f t="shared" si="69"/>
        <v>276020.21588336444</v>
      </c>
      <c r="AL221" s="2">
        <f t="shared" si="69"/>
        <v>16039.209586460691</v>
      </c>
      <c r="AM221" s="2">
        <f t="shared" si="69"/>
        <v>0</v>
      </c>
      <c r="AN221" s="2">
        <f t="shared" ref="AN221:AS263" si="88">$Z221*(24*$AA221)*S221*0.9</f>
        <v>583243.98496220692</v>
      </c>
      <c r="AO221" s="2">
        <f t="shared" si="88"/>
        <v>554081.78571409662</v>
      </c>
      <c r="AP221" s="2">
        <f t="shared" si="88"/>
        <v>0</v>
      </c>
      <c r="AQ221" s="2">
        <f t="shared" si="88"/>
        <v>3693.8785714273108</v>
      </c>
      <c r="AR221" s="2">
        <f t="shared" si="88"/>
        <v>24301.832706758625</v>
      </c>
      <c r="AS221" s="2">
        <f t="shared" si="88"/>
        <v>0</v>
      </c>
      <c r="AT221" s="2">
        <f t="shared" si="87"/>
        <v>2673.2015977434485</v>
      </c>
      <c r="AU221">
        <v>0.49166543069832219</v>
      </c>
      <c r="AV221" s="2">
        <f t="shared" si="83"/>
        <v>801735.69708776509</v>
      </c>
      <c r="AW221">
        <v>0.54632595298378461</v>
      </c>
      <c r="AX221" s="2">
        <f t="shared" si="84"/>
        <v>79660.331476634456</v>
      </c>
      <c r="AY221">
        <v>0.33257437856217587</v>
      </c>
      <c r="AZ221" s="2">
        <f t="shared" si="70"/>
        <v>56575.168372605469</v>
      </c>
      <c r="BA221">
        <v>0.98201159356424916</v>
      </c>
      <c r="BB221" s="2">
        <f t="shared" si="71"/>
        <v>38818.290867546355</v>
      </c>
      <c r="BC221">
        <v>1</v>
      </c>
      <c r="BD221" s="2">
        <f t="shared" si="85"/>
        <v>6658.7021616518623</v>
      </c>
      <c r="BE221">
        <v>0.79139291484418206</v>
      </c>
      <c r="BF221" s="2">
        <f t="shared" si="72"/>
        <v>692362.73598686582</v>
      </c>
      <c r="BG221">
        <v>0.86868038141760651</v>
      </c>
      <c r="BH221" s="2">
        <f t="shared" si="73"/>
        <v>43361.018976170002</v>
      </c>
      <c r="BI221">
        <v>0.63361641495583487</v>
      </c>
      <c r="BJ221" s="2">
        <f t="shared" si="74"/>
        <v>174890.93964335296</v>
      </c>
      <c r="BK221">
        <v>1</v>
      </c>
      <c r="BL221" s="2">
        <f t="shared" si="75"/>
        <v>16039.209586460691</v>
      </c>
      <c r="BM221">
        <v>0</v>
      </c>
      <c r="BO221">
        <v>0.66836225426780327</v>
      </c>
      <c r="BP221" s="2">
        <f t="shared" si="76"/>
        <v>370327.35134860355</v>
      </c>
      <c r="BQ221">
        <v>0</v>
      </c>
      <c r="BR221">
        <v>0</v>
      </c>
      <c r="BS221">
        <v>0.39991162334816588</v>
      </c>
      <c r="BT221" s="2">
        <f t="shared" si="77"/>
        <v>1477.2249759504998</v>
      </c>
      <c r="BU221">
        <v>0.5490174191508248</v>
      </c>
      <c r="BV221" s="2">
        <f t="shared" si="78"/>
        <v>13342.129473299723</v>
      </c>
      <c r="BW221">
        <v>0</v>
      </c>
      <c r="BX221" s="2">
        <v>0</v>
      </c>
      <c r="BY221">
        <v>9.1697311342950963E-2</v>
      </c>
      <c r="BZ221" s="2">
        <f t="shared" si="79"/>
        <v>245.12539919075496</v>
      </c>
    </row>
    <row r="222" spans="1:78" x14ac:dyDescent="0.35">
      <c r="A222">
        <v>2040</v>
      </c>
      <c r="B222">
        <v>2</v>
      </c>
      <c r="C222" s="1">
        <v>51167</v>
      </c>
      <c r="D222">
        <v>41</v>
      </c>
      <c r="E222">
        <f t="shared" si="80"/>
        <v>41000</v>
      </c>
      <c r="F222">
        <v>33550</v>
      </c>
      <c r="G222">
        <v>3000</v>
      </c>
      <c r="H222">
        <v>3500</v>
      </c>
      <c r="I222">
        <v>813.3</v>
      </c>
      <c r="J222">
        <v>137</v>
      </c>
      <c r="K222">
        <v>25</v>
      </c>
      <c r="L222">
        <f t="shared" si="81"/>
        <v>25000</v>
      </c>
      <c r="M222">
        <v>18000</v>
      </c>
      <c r="N222">
        <v>1027</v>
      </c>
      <c r="O222">
        <v>5679</v>
      </c>
      <c r="P222">
        <v>330</v>
      </c>
      <c r="Q222">
        <v>0</v>
      </c>
      <c r="R222">
        <v>12</v>
      </c>
      <c r="S222">
        <f t="shared" si="82"/>
        <v>12000</v>
      </c>
      <c r="T222">
        <v>11400</v>
      </c>
      <c r="U222">
        <v>0</v>
      </c>
      <c r="V222">
        <v>76</v>
      </c>
      <c r="W222">
        <v>500</v>
      </c>
      <c r="X222">
        <v>0</v>
      </c>
      <c r="Y222">
        <v>55</v>
      </c>
      <c r="Z222">
        <v>7.3661770240176672E-2</v>
      </c>
      <c r="AA222">
        <v>29.75</v>
      </c>
      <c r="AB222" s="2">
        <f t="shared" si="67"/>
        <v>1940737.1958098388</v>
      </c>
      <c r="AC222" s="2">
        <f t="shared" si="86"/>
        <v>1588091.0468151241</v>
      </c>
      <c r="AD222" s="2">
        <f t="shared" si="86"/>
        <v>142005.16066901258</v>
      </c>
      <c r="AE222" s="2">
        <f t="shared" si="86"/>
        <v>165672.68744718138</v>
      </c>
      <c r="AF222" s="2">
        <f t="shared" si="86"/>
        <v>38497.599057369313</v>
      </c>
      <c r="AG222" s="2">
        <f t="shared" si="86"/>
        <v>6484.9023372182419</v>
      </c>
      <c r="AH222" s="2">
        <f t="shared" si="69"/>
        <v>1183376.3389084383</v>
      </c>
      <c r="AI222" s="2">
        <f t="shared" si="69"/>
        <v>852030.96401407558</v>
      </c>
      <c r="AJ222" s="2">
        <f t="shared" si="69"/>
        <v>48613.100002358646</v>
      </c>
      <c r="AK222" s="2">
        <f t="shared" si="69"/>
        <v>268815.7691464409</v>
      </c>
      <c r="AL222" s="2">
        <f t="shared" si="69"/>
        <v>15620.567673591386</v>
      </c>
      <c r="AM222" s="2">
        <f t="shared" si="69"/>
        <v>0</v>
      </c>
      <c r="AN222" s="2">
        <f t="shared" si="88"/>
        <v>568020.64267605031</v>
      </c>
      <c r="AO222" s="2">
        <f t="shared" si="88"/>
        <v>539619.61054224789</v>
      </c>
      <c r="AP222" s="2">
        <f t="shared" si="88"/>
        <v>0</v>
      </c>
      <c r="AQ222" s="2">
        <f t="shared" si="88"/>
        <v>3597.4640702816523</v>
      </c>
      <c r="AR222" s="2">
        <f t="shared" si="88"/>
        <v>23667.526778168769</v>
      </c>
      <c r="AS222" s="2">
        <f t="shared" si="88"/>
        <v>0</v>
      </c>
      <c r="AT222" s="2">
        <f t="shared" si="87"/>
        <v>2603.4279455985643</v>
      </c>
      <c r="AU222">
        <v>0.5314472744307801</v>
      </c>
      <c r="AV222" s="2">
        <f t="shared" si="83"/>
        <v>843986.65837782214</v>
      </c>
      <c r="AW222">
        <v>0.53569563082216487</v>
      </c>
      <c r="AX222" s="2">
        <f t="shared" si="84"/>
        <v>76071.544124589564</v>
      </c>
      <c r="AY222">
        <v>0.52356057658730915</v>
      </c>
      <c r="AZ222" s="2">
        <f t="shared" si="70"/>
        <v>86739.68776461533</v>
      </c>
      <c r="BA222">
        <v>0.99062827195031589</v>
      </c>
      <c r="BB222" s="2">
        <f t="shared" si="71"/>
        <v>38136.810028437874</v>
      </c>
      <c r="BC222">
        <v>1</v>
      </c>
      <c r="BD222" s="2">
        <f t="shared" si="85"/>
        <v>6484.9023372182419</v>
      </c>
      <c r="BE222">
        <v>0.79941252131914531</v>
      </c>
      <c r="BF222" s="2">
        <f t="shared" si="72"/>
        <v>681124.22118447407</v>
      </c>
      <c r="BG222">
        <v>0.85690349988627579</v>
      </c>
      <c r="BH222" s="2">
        <f t="shared" si="73"/>
        <v>41656.735532342645</v>
      </c>
      <c r="BI222">
        <v>0.69173913946440857</v>
      </c>
      <c r="BJ222" s="2">
        <f t="shared" si="74"/>
        <v>185950.38882382214</v>
      </c>
      <c r="BK222">
        <v>1</v>
      </c>
      <c r="BL222" s="2">
        <f t="shared" si="75"/>
        <v>15620.567673591386</v>
      </c>
      <c r="BM222">
        <v>0</v>
      </c>
      <c r="BO222">
        <v>0.72735644646810871</v>
      </c>
      <c r="BP222" s="2">
        <f t="shared" si="76"/>
        <v>392495.80236851418</v>
      </c>
      <c r="BQ222">
        <v>0</v>
      </c>
      <c r="BR222">
        <v>0</v>
      </c>
      <c r="BS222">
        <v>0.3477294391132511</v>
      </c>
      <c r="BT222" s="2">
        <f t="shared" si="77"/>
        <v>1250.9441633891124</v>
      </c>
      <c r="BU222">
        <v>0.61650116370522223</v>
      </c>
      <c r="BV222" s="2">
        <f t="shared" si="78"/>
        <v>14591.057800765555</v>
      </c>
      <c r="BW222">
        <v>0</v>
      </c>
      <c r="BX222" s="2">
        <v>0</v>
      </c>
      <c r="BY222">
        <v>0.14549012614336318</v>
      </c>
      <c r="BZ222" s="2">
        <f t="shared" si="79"/>
        <v>378.77306021029199</v>
      </c>
    </row>
    <row r="223" spans="1:78" x14ac:dyDescent="0.35">
      <c r="A223">
        <v>2040</v>
      </c>
      <c r="B223">
        <v>3</v>
      </c>
      <c r="C223" s="1">
        <v>51196</v>
      </c>
      <c r="D223">
        <v>41</v>
      </c>
      <c r="E223">
        <f t="shared" si="80"/>
        <v>41000</v>
      </c>
      <c r="F223">
        <v>33550</v>
      </c>
      <c r="G223">
        <v>3000</v>
      </c>
      <c r="H223">
        <v>3500</v>
      </c>
      <c r="I223">
        <v>813.3</v>
      </c>
      <c r="J223">
        <v>137</v>
      </c>
      <c r="K223">
        <v>25</v>
      </c>
      <c r="L223">
        <f t="shared" si="81"/>
        <v>25000</v>
      </c>
      <c r="M223">
        <v>18000</v>
      </c>
      <c r="N223">
        <v>1027</v>
      </c>
      <c r="O223">
        <v>5679</v>
      </c>
      <c r="P223">
        <v>330</v>
      </c>
      <c r="Q223">
        <v>0</v>
      </c>
      <c r="R223">
        <v>12</v>
      </c>
      <c r="S223">
        <f t="shared" si="82"/>
        <v>12000</v>
      </c>
      <c r="T223">
        <v>11400</v>
      </c>
      <c r="U223">
        <v>0</v>
      </c>
      <c r="V223">
        <v>76</v>
      </c>
      <c r="W223">
        <v>500</v>
      </c>
      <c r="X223">
        <v>0</v>
      </c>
      <c r="Y223">
        <v>55</v>
      </c>
      <c r="Z223">
        <v>0.10610411405443582</v>
      </c>
      <c r="AA223">
        <v>29.4</v>
      </c>
      <c r="AB223" s="2">
        <f t="shared" si="67"/>
        <v>2762594.6201542853</v>
      </c>
      <c r="AC223" s="2">
        <f t="shared" si="86"/>
        <v>2260610.9635652746</v>
      </c>
      <c r="AD223" s="2">
        <f t="shared" si="86"/>
        <v>202141.06976738671</v>
      </c>
      <c r="AE223" s="2">
        <f t="shared" si="86"/>
        <v>235831.24806195119</v>
      </c>
      <c r="AF223" s="2">
        <f t="shared" si="86"/>
        <v>54800.444013938533</v>
      </c>
      <c r="AG223" s="2">
        <f t="shared" si="86"/>
        <v>9231.1088527106604</v>
      </c>
      <c r="AH223" s="2">
        <f t="shared" si="69"/>
        <v>1684508.9147282229</v>
      </c>
      <c r="AI223" s="2">
        <f t="shared" si="69"/>
        <v>1212846.4186043204</v>
      </c>
      <c r="AJ223" s="2">
        <f t="shared" si="69"/>
        <v>69199.626217035388</v>
      </c>
      <c r="AK223" s="2">
        <f t="shared" si="69"/>
        <v>382653.04506966309</v>
      </c>
      <c r="AL223" s="2">
        <f t="shared" si="69"/>
        <v>22235.517674412542</v>
      </c>
      <c r="AM223" s="2">
        <f t="shared" si="69"/>
        <v>0</v>
      </c>
      <c r="AN223" s="2">
        <f t="shared" si="88"/>
        <v>808564.27906954684</v>
      </c>
      <c r="AO223" s="2">
        <f t="shared" si="88"/>
        <v>768136.06511606951</v>
      </c>
      <c r="AP223" s="2">
        <f t="shared" si="88"/>
        <v>0</v>
      </c>
      <c r="AQ223" s="2">
        <f t="shared" si="88"/>
        <v>5120.9071007737975</v>
      </c>
      <c r="AR223" s="2">
        <f t="shared" si="88"/>
        <v>33690.178294564452</v>
      </c>
      <c r="AS223" s="2">
        <f t="shared" si="88"/>
        <v>0</v>
      </c>
      <c r="AT223" s="2">
        <f t="shared" si="87"/>
        <v>3705.9196124020896</v>
      </c>
      <c r="AU223">
        <v>0.42187735669171961</v>
      </c>
      <c r="AV223" s="2">
        <f t="shared" si="83"/>
        <v>953700.57781723933</v>
      </c>
      <c r="AW223">
        <v>0.50075492175872172</v>
      </c>
      <c r="AX223" s="2">
        <f t="shared" si="84"/>
        <v>101223.13557559204</v>
      </c>
      <c r="AY223">
        <v>0.41944289279398794</v>
      </c>
      <c r="AZ223" s="2">
        <f t="shared" si="70"/>
        <v>98917.740898321368</v>
      </c>
      <c r="BA223">
        <v>0.98510881920567384</v>
      </c>
      <c r="BB223" s="2">
        <f t="shared" si="71"/>
        <v>53984.400694517622</v>
      </c>
      <c r="BC223">
        <v>1</v>
      </c>
      <c r="BD223" s="2">
        <f t="shared" si="85"/>
        <v>9231.1088527106604</v>
      </c>
      <c r="BE223">
        <v>0.73965000222822685</v>
      </c>
      <c r="BF223" s="2">
        <f t="shared" si="72"/>
        <v>897081.85622318252</v>
      </c>
      <c r="BG223">
        <v>0.82640898530843165</v>
      </c>
      <c r="BH223" s="2">
        <f t="shared" si="73"/>
        <v>57187.192885742959</v>
      </c>
      <c r="BI223">
        <v>0.60325258982884611</v>
      </c>
      <c r="BJ223" s="2">
        <f t="shared" si="74"/>
        <v>230836.44044416843</v>
      </c>
      <c r="BK223">
        <v>1</v>
      </c>
      <c r="BL223" s="2">
        <f t="shared" si="75"/>
        <v>22235.517674412542</v>
      </c>
      <c r="BM223">
        <v>0</v>
      </c>
      <c r="BO223">
        <v>0.62583665558713497</v>
      </c>
      <c r="BP223" s="2">
        <f t="shared" si="76"/>
        <v>480727.70602810266</v>
      </c>
      <c r="BQ223">
        <v>0</v>
      </c>
      <c r="BR223">
        <v>0</v>
      </c>
      <c r="BS223">
        <v>9.9619910458250374E-2</v>
      </c>
      <c r="BT223" s="2">
        <f t="shared" si="77"/>
        <v>510.14430684410422</v>
      </c>
      <c r="BU223">
        <v>0.61596652697118959</v>
      </c>
      <c r="BV223" s="2">
        <f t="shared" si="78"/>
        <v>20752.02211714302</v>
      </c>
      <c r="BW223">
        <v>0</v>
      </c>
      <c r="BX223" s="2">
        <v>0</v>
      </c>
      <c r="BY223">
        <v>0.24728976464409427</v>
      </c>
      <c r="BZ223" s="2">
        <f t="shared" si="79"/>
        <v>916.4359887408458</v>
      </c>
    </row>
    <row r="224" spans="1:78" x14ac:dyDescent="0.35">
      <c r="A224">
        <v>2040</v>
      </c>
      <c r="B224">
        <v>4</v>
      </c>
      <c r="C224" s="1">
        <v>51227</v>
      </c>
      <c r="D224">
        <v>41</v>
      </c>
      <c r="E224">
        <f t="shared" si="80"/>
        <v>41000</v>
      </c>
      <c r="F224">
        <v>33550</v>
      </c>
      <c r="G224">
        <v>3000</v>
      </c>
      <c r="H224">
        <v>3500</v>
      </c>
      <c r="I224">
        <v>813.3</v>
      </c>
      <c r="J224">
        <v>137</v>
      </c>
      <c r="K224">
        <v>25</v>
      </c>
      <c r="L224">
        <f t="shared" si="81"/>
        <v>25000</v>
      </c>
      <c r="M224">
        <v>18000</v>
      </c>
      <c r="N224">
        <v>1027</v>
      </c>
      <c r="O224">
        <v>5679</v>
      </c>
      <c r="P224">
        <v>330</v>
      </c>
      <c r="Q224">
        <v>0</v>
      </c>
      <c r="R224">
        <v>12</v>
      </c>
      <c r="S224">
        <f t="shared" si="82"/>
        <v>12000</v>
      </c>
      <c r="T224">
        <v>11400</v>
      </c>
      <c r="U224">
        <v>0</v>
      </c>
      <c r="V224">
        <v>76</v>
      </c>
      <c r="W224">
        <v>500</v>
      </c>
      <c r="X224">
        <v>0</v>
      </c>
      <c r="Y224">
        <v>55</v>
      </c>
      <c r="Z224">
        <v>0.15156665708648775</v>
      </c>
      <c r="AA224">
        <v>31.35</v>
      </c>
      <c r="AB224" s="2">
        <f t="shared" si="67"/>
        <v>4208029.9780201288</v>
      </c>
      <c r="AC224" s="2">
        <f t="shared" si="86"/>
        <v>3443400.1405506176</v>
      </c>
      <c r="AD224" s="2">
        <f t="shared" si="86"/>
        <v>307904.63253805821</v>
      </c>
      <c r="AE224" s="2">
        <f t="shared" si="86"/>
        <v>359222.07129440125</v>
      </c>
      <c r="AF224" s="2">
        <f t="shared" si="86"/>
        <v>83472.945881067571</v>
      </c>
      <c r="AG224" s="2">
        <f t="shared" si="86"/>
        <v>14060.978219237992</v>
      </c>
      <c r="AH224" s="2">
        <f t="shared" si="69"/>
        <v>2565871.9378171517</v>
      </c>
      <c r="AI224" s="2">
        <f t="shared" si="69"/>
        <v>1847427.7952283493</v>
      </c>
      <c r="AJ224" s="2">
        <f t="shared" si="69"/>
        <v>105406.01920552859</v>
      </c>
      <c r="AK224" s="2">
        <f t="shared" si="69"/>
        <v>582863.46939454414</v>
      </c>
      <c r="AL224" s="2">
        <f t="shared" si="69"/>
        <v>33869.509579186408</v>
      </c>
      <c r="AM224" s="2">
        <f t="shared" si="69"/>
        <v>0</v>
      </c>
      <c r="AN224" s="2">
        <f t="shared" si="88"/>
        <v>1231618.5301522329</v>
      </c>
      <c r="AO224" s="2">
        <f t="shared" si="88"/>
        <v>1170037.6036446213</v>
      </c>
      <c r="AP224" s="2">
        <f t="shared" si="88"/>
        <v>0</v>
      </c>
      <c r="AQ224" s="2">
        <f t="shared" si="88"/>
        <v>7800.2506909641415</v>
      </c>
      <c r="AR224" s="2">
        <f t="shared" si="88"/>
        <v>51317.438756343035</v>
      </c>
      <c r="AS224" s="2">
        <f t="shared" si="88"/>
        <v>0</v>
      </c>
      <c r="AT224" s="2">
        <f t="shared" si="87"/>
        <v>5644.9182631977337</v>
      </c>
      <c r="AU224">
        <v>0.40169823960061485</v>
      </c>
      <c r="AV224" s="2">
        <f t="shared" si="83"/>
        <v>1383207.7746996928</v>
      </c>
      <c r="AW224">
        <v>0.46445747509233998</v>
      </c>
      <c r="AX224" s="2">
        <f t="shared" si="84"/>
        <v>143008.60819786126</v>
      </c>
      <c r="AY224">
        <v>0.41318504781317905</v>
      </c>
      <c r="AZ224" s="2">
        <f t="shared" si="70"/>
        <v>148425.18870332639</v>
      </c>
      <c r="BA224">
        <v>0.97370132270155296</v>
      </c>
      <c r="BB224" s="2">
        <f t="shared" si="71"/>
        <v>81277.717814190648</v>
      </c>
      <c r="BC224">
        <v>1</v>
      </c>
      <c r="BD224" s="2">
        <f t="shared" si="85"/>
        <v>14060.978219237992</v>
      </c>
      <c r="BE224">
        <v>0.73025409460983071</v>
      </c>
      <c r="BF224" s="2">
        <f t="shared" si="72"/>
        <v>1349091.7119615139</v>
      </c>
      <c r="BG224">
        <v>0.80378142736551872</v>
      </c>
      <c r="BH224" s="2">
        <f t="shared" si="73"/>
        <v>84723.400569937046</v>
      </c>
      <c r="BI224">
        <v>0.56694165654587503</v>
      </c>
      <c r="BJ224" s="2">
        <f t="shared" si="74"/>
        <v>330449.58087861876</v>
      </c>
      <c r="BK224">
        <v>1</v>
      </c>
      <c r="BL224" s="2">
        <f t="shared" si="75"/>
        <v>33869.509579186408</v>
      </c>
      <c r="BM224">
        <v>0</v>
      </c>
      <c r="BO224">
        <v>0.55386347942788716</v>
      </c>
      <c r="BP224" s="2">
        <f t="shared" si="76"/>
        <v>648041.09821607708</v>
      </c>
      <c r="BQ224">
        <v>0</v>
      </c>
      <c r="BR224">
        <v>0</v>
      </c>
      <c r="BS224">
        <v>0.11775982978488223</v>
      </c>
      <c r="BT224" s="2">
        <f t="shared" si="77"/>
        <v>918.5561936473473</v>
      </c>
      <c r="BU224">
        <v>0.3128746300718343</v>
      </c>
      <c r="BV224" s="2">
        <f t="shared" si="78"/>
        <v>16055.92466712484</v>
      </c>
      <c r="BW224">
        <v>0</v>
      </c>
      <c r="BX224" s="2">
        <v>0</v>
      </c>
      <c r="BY224">
        <v>2.8607413848663183E-2</v>
      </c>
      <c r="BZ224" s="2">
        <f t="shared" si="79"/>
        <v>161.48651289717458</v>
      </c>
    </row>
    <row r="225" spans="1:78" x14ac:dyDescent="0.35">
      <c r="A225">
        <v>2040</v>
      </c>
      <c r="B225">
        <v>5</v>
      </c>
      <c r="C225" s="1">
        <v>51257</v>
      </c>
      <c r="D225">
        <v>41</v>
      </c>
      <c r="E225">
        <f t="shared" si="80"/>
        <v>41000</v>
      </c>
      <c r="F225">
        <v>33550</v>
      </c>
      <c r="G225">
        <v>3000</v>
      </c>
      <c r="H225">
        <v>3500</v>
      </c>
      <c r="I225">
        <v>813.3</v>
      </c>
      <c r="J225">
        <v>137</v>
      </c>
      <c r="K225">
        <v>25</v>
      </c>
      <c r="L225">
        <f t="shared" si="81"/>
        <v>25000</v>
      </c>
      <c r="M225">
        <v>18000</v>
      </c>
      <c r="N225">
        <v>1027</v>
      </c>
      <c r="O225">
        <v>5679</v>
      </c>
      <c r="P225">
        <v>330</v>
      </c>
      <c r="Q225">
        <v>0</v>
      </c>
      <c r="R225">
        <v>12</v>
      </c>
      <c r="S225">
        <f t="shared" si="82"/>
        <v>12000</v>
      </c>
      <c r="T225">
        <v>11400</v>
      </c>
      <c r="U225">
        <v>0</v>
      </c>
      <c r="V225">
        <v>76</v>
      </c>
      <c r="W225">
        <v>500</v>
      </c>
      <c r="X225">
        <v>0</v>
      </c>
      <c r="Y225">
        <v>55</v>
      </c>
      <c r="Z225">
        <v>0.19173780402686502</v>
      </c>
      <c r="AA225">
        <v>29.8</v>
      </c>
      <c r="AB225" s="2">
        <f t="shared" si="67"/>
        <v>5060129.377536512</v>
      </c>
      <c r="AC225" s="2">
        <f t="shared" si="86"/>
        <v>4140666.8443012191</v>
      </c>
      <c r="AD225" s="2">
        <f t="shared" si="86"/>
        <v>370253.36908803752</v>
      </c>
      <c r="AE225" s="2">
        <f t="shared" si="86"/>
        <v>431962.26393604372</v>
      </c>
      <c r="AF225" s="2">
        <f t="shared" si="86"/>
        <v>100375.68835976695</v>
      </c>
      <c r="AG225" s="2">
        <f t="shared" si="86"/>
        <v>16908.237188353713</v>
      </c>
      <c r="AH225" s="2">
        <f t="shared" si="69"/>
        <v>3085444.7424003119</v>
      </c>
      <c r="AI225" s="2">
        <f t="shared" si="69"/>
        <v>2221520.2145282249</v>
      </c>
      <c r="AJ225" s="2">
        <f t="shared" si="69"/>
        <v>126750.07001780481</v>
      </c>
      <c r="AK225" s="2">
        <f t="shared" si="69"/>
        <v>700889.62768365489</v>
      </c>
      <c r="AL225" s="2">
        <f t="shared" si="69"/>
        <v>40727.870599684124</v>
      </c>
      <c r="AM225" s="2">
        <f t="shared" si="69"/>
        <v>0</v>
      </c>
      <c r="AN225" s="2">
        <f t="shared" si="88"/>
        <v>1481013.4763521501</v>
      </c>
      <c r="AO225" s="2">
        <f t="shared" si="88"/>
        <v>1406962.8025345423</v>
      </c>
      <c r="AP225" s="2">
        <f t="shared" si="88"/>
        <v>0</v>
      </c>
      <c r="AQ225" s="2">
        <f t="shared" si="88"/>
        <v>9379.7520168969495</v>
      </c>
      <c r="AR225" s="2">
        <f t="shared" si="88"/>
        <v>61708.894848006239</v>
      </c>
      <c r="AS225" s="2">
        <f t="shared" si="88"/>
        <v>0</v>
      </c>
      <c r="AT225" s="2">
        <f t="shared" si="87"/>
        <v>6787.9784332806876</v>
      </c>
      <c r="AU225">
        <v>0.44931953557622678</v>
      </c>
      <c r="AV225" s="2">
        <f t="shared" si="83"/>
        <v>1860482.5034573043</v>
      </c>
      <c r="AW225">
        <v>0.49780945051488334</v>
      </c>
      <c r="AX225" s="2">
        <f t="shared" si="84"/>
        <v>184315.62621700024</v>
      </c>
      <c r="AY225">
        <v>0.46492608103373978</v>
      </c>
      <c r="AZ225" s="2">
        <f t="shared" si="70"/>
        <v>200830.52252624676</v>
      </c>
      <c r="BA225">
        <v>0.97706704623504137</v>
      </c>
      <c r="BB225" s="2">
        <f t="shared" si="71"/>
        <v>98073.777339486522</v>
      </c>
      <c r="BC225">
        <v>1</v>
      </c>
      <c r="BD225" s="2">
        <f t="shared" si="85"/>
        <v>16908.237188353713</v>
      </c>
      <c r="BE225">
        <v>0.76552669075127555</v>
      </c>
      <c r="BF225" s="2">
        <f t="shared" si="72"/>
        <v>1700633.0182648557</v>
      </c>
      <c r="BG225">
        <v>0.84199299224920965</v>
      </c>
      <c r="BH225" s="2">
        <f t="shared" si="73"/>
        <v>106722.67072208831</v>
      </c>
      <c r="BI225">
        <v>0.55102412969040337</v>
      </c>
      <c r="BJ225" s="2">
        <f t="shared" si="74"/>
        <v>386207.0971034168</v>
      </c>
      <c r="BK225">
        <v>1</v>
      </c>
      <c r="BL225" s="2">
        <f t="shared" si="75"/>
        <v>40727.870599684124</v>
      </c>
      <c r="BM225">
        <v>0</v>
      </c>
      <c r="BO225">
        <v>0.53355525889296351</v>
      </c>
      <c r="BP225" s="2">
        <f t="shared" si="76"/>
        <v>750692.40235908725</v>
      </c>
      <c r="BQ225">
        <v>0</v>
      </c>
      <c r="BR225">
        <v>0</v>
      </c>
      <c r="BS225">
        <v>0.30539210168138525</v>
      </c>
      <c r="BT225" s="2">
        <f t="shared" si="77"/>
        <v>2864.5021816903718</v>
      </c>
      <c r="BU225">
        <v>0.67465564195693073</v>
      </c>
      <c r="BV225" s="2">
        <f t="shared" si="78"/>
        <v>41632.254068134382</v>
      </c>
      <c r="BW225">
        <v>0</v>
      </c>
      <c r="BX225" s="2">
        <v>0</v>
      </c>
      <c r="BY225">
        <v>0.2602883840665467</v>
      </c>
      <c r="BZ225" s="2">
        <f t="shared" si="79"/>
        <v>1766.8319374771995</v>
      </c>
    </row>
    <row r="226" spans="1:78" x14ac:dyDescent="0.35">
      <c r="A226">
        <v>2040</v>
      </c>
      <c r="B226">
        <v>6</v>
      </c>
      <c r="C226" s="1">
        <v>51288</v>
      </c>
      <c r="D226">
        <v>41</v>
      </c>
      <c r="E226">
        <f t="shared" si="80"/>
        <v>41000</v>
      </c>
      <c r="F226">
        <v>33550</v>
      </c>
      <c r="G226">
        <v>3000</v>
      </c>
      <c r="H226">
        <v>3500</v>
      </c>
      <c r="I226">
        <v>813.3</v>
      </c>
      <c r="J226">
        <v>137</v>
      </c>
      <c r="K226">
        <v>25</v>
      </c>
      <c r="L226">
        <f t="shared" si="81"/>
        <v>25000</v>
      </c>
      <c r="M226">
        <v>18000</v>
      </c>
      <c r="N226">
        <v>1027</v>
      </c>
      <c r="O226">
        <v>5679</v>
      </c>
      <c r="P226">
        <v>330</v>
      </c>
      <c r="Q226">
        <v>0</v>
      </c>
      <c r="R226">
        <v>12</v>
      </c>
      <c r="S226">
        <f t="shared" si="82"/>
        <v>12000</v>
      </c>
      <c r="T226">
        <v>11400</v>
      </c>
      <c r="U226">
        <v>0</v>
      </c>
      <c r="V226">
        <v>76</v>
      </c>
      <c r="W226">
        <v>500</v>
      </c>
      <c r="X226">
        <v>0</v>
      </c>
      <c r="Y226">
        <v>55</v>
      </c>
      <c r="Z226">
        <v>0.22638324752784192</v>
      </c>
      <c r="AA226">
        <v>30.85</v>
      </c>
      <c r="AB226" s="2">
        <f t="shared" si="67"/>
        <v>6184962.3737287633</v>
      </c>
      <c r="AC226" s="2">
        <f t="shared" si="86"/>
        <v>5061109.4546000008</v>
      </c>
      <c r="AD226" s="2">
        <f t="shared" si="86"/>
        <v>452558.22246795829</v>
      </c>
      <c r="AE226" s="2">
        <f t="shared" si="86"/>
        <v>527984.59287928464</v>
      </c>
      <c r="AF226" s="2">
        <f t="shared" si="86"/>
        <v>122688.53411106349</v>
      </c>
      <c r="AG226" s="2">
        <f t="shared" si="86"/>
        <v>20666.825492703429</v>
      </c>
      <c r="AH226" s="2">
        <f t="shared" si="69"/>
        <v>3771318.5205663191</v>
      </c>
      <c r="AI226" s="2">
        <f t="shared" si="69"/>
        <v>2715349.3348077498</v>
      </c>
      <c r="AJ226" s="2">
        <f t="shared" si="69"/>
        <v>154925.7648248644</v>
      </c>
      <c r="AK226" s="2">
        <f t="shared" si="69"/>
        <v>856692.71513184509</v>
      </c>
      <c r="AL226" s="2">
        <f t="shared" si="69"/>
        <v>49781.40447147542</v>
      </c>
      <c r="AM226" s="2">
        <f t="shared" si="69"/>
        <v>0</v>
      </c>
      <c r="AN226" s="2">
        <f t="shared" si="88"/>
        <v>1810232.8898718331</v>
      </c>
      <c r="AO226" s="2">
        <f t="shared" si="88"/>
        <v>1719721.2453782416</v>
      </c>
      <c r="AP226" s="2">
        <f t="shared" si="88"/>
        <v>0</v>
      </c>
      <c r="AQ226" s="2">
        <f t="shared" si="88"/>
        <v>11464.808302521611</v>
      </c>
      <c r="AR226" s="2">
        <f t="shared" si="88"/>
        <v>75426.370411326381</v>
      </c>
      <c r="AS226" s="2">
        <f t="shared" si="88"/>
        <v>0</v>
      </c>
      <c r="AT226" s="2">
        <f t="shared" si="87"/>
        <v>8296.9007452459027</v>
      </c>
      <c r="AU226">
        <v>0.56548613316511886</v>
      </c>
      <c r="AV226" s="2">
        <f t="shared" si="83"/>
        <v>2861987.215007178</v>
      </c>
      <c r="AW226">
        <v>0.53107514098850939</v>
      </c>
      <c r="AX226" s="2">
        <f t="shared" si="84"/>
        <v>240342.42180268015</v>
      </c>
      <c r="AY226">
        <v>0.56607762256508409</v>
      </c>
      <c r="AZ226" s="2">
        <f t="shared" si="70"/>
        <v>298880.26308809925</v>
      </c>
      <c r="BA226">
        <v>0.98242334745620319</v>
      </c>
      <c r="BB226" s="2">
        <f t="shared" si="71"/>
        <v>120532.08037588556</v>
      </c>
      <c r="BC226">
        <v>1</v>
      </c>
      <c r="BD226" s="2">
        <f t="shared" si="85"/>
        <v>20666.825492703429</v>
      </c>
      <c r="BE226">
        <v>0.80697840938793775</v>
      </c>
      <c r="BF226" s="2">
        <f t="shared" si="72"/>
        <v>2191228.2871357528</v>
      </c>
      <c r="BG226">
        <v>0.87723974461598997</v>
      </c>
      <c r="BH226" s="2">
        <f t="shared" si="73"/>
        <v>135907.03836940095</v>
      </c>
      <c r="BI226">
        <v>0.63316446140999671</v>
      </c>
      <c r="BJ226" s="2">
        <f t="shared" si="74"/>
        <v>542427.38157032244</v>
      </c>
      <c r="BK226">
        <v>0.99883139438126278</v>
      </c>
      <c r="BL226" s="2">
        <f t="shared" si="75"/>
        <v>49723.229642501421</v>
      </c>
      <c r="BM226">
        <v>0</v>
      </c>
      <c r="BO226">
        <v>0.67028879981482403</v>
      </c>
      <c r="BP226" s="2">
        <f t="shared" si="76"/>
        <v>1152709.8895806361</v>
      </c>
      <c r="BQ226">
        <v>0</v>
      </c>
      <c r="BR226">
        <v>0</v>
      </c>
      <c r="BS226">
        <v>0.28647217140079106</v>
      </c>
      <c r="BT226" s="2">
        <f t="shared" si="77"/>
        <v>3284.3485291171833</v>
      </c>
      <c r="BU226">
        <v>0.7019613566124554</v>
      </c>
      <c r="BV226" s="2">
        <f t="shared" si="78"/>
        <v>52946.397298288233</v>
      </c>
      <c r="BW226">
        <v>0</v>
      </c>
      <c r="BX226" s="2">
        <v>0</v>
      </c>
      <c r="BY226">
        <v>0.20148652717043852</v>
      </c>
      <c r="BZ226" s="2">
        <f t="shared" si="79"/>
        <v>1671.7137174374202</v>
      </c>
    </row>
    <row r="227" spans="1:78" x14ac:dyDescent="0.35">
      <c r="A227">
        <v>2040</v>
      </c>
      <c r="B227">
        <v>7</v>
      </c>
      <c r="C227" s="1">
        <v>51318</v>
      </c>
      <c r="D227">
        <v>41</v>
      </c>
      <c r="E227">
        <f t="shared" si="80"/>
        <v>41000</v>
      </c>
      <c r="F227">
        <v>33550</v>
      </c>
      <c r="G227">
        <v>3000</v>
      </c>
      <c r="H227">
        <v>3500</v>
      </c>
      <c r="I227">
        <v>813.3</v>
      </c>
      <c r="J227">
        <v>137</v>
      </c>
      <c r="K227">
        <v>25</v>
      </c>
      <c r="L227">
        <f t="shared" si="81"/>
        <v>25000</v>
      </c>
      <c r="M227">
        <v>18000</v>
      </c>
      <c r="N227">
        <v>1027</v>
      </c>
      <c r="O227">
        <v>5679</v>
      </c>
      <c r="P227">
        <v>330</v>
      </c>
      <c r="Q227">
        <v>0</v>
      </c>
      <c r="R227">
        <v>12</v>
      </c>
      <c r="S227">
        <f t="shared" si="82"/>
        <v>12000</v>
      </c>
      <c r="T227">
        <v>11400</v>
      </c>
      <c r="U227">
        <v>0</v>
      </c>
      <c r="V227">
        <v>76</v>
      </c>
      <c r="W227">
        <v>500</v>
      </c>
      <c r="X227">
        <v>0</v>
      </c>
      <c r="Y227">
        <v>55</v>
      </c>
      <c r="Z227">
        <v>0.24790411594272338</v>
      </c>
      <c r="AA227">
        <v>31.15</v>
      </c>
      <c r="AB227" s="2">
        <f t="shared" si="67"/>
        <v>6838792.0202069813</v>
      </c>
      <c r="AC227" s="2">
        <f t="shared" si="86"/>
        <v>5596133.4701937614</v>
      </c>
      <c r="AD227" s="2">
        <f t="shared" si="86"/>
        <v>500399.41611270589</v>
      </c>
      <c r="AE227" s="2">
        <f t="shared" si="86"/>
        <v>583799.31879815692</v>
      </c>
      <c r="AF227" s="2">
        <f t="shared" si="86"/>
        <v>135658.28170815457</v>
      </c>
      <c r="AG227" s="2">
        <f t="shared" si="86"/>
        <v>22851.573335813569</v>
      </c>
      <c r="AH227" s="2">
        <f t="shared" si="69"/>
        <v>4169995.1342725493</v>
      </c>
      <c r="AI227" s="2">
        <f t="shared" si="69"/>
        <v>3002396.4966762355</v>
      </c>
      <c r="AJ227" s="2">
        <f t="shared" si="69"/>
        <v>171303.4001159163</v>
      </c>
      <c r="AK227" s="2">
        <f t="shared" si="69"/>
        <v>947256.0947013523</v>
      </c>
      <c r="AL227" s="2">
        <f t="shared" si="69"/>
        <v>55043.93577239765</v>
      </c>
      <c r="AM227" s="2">
        <f t="shared" si="69"/>
        <v>0</v>
      </c>
      <c r="AN227" s="2">
        <f t="shared" si="88"/>
        <v>2001597.6644508236</v>
      </c>
      <c r="AO227" s="2">
        <f t="shared" si="88"/>
        <v>1901517.7812282823</v>
      </c>
      <c r="AP227" s="2">
        <f t="shared" si="88"/>
        <v>0</v>
      </c>
      <c r="AQ227" s="2">
        <f t="shared" si="88"/>
        <v>12676.78520818855</v>
      </c>
      <c r="AR227" s="2">
        <f t="shared" si="88"/>
        <v>83399.902685450987</v>
      </c>
      <c r="AS227" s="2">
        <f t="shared" si="88"/>
        <v>0</v>
      </c>
      <c r="AT227" s="2">
        <f t="shared" si="87"/>
        <v>9173.9892953996077</v>
      </c>
      <c r="AU227">
        <v>0.68233821873361633</v>
      </c>
      <c r="AV227" s="2">
        <f t="shared" si="83"/>
        <v>3818455.743847582</v>
      </c>
      <c r="AW227">
        <v>0.63690747168903583</v>
      </c>
      <c r="AX227" s="2">
        <f t="shared" si="84"/>
        <v>318708.12695101328</v>
      </c>
      <c r="AY227">
        <v>0.64160325612426372</v>
      </c>
      <c r="AZ227" s="2">
        <f t="shared" si="70"/>
        <v>374567.54386402457</v>
      </c>
      <c r="BA227">
        <v>0.98731627896301988</v>
      </c>
      <c r="BB227" s="2">
        <f t="shared" si="71"/>
        <v>133937.62990661227</v>
      </c>
      <c r="BC227">
        <v>1</v>
      </c>
      <c r="BD227" s="2">
        <f t="shared" si="85"/>
        <v>22851.573335813569</v>
      </c>
      <c r="BE227">
        <v>0.83582537969577175</v>
      </c>
      <c r="BF227" s="2">
        <f t="shared" si="72"/>
        <v>2509479.1918316693</v>
      </c>
      <c r="BG227">
        <v>0.89005536759886783</v>
      </c>
      <c r="BH227" s="2">
        <f t="shared" si="73"/>
        <v>152469.51076110781</v>
      </c>
      <c r="BI227">
        <v>0.67130669657684172</v>
      </c>
      <c r="BJ227" s="2">
        <f t="shared" si="74"/>
        <v>635899.35974624474</v>
      </c>
      <c r="BK227">
        <v>1</v>
      </c>
      <c r="BL227" s="2">
        <f t="shared" si="75"/>
        <v>55043.93577239765</v>
      </c>
      <c r="BM227">
        <v>0</v>
      </c>
      <c r="BO227">
        <v>0.72478178035635388</v>
      </c>
      <c r="BP227" s="2">
        <f t="shared" si="76"/>
        <v>1378185.4428578983</v>
      </c>
      <c r="BQ227">
        <v>0</v>
      </c>
      <c r="BR227">
        <v>0</v>
      </c>
      <c r="BS227">
        <v>0.4957676653010501</v>
      </c>
      <c r="BT227" s="2">
        <f t="shared" si="77"/>
        <v>6284.7402061865241</v>
      </c>
      <c r="BU227">
        <v>0.73072767579671039</v>
      </c>
      <c r="BV227" s="2">
        <f t="shared" si="78"/>
        <v>60942.617051011424</v>
      </c>
      <c r="BW227">
        <v>0</v>
      </c>
      <c r="BX227" s="2">
        <v>0</v>
      </c>
      <c r="BY227">
        <v>0.22904260034391674</v>
      </c>
      <c r="BZ227" s="2">
        <f t="shared" si="79"/>
        <v>2101.2343637455829</v>
      </c>
    </row>
    <row r="228" spans="1:78" x14ac:dyDescent="0.35">
      <c r="A228">
        <v>2040</v>
      </c>
      <c r="B228">
        <v>8</v>
      </c>
      <c r="C228" s="1">
        <v>51349</v>
      </c>
      <c r="D228">
        <v>41</v>
      </c>
      <c r="E228">
        <f t="shared" si="80"/>
        <v>41000</v>
      </c>
      <c r="F228">
        <v>33550</v>
      </c>
      <c r="G228">
        <v>3000</v>
      </c>
      <c r="H228">
        <v>3500</v>
      </c>
      <c r="I228">
        <v>813.3</v>
      </c>
      <c r="J228">
        <v>137</v>
      </c>
      <c r="K228">
        <v>25</v>
      </c>
      <c r="L228">
        <f t="shared" si="81"/>
        <v>25000</v>
      </c>
      <c r="M228">
        <v>18000</v>
      </c>
      <c r="N228">
        <v>1027</v>
      </c>
      <c r="O228">
        <v>5679</v>
      </c>
      <c r="P228">
        <v>330</v>
      </c>
      <c r="Q228">
        <v>0</v>
      </c>
      <c r="R228">
        <v>12</v>
      </c>
      <c r="S228">
        <f t="shared" si="82"/>
        <v>12000</v>
      </c>
      <c r="T228">
        <v>11400</v>
      </c>
      <c r="U228">
        <v>0</v>
      </c>
      <c r="V228">
        <v>76</v>
      </c>
      <c r="W228">
        <v>500</v>
      </c>
      <c r="X228">
        <v>0</v>
      </c>
      <c r="Y228">
        <v>55</v>
      </c>
      <c r="Z228">
        <v>0.24162649597896729</v>
      </c>
      <c r="AA228">
        <v>29.8</v>
      </c>
      <c r="AB228" s="2">
        <f t="shared" si="67"/>
        <v>6376735.8602014091</v>
      </c>
      <c r="AC228" s="2">
        <f t="shared" si="86"/>
        <v>5218036.2953599337</v>
      </c>
      <c r="AD228" s="2">
        <f t="shared" si="86"/>
        <v>466590.42879522505</v>
      </c>
      <c r="AE228" s="2">
        <f t="shared" si="86"/>
        <v>544355.50026109582</v>
      </c>
      <c r="AF228" s="2">
        <f t="shared" si="86"/>
        <v>126492.66524638551</v>
      </c>
      <c r="AG228" s="2">
        <f t="shared" si="86"/>
        <v>21307.629581648609</v>
      </c>
      <c r="AH228" s="2">
        <f t="shared" si="69"/>
        <v>3888253.573293542</v>
      </c>
      <c r="AI228" s="2">
        <f t="shared" si="69"/>
        <v>2799542.5727713499</v>
      </c>
      <c r="AJ228" s="2">
        <f t="shared" si="69"/>
        <v>159729.45679089872</v>
      </c>
      <c r="AK228" s="2">
        <f t="shared" si="69"/>
        <v>883255.68170936103</v>
      </c>
      <c r="AL228" s="2">
        <f t="shared" si="69"/>
        <v>51324.947167474755</v>
      </c>
      <c r="AM228" s="2">
        <f t="shared" si="69"/>
        <v>0</v>
      </c>
      <c r="AN228" s="2">
        <f t="shared" si="88"/>
        <v>1866361.7151809002</v>
      </c>
      <c r="AO228" s="2">
        <f t="shared" si="88"/>
        <v>1773043.6294218551</v>
      </c>
      <c r="AP228" s="2">
        <f t="shared" si="88"/>
        <v>0</v>
      </c>
      <c r="AQ228" s="2">
        <f t="shared" si="88"/>
        <v>11820.290862812368</v>
      </c>
      <c r="AR228" s="2">
        <f t="shared" si="88"/>
        <v>77765.071465870846</v>
      </c>
      <c r="AS228" s="2">
        <f t="shared" si="88"/>
        <v>0</v>
      </c>
      <c r="AT228" s="2">
        <f t="shared" si="87"/>
        <v>8554.1578612457924</v>
      </c>
      <c r="AU228">
        <v>0.69152075451490491</v>
      </c>
      <c r="AV228" s="2">
        <f t="shared" si="83"/>
        <v>3608380.3960534604</v>
      </c>
      <c r="AW228">
        <v>0.65812187388405041</v>
      </c>
      <c r="AX228" s="2">
        <f t="shared" si="84"/>
        <v>307073.36733507609</v>
      </c>
      <c r="AY228">
        <v>0.66748566659941377</v>
      </c>
      <c r="AZ228" s="2">
        <f t="shared" si="70"/>
        <v>363349.49395883491</v>
      </c>
      <c r="BA228">
        <v>0.98361406008404373</v>
      </c>
      <c r="BB228" s="2">
        <f t="shared" si="71"/>
        <v>124419.96403384907</v>
      </c>
      <c r="BC228">
        <v>1</v>
      </c>
      <c r="BD228" s="2">
        <f t="shared" si="85"/>
        <v>21307.629581648609</v>
      </c>
      <c r="BE228">
        <v>0.84040352570151888</v>
      </c>
      <c r="BF228" s="2">
        <f t="shared" si="72"/>
        <v>2352745.4485085434</v>
      </c>
      <c r="BG228">
        <v>0.89834960737883729</v>
      </c>
      <c r="BH228" s="2">
        <f t="shared" si="73"/>
        <v>143492.89479493882</v>
      </c>
      <c r="BI228">
        <v>0.71915715523877943</v>
      </c>
      <c r="BJ228" s="2">
        <f t="shared" si="74"/>
        <v>635199.64340659289</v>
      </c>
      <c r="BK228">
        <v>1</v>
      </c>
      <c r="BL228" s="2">
        <f t="shared" si="75"/>
        <v>51324.947167474755</v>
      </c>
      <c r="BM228">
        <v>0</v>
      </c>
      <c r="BO228">
        <v>0.73771891616680629</v>
      </c>
      <c r="BP228" s="2">
        <f t="shared" si="76"/>
        <v>1308007.8246135514</v>
      </c>
      <c r="BQ228">
        <v>0</v>
      </c>
      <c r="BR228">
        <v>0</v>
      </c>
      <c r="BS228">
        <v>0.44636731136190372</v>
      </c>
      <c r="BT228" s="2">
        <f t="shared" si="77"/>
        <v>5276.1914519492339</v>
      </c>
      <c r="BU228">
        <v>0.62370625151247328</v>
      </c>
      <c r="BV228" s="2">
        <f t="shared" si="78"/>
        <v>48502.561222577904</v>
      </c>
      <c r="BW228">
        <v>0</v>
      </c>
      <c r="BX228" s="2">
        <v>0</v>
      </c>
      <c r="BY228">
        <v>0.25881647877988095</v>
      </c>
      <c r="BZ228" s="2">
        <f t="shared" si="79"/>
        <v>2213.9570165748737</v>
      </c>
    </row>
    <row r="229" spans="1:78" x14ac:dyDescent="0.35">
      <c r="A229">
        <v>2040</v>
      </c>
      <c r="B229">
        <v>9</v>
      </c>
      <c r="C229" s="1">
        <v>51380</v>
      </c>
      <c r="D229">
        <v>41</v>
      </c>
      <c r="E229">
        <f t="shared" si="80"/>
        <v>41000</v>
      </c>
      <c r="F229">
        <v>33550</v>
      </c>
      <c r="G229">
        <v>3000</v>
      </c>
      <c r="H229">
        <v>3500</v>
      </c>
      <c r="I229">
        <v>813.3</v>
      </c>
      <c r="J229">
        <v>137</v>
      </c>
      <c r="K229">
        <v>25</v>
      </c>
      <c r="L229">
        <f t="shared" si="81"/>
        <v>25000</v>
      </c>
      <c r="M229">
        <v>18000</v>
      </c>
      <c r="N229">
        <v>1027</v>
      </c>
      <c r="O229">
        <v>5679</v>
      </c>
      <c r="P229">
        <v>330</v>
      </c>
      <c r="Q229">
        <v>0</v>
      </c>
      <c r="R229">
        <v>12</v>
      </c>
      <c r="S229">
        <f t="shared" si="82"/>
        <v>12000</v>
      </c>
      <c r="T229">
        <v>11400</v>
      </c>
      <c r="U229">
        <v>0</v>
      </c>
      <c r="V229">
        <v>76</v>
      </c>
      <c r="W229">
        <v>500</v>
      </c>
      <c r="X229">
        <v>0</v>
      </c>
      <c r="Y229">
        <v>55</v>
      </c>
      <c r="Z229">
        <v>0.21977858329354982</v>
      </c>
      <c r="AA229">
        <v>31.7</v>
      </c>
      <c r="AB229" s="2">
        <f t="shared" si="67"/>
        <v>6169958.4536631368</v>
      </c>
      <c r="AC229" s="2">
        <f t="shared" si="86"/>
        <v>5048831.8565950785</v>
      </c>
      <c r="AD229" s="2">
        <f t="shared" si="86"/>
        <v>451460.37465827831</v>
      </c>
      <c r="AE229" s="2">
        <f t="shared" si="86"/>
        <v>526703.77043465804</v>
      </c>
      <c r="AF229" s="2">
        <f t="shared" si="86"/>
        <v>122390.90756985922</v>
      </c>
      <c r="AG229" s="2">
        <f t="shared" si="86"/>
        <v>20616.690442728042</v>
      </c>
      <c r="AH229" s="2">
        <f t="shared" si="69"/>
        <v>3762169.7888189857</v>
      </c>
      <c r="AI229" s="2">
        <f t="shared" si="69"/>
        <v>2708762.2479496696</v>
      </c>
      <c r="AJ229" s="2">
        <f t="shared" si="69"/>
        <v>154549.93492468394</v>
      </c>
      <c r="AK229" s="2">
        <f t="shared" si="69"/>
        <v>854614.48922812077</v>
      </c>
      <c r="AL229" s="2">
        <f t="shared" si="69"/>
        <v>49660.641212410614</v>
      </c>
      <c r="AM229" s="2">
        <f t="shared" si="69"/>
        <v>0</v>
      </c>
      <c r="AN229" s="2">
        <f t="shared" si="88"/>
        <v>1805841.4986331132</v>
      </c>
      <c r="AO229" s="2">
        <f t="shared" si="88"/>
        <v>1715549.4237014574</v>
      </c>
      <c r="AP229" s="2">
        <f t="shared" si="88"/>
        <v>0</v>
      </c>
      <c r="AQ229" s="2">
        <f t="shared" si="88"/>
        <v>11436.996158009717</v>
      </c>
      <c r="AR229" s="2">
        <f t="shared" si="88"/>
        <v>75243.395776379723</v>
      </c>
      <c r="AS229" s="2">
        <f t="shared" si="88"/>
        <v>0</v>
      </c>
      <c r="AT229" s="2">
        <f t="shared" si="87"/>
        <v>8276.7735354017677</v>
      </c>
      <c r="AU229">
        <v>0.64202294957421802</v>
      </c>
      <c r="AV229" s="2">
        <f t="shared" si="83"/>
        <v>3241465.9204754476</v>
      </c>
      <c r="AW229">
        <v>0.65553222797378974</v>
      </c>
      <c r="AX229" s="2">
        <f t="shared" si="84"/>
        <v>295946.82524162304</v>
      </c>
      <c r="AY229">
        <v>0.59751806115501827</v>
      </c>
      <c r="AZ229" s="2">
        <f t="shared" si="70"/>
        <v>314715.01571315469</v>
      </c>
      <c r="BA229">
        <v>0.99344289071005609</v>
      </c>
      <c r="BB229" s="2">
        <f t="shared" si="71"/>
        <v>121588.37701282823</v>
      </c>
      <c r="BC229">
        <v>1</v>
      </c>
      <c r="BD229" s="2">
        <f t="shared" si="85"/>
        <v>20616.690442728042</v>
      </c>
      <c r="BE229">
        <v>0.82736401990748154</v>
      </c>
      <c r="BF229" s="2">
        <f t="shared" si="72"/>
        <v>2241132.422437265</v>
      </c>
      <c r="BG229">
        <v>0.88296695483626719</v>
      </c>
      <c r="BH229" s="2">
        <f t="shared" si="73"/>
        <v>136462.48541059144</v>
      </c>
      <c r="BI229">
        <v>0.69079237442318142</v>
      </c>
      <c r="BJ229" s="2">
        <f t="shared" si="74"/>
        <v>590361.17223034799</v>
      </c>
      <c r="BK229">
        <v>1</v>
      </c>
      <c r="BL229" s="2">
        <f t="shared" si="75"/>
        <v>49660.641212410614</v>
      </c>
      <c r="BM229">
        <v>0</v>
      </c>
      <c r="BO229">
        <v>0.72557793650340563</v>
      </c>
      <c r="BP229" s="2">
        <f t="shared" si="76"/>
        <v>1244764.8108189101</v>
      </c>
      <c r="BQ229">
        <v>0</v>
      </c>
      <c r="BR229">
        <v>0</v>
      </c>
      <c r="BS229">
        <v>0.53332606700095375</v>
      </c>
      <c r="BT229" s="2">
        <f t="shared" si="77"/>
        <v>6099.6481792563409</v>
      </c>
      <c r="BU229">
        <v>0.56718398050688656</v>
      </c>
      <c r="BV229" s="2">
        <f t="shared" si="78"/>
        <v>42676.848723302108</v>
      </c>
      <c r="BW229">
        <v>0</v>
      </c>
      <c r="BX229" s="2">
        <v>0</v>
      </c>
      <c r="BY229">
        <v>0.15132959032148863</v>
      </c>
      <c r="BZ229" s="2">
        <f t="shared" si="79"/>
        <v>1252.5207482960886</v>
      </c>
    </row>
    <row r="230" spans="1:78" x14ac:dyDescent="0.35">
      <c r="A230">
        <v>2040</v>
      </c>
      <c r="B230">
        <v>10</v>
      </c>
      <c r="C230" s="1">
        <v>51410</v>
      </c>
      <c r="D230">
        <v>41</v>
      </c>
      <c r="E230">
        <f t="shared" si="80"/>
        <v>41000</v>
      </c>
      <c r="F230">
        <v>33550</v>
      </c>
      <c r="G230">
        <v>3000</v>
      </c>
      <c r="H230">
        <v>3500</v>
      </c>
      <c r="I230">
        <v>813.3</v>
      </c>
      <c r="J230">
        <v>137</v>
      </c>
      <c r="K230">
        <v>25</v>
      </c>
      <c r="L230">
        <f t="shared" si="81"/>
        <v>25000</v>
      </c>
      <c r="M230">
        <v>18000</v>
      </c>
      <c r="N230">
        <v>1027</v>
      </c>
      <c r="O230">
        <v>5679</v>
      </c>
      <c r="P230">
        <v>330</v>
      </c>
      <c r="Q230">
        <v>0</v>
      </c>
      <c r="R230">
        <v>12</v>
      </c>
      <c r="S230">
        <f t="shared" si="82"/>
        <v>12000</v>
      </c>
      <c r="T230">
        <v>11400</v>
      </c>
      <c r="U230">
        <v>0</v>
      </c>
      <c r="V230">
        <v>76</v>
      </c>
      <c r="W230">
        <v>500</v>
      </c>
      <c r="X230">
        <v>0</v>
      </c>
      <c r="Y230">
        <v>55</v>
      </c>
      <c r="Z230">
        <v>0.18573867297188557</v>
      </c>
      <c r="AA230">
        <v>29.05</v>
      </c>
      <c r="AB230" s="2">
        <f t="shared" si="67"/>
        <v>4778439.4031723496</v>
      </c>
      <c r="AC230" s="2">
        <f t="shared" si="86"/>
        <v>3910161.9994251779</v>
      </c>
      <c r="AD230" s="2">
        <f t="shared" si="86"/>
        <v>349641.90754919627</v>
      </c>
      <c r="AE230" s="2">
        <f t="shared" si="86"/>
        <v>407915.55880739563</v>
      </c>
      <c r="AF230" s="2">
        <f t="shared" si="86"/>
        <v>94787.921136587102</v>
      </c>
      <c r="AG230" s="2">
        <f t="shared" si="86"/>
        <v>15966.98044474663</v>
      </c>
      <c r="AH230" s="2">
        <f t="shared" si="69"/>
        <v>2913682.5629099687</v>
      </c>
      <c r="AI230" s="2">
        <f t="shared" si="69"/>
        <v>2097851.4452951774</v>
      </c>
      <c r="AJ230" s="2">
        <f t="shared" si="69"/>
        <v>119694.07968434152</v>
      </c>
      <c r="AK230" s="2">
        <f t="shared" si="69"/>
        <v>661872.1309906285</v>
      </c>
      <c r="AL230" s="2">
        <f t="shared" si="69"/>
        <v>38460.609830411588</v>
      </c>
      <c r="AM230" s="2">
        <f t="shared" si="69"/>
        <v>0</v>
      </c>
      <c r="AN230" s="2">
        <f t="shared" si="88"/>
        <v>1398567.6301967851</v>
      </c>
      <c r="AO230" s="2">
        <f t="shared" si="88"/>
        <v>1328639.2486869458</v>
      </c>
      <c r="AP230" s="2">
        <f t="shared" si="88"/>
        <v>0</v>
      </c>
      <c r="AQ230" s="2">
        <f t="shared" si="88"/>
        <v>8857.5949912463057</v>
      </c>
      <c r="AR230" s="2">
        <f t="shared" si="88"/>
        <v>58273.651258199381</v>
      </c>
      <c r="AS230" s="2">
        <f t="shared" si="88"/>
        <v>0</v>
      </c>
      <c r="AT230" s="2">
        <f t="shared" si="87"/>
        <v>6410.1016384019313</v>
      </c>
      <c r="AU230">
        <v>0.54835728112218129</v>
      </c>
      <c r="AV230" s="2">
        <f t="shared" si="83"/>
        <v>2144165.8027520627</v>
      </c>
      <c r="AW230">
        <v>0.61898698377487582</v>
      </c>
      <c r="AX230" s="2">
        <f t="shared" si="84"/>
        <v>216423.78975517099</v>
      </c>
      <c r="AY230">
        <v>0.50770164142252905</v>
      </c>
      <c r="AZ230" s="2">
        <f t="shared" si="70"/>
        <v>207099.39876830293</v>
      </c>
      <c r="BA230">
        <v>0.97774122079044257</v>
      </c>
      <c r="BB230" s="2">
        <f t="shared" si="71"/>
        <v>92678.057728274871</v>
      </c>
      <c r="BC230">
        <v>1</v>
      </c>
      <c r="BD230" s="2">
        <f t="shared" si="85"/>
        <v>15966.98044474663</v>
      </c>
      <c r="BE230">
        <v>0.78200518365858773</v>
      </c>
      <c r="BF230" s="2">
        <f t="shared" si="72"/>
        <v>1640530.7047664889</v>
      </c>
      <c r="BG230">
        <v>0.84671136970221528</v>
      </c>
      <c r="BH230" s="2">
        <f t="shared" si="73"/>
        <v>101346.3381547749</v>
      </c>
      <c r="BI230">
        <v>0.65906409747168404</v>
      </c>
      <c r="BJ230" s="2">
        <f t="shared" si="74"/>
        <v>436216.1586529988</v>
      </c>
      <c r="BK230">
        <v>1</v>
      </c>
      <c r="BL230" s="2">
        <f t="shared" si="75"/>
        <v>38460.609830411588</v>
      </c>
      <c r="BM230">
        <v>0</v>
      </c>
      <c r="BO230">
        <v>0.71264305077607726</v>
      </c>
      <c r="BP230" s="2">
        <f t="shared" si="76"/>
        <v>946845.52756510023</v>
      </c>
      <c r="BQ230">
        <v>0</v>
      </c>
      <c r="BR230">
        <v>0</v>
      </c>
      <c r="BS230">
        <v>0.48367051893357654</v>
      </c>
      <c r="BT230" s="2">
        <f t="shared" si="77"/>
        <v>4284.1575659195487</v>
      </c>
      <c r="BU230">
        <v>0.6144759086658742</v>
      </c>
      <c r="BV230" s="2">
        <f t="shared" si="78"/>
        <v>35807.754808160331</v>
      </c>
      <c r="BW230">
        <v>0</v>
      </c>
      <c r="BX230" s="2">
        <v>0</v>
      </c>
      <c r="BY230">
        <v>0.12580156545517265</v>
      </c>
      <c r="BZ230" s="2">
        <f t="shared" si="79"/>
        <v>806.40082083773007</v>
      </c>
    </row>
    <row r="231" spans="1:78" x14ac:dyDescent="0.35">
      <c r="A231">
        <v>2040</v>
      </c>
      <c r="B231">
        <v>11</v>
      </c>
      <c r="C231" s="1">
        <v>51441</v>
      </c>
      <c r="D231">
        <v>41</v>
      </c>
      <c r="E231">
        <f t="shared" si="80"/>
        <v>41000</v>
      </c>
      <c r="F231">
        <v>33550</v>
      </c>
      <c r="G231">
        <v>3000</v>
      </c>
      <c r="H231">
        <v>3500</v>
      </c>
      <c r="I231">
        <v>813.3</v>
      </c>
      <c r="J231">
        <v>137</v>
      </c>
      <c r="K231">
        <v>25</v>
      </c>
      <c r="L231">
        <f t="shared" si="81"/>
        <v>25000</v>
      </c>
      <c r="M231">
        <v>18000</v>
      </c>
      <c r="N231">
        <v>1027</v>
      </c>
      <c r="O231">
        <v>5679</v>
      </c>
      <c r="P231">
        <v>330</v>
      </c>
      <c r="Q231">
        <v>0</v>
      </c>
      <c r="R231">
        <v>12</v>
      </c>
      <c r="S231">
        <f t="shared" si="82"/>
        <v>12000</v>
      </c>
      <c r="T231">
        <v>11400</v>
      </c>
      <c r="U231">
        <v>0</v>
      </c>
      <c r="V231">
        <v>76</v>
      </c>
      <c r="W231">
        <v>500</v>
      </c>
      <c r="X231">
        <v>0</v>
      </c>
      <c r="Y231">
        <v>55</v>
      </c>
      <c r="Z231">
        <v>0.13843813883324207</v>
      </c>
      <c r="AA231">
        <v>29.9</v>
      </c>
      <c r="AB231" s="2">
        <f t="shared" si="67"/>
        <v>3665764.3909465033</v>
      </c>
      <c r="AC231" s="2">
        <f t="shared" si="86"/>
        <v>2999668.1784452484</v>
      </c>
      <c r="AD231" s="2">
        <f t="shared" si="86"/>
        <v>268226.66275218321</v>
      </c>
      <c r="AE231" s="2">
        <f t="shared" si="86"/>
        <v>312931.10654421366</v>
      </c>
      <c r="AF231" s="2">
        <f t="shared" si="86"/>
        <v>72716.248272116849</v>
      </c>
      <c r="AG231" s="2">
        <f t="shared" si="86"/>
        <v>12249.017599016364</v>
      </c>
      <c r="AH231" s="2">
        <f t="shared" si="69"/>
        <v>2235222.1896015266</v>
      </c>
      <c r="AI231" s="2">
        <f t="shared" si="69"/>
        <v>1609359.9765130992</v>
      </c>
      <c r="AJ231" s="2">
        <f t="shared" si="69"/>
        <v>91822.927548830703</v>
      </c>
      <c r="AK231" s="2">
        <f t="shared" si="69"/>
        <v>507753.07258988271</v>
      </c>
      <c r="AL231" s="2">
        <f t="shared" si="69"/>
        <v>29504.932902740147</v>
      </c>
      <c r="AM231" s="2">
        <f t="shared" si="69"/>
        <v>0</v>
      </c>
      <c r="AN231" s="2">
        <f t="shared" si="88"/>
        <v>1072906.6510087328</v>
      </c>
      <c r="AO231" s="2">
        <f t="shared" si="88"/>
        <v>1019261.318458296</v>
      </c>
      <c r="AP231" s="2">
        <f t="shared" si="88"/>
        <v>0</v>
      </c>
      <c r="AQ231" s="2">
        <f t="shared" si="88"/>
        <v>6795.0754563886403</v>
      </c>
      <c r="AR231" s="2">
        <f t="shared" si="88"/>
        <v>44704.443792030528</v>
      </c>
      <c r="AS231" s="2">
        <f t="shared" si="88"/>
        <v>0</v>
      </c>
      <c r="AT231" s="2">
        <f t="shared" si="87"/>
        <v>4917.4888171233579</v>
      </c>
      <c r="AU231">
        <v>0.52193927948215768</v>
      </c>
      <c r="AV231" s="2">
        <f t="shared" si="83"/>
        <v>1565644.6477432693</v>
      </c>
      <c r="AW231">
        <v>0.5918763862301778</v>
      </c>
      <c r="AX231" s="2">
        <f t="shared" si="84"/>
        <v>158757.02784034284</v>
      </c>
      <c r="AY231">
        <v>0.41080966046835338</v>
      </c>
      <c r="AZ231" s="2">
        <f t="shared" si="70"/>
        <v>128555.12162941453</v>
      </c>
      <c r="BA231">
        <v>0.99266225510436923</v>
      </c>
      <c r="BB231" s="2">
        <f t="shared" si="71"/>
        <v>72182.6749925287</v>
      </c>
      <c r="BC231">
        <v>1</v>
      </c>
      <c r="BD231" s="2">
        <f t="shared" si="85"/>
        <v>12249.017599016364</v>
      </c>
      <c r="BE231">
        <v>0.76689909008824431</v>
      </c>
      <c r="BF231" s="2">
        <f t="shared" si="72"/>
        <v>1234216.701612334</v>
      </c>
      <c r="BG231">
        <v>0.78105902453759068</v>
      </c>
      <c r="BH231" s="2">
        <f t="shared" si="73"/>
        <v>71719.12622147557</v>
      </c>
      <c r="BI231">
        <v>0.62898984018300474</v>
      </c>
      <c r="BJ231" s="2">
        <f t="shared" si="74"/>
        <v>319371.52398073993</v>
      </c>
      <c r="BK231">
        <v>1</v>
      </c>
      <c r="BL231" s="2">
        <f t="shared" si="75"/>
        <v>29504.932902740147</v>
      </c>
      <c r="BM231">
        <v>0</v>
      </c>
      <c r="BO231">
        <v>0.63582369382454351</v>
      </c>
      <c r="BP231" s="2">
        <f t="shared" si="76"/>
        <v>648070.4964746281</v>
      </c>
      <c r="BQ231">
        <v>0</v>
      </c>
      <c r="BR231">
        <v>0</v>
      </c>
      <c r="BS231">
        <v>0.44841388521946168</v>
      </c>
      <c r="BT231" s="2">
        <f t="shared" si="77"/>
        <v>3047.006185758637</v>
      </c>
      <c r="BU231">
        <v>0.51671935509609657</v>
      </c>
      <c r="BV231" s="2">
        <f t="shared" si="78"/>
        <v>23099.651366147711</v>
      </c>
      <c r="BW231">
        <v>0</v>
      </c>
      <c r="BX231" s="2">
        <v>0</v>
      </c>
      <c r="BY231">
        <v>0.13938114598477033</v>
      </c>
      <c r="BZ231" s="2">
        <f t="shared" si="79"/>
        <v>685.40522669794632</v>
      </c>
    </row>
    <row r="232" spans="1:78" x14ac:dyDescent="0.35">
      <c r="A232">
        <v>2040</v>
      </c>
      <c r="B232">
        <v>12</v>
      </c>
      <c r="C232" s="1">
        <v>51471</v>
      </c>
      <c r="D232">
        <v>41</v>
      </c>
      <c r="E232">
        <f t="shared" si="80"/>
        <v>41000</v>
      </c>
      <c r="F232">
        <v>33550</v>
      </c>
      <c r="G232">
        <v>3000</v>
      </c>
      <c r="H232">
        <v>3500</v>
      </c>
      <c r="I232">
        <v>813.3</v>
      </c>
      <c r="J232">
        <v>137</v>
      </c>
      <c r="K232">
        <v>25</v>
      </c>
      <c r="L232">
        <f t="shared" si="81"/>
        <v>25000</v>
      </c>
      <c r="M232">
        <v>18000</v>
      </c>
      <c r="N232">
        <v>1027</v>
      </c>
      <c r="O232">
        <v>5679</v>
      </c>
      <c r="P232">
        <v>330</v>
      </c>
      <c r="Q232">
        <v>0</v>
      </c>
      <c r="R232">
        <v>12</v>
      </c>
      <c r="S232">
        <f t="shared" si="82"/>
        <v>12000</v>
      </c>
      <c r="T232">
        <v>11400</v>
      </c>
      <c r="U232">
        <v>0</v>
      </c>
      <c r="V232">
        <v>76</v>
      </c>
      <c r="W232">
        <v>500</v>
      </c>
      <c r="X232">
        <v>0</v>
      </c>
      <c r="Y232">
        <v>55</v>
      </c>
      <c r="Z232">
        <v>9.5857398804362226E-2</v>
      </c>
      <c r="AA232">
        <v>31.5</v>
      </c>
      <c r="AB232" s="2">
        <f t="shared" si="67"/>
        <v>2674076.3400060106</v>
      </c>
      <c r="AC232" s="2">
        <f t="shared" si="86"/>
        <v>2188177.1026146747</v>
      </c>
      <c r="AD232" s="2">
        <f t="shared" si="86"/>
        <v>195664.12243946418</v>
      </c>
      <c r="AE232" s="2">
        <f t="shared" si="86"/>
        <v>228274.80951270819</v>
      </c>
      <c r="AF232" s="2">
        <f t="shared" si="86"/>
        <v>53044.543593338734</v>
      </c>
      <c r="AG232" s="2">
        <f t="shared" si="86"/>
        <v>8935.3282580688647</v>
      </c>
      <c r="AH232" s="2">
        <f t="shared" si="69"/>
        <v>1630534.3536622014</v>
      </c>
      <c r="AI232" s="2">
        <f t="shared" si="69"/>
        <v>1173984.734636785</v>
      </c>
      <c r="AJ232" s="2">
        <f t="shared" si="69"/>
        <v>66982.351248443229</v>
      </c>
      <c r="AK232" s="2">
        <f t="shared" si="69"/>
        <v>370392.18377790571</v>
      </c>
      <c r="AL232" s="2">
        <f t="shared" si="69"/>
        <v>21523.053468341059</v>
      </c>
      <c r="AM232" s="2">
        <f t="shared" si="69"/>
        <v>0</v>
      </c>
      <c r="AN232" s="2">
        <f t="shared" si="88"/>
        <v>782656.4897578567</v>
      </c>
      <c r="AO232" s="2">
        <f t="shared" si="88"/>
        <v>743523.66526996391</v>
      </c>
      <c r="AP232" s="2">
        <f t="shared" si="88"/>
        <v>0</v>
      </c>
      <c r="AQ232" s="2">
        <f t="shared" si="88"/>
        <v>4956.8244351330923</v>
      </c>
      <c r="AR232" s="2">
        <f t="shared" si="88"/>
        <v>32610.687073244029</v>
      </c>
      <c r="AS232" s="2">
        <f t="shared" si="88"/>
        <v>0</v>
      </c>
      <c r="AT232" s="2">
        <f t="shared" si="87"/>
        <v>3587.1755780568433</v>
      </c>
      <c r="AU232">
        <v>0.51707362904165377</v>
      </c>
      <c r="AV232" s="2">
        <f t="shared" si="83"/>
        <v>1131448.6754348211</v>
      </c>
      <c r="AW232">
        <v>0.57876206746996395</v>
      </c>
      <c r="AX232" s="2">
        <f t="shared" si="84"/>
        <v>113242.97203276046</v>
      </c>
      <c r="AY232">
        <v>0.37608075486182302</v>
      </c>
      <c r="AZ232" s="2">
        <f t="shared" si="70"/>
        <v>85849.762677478153</v>
      </c>
      <c r="BA232">
        <v>0.99727749409470434</v>
      </c>
      <c r="BB232" s="2">
        <f t="shared" si="71"/>
        <v>52900.129510162158</v>
      </c>
      <c r="BC232">
        <v>1</v>
      </c>
      <c r="BD232" s="2">
        <f t="shared" si="85"/>
        <v>8935.3282580688647</v>
      </c>
      <c r="BE232">
        <v>0.77761942985226828</v>
      </c>
      <c r="BF232" s="2">
        <f t="shared" si="72"/>
        <v>912913.34000352328</v>
      </c>
      <c r="BG232">
        <v>0.81268817947791394</v>
      </c>
      <c r="BH232" s="2">
        <f t="shared" si="73"/>
        <v>54435.765093247501</v>
      </c>
      <c r="BI232">
        <v>0.56137307270430381</v>
      </c>
      <c r="BJ232" s="2">
        <f t="shared" si="74"/>
        <v>207928.19831306013</v>
      </c>
      <c r="BK232">
        <v>1</v>
      </c>
      <c r="BL232" s="2">
        <f t="shared" si="75"/>
        <v>21523.053468341059</v>
      </c>
      <c r="BM232">
        <v>0</v>
      </c>
      <c r="BO232">
        <v>0.64448583140921989</v>
      </c>
      <c r="BP232" s="2">
        <f t="shared" si="76"/>
        <v>479190.46758394322</v>
      </c>
      <c r="BQ232">
        <v>0</v>
      </c>
      <c r="BR232">
        <v>0</v>
      </c>
      <c r="BS232">
        <v>0.52222096499872439</v>
      </c>
      <c r="BT232" s="2">
        <f t="shared" si="77"/>
        <v>2588.5576398444605</v>
      </c>
      <c r="BU232">
        <v>0.56556267373771862</v>
      </c>
      <c r="BV232" s="2">
        <f t="shared" si="78"/>
        <v>18443.387373567952</v>
      </c>
      <c r="BW232">
        <v>0</v>
      </c>
      <c r="BX232" s="2">
        <v>0</v>
      </c>
      <c r="BY232">
        <v>9.4703740445852613E-2</v>
      </c>
      <c r="BZ232" s="2">
        <f t="shared" si="79"/>
        <v>339.71894487799659</v>
      </c>
    </row>
    <row r="233" spans="1:78" x14ac:dyDescent="0.35">
      <c r="A233">
        <v>2041</v>
      </c>
      <c r="B233">
        <v>1</v>
      </c>
      <c r="C233" s="1">
        <v>51502</v>
      </c>
      <c r="D233">
        <v>41</v>
      </c>
      <c r="E233">
        <f t="shared" si="80"/>
        <v>41000</v>
      </c>
      <c r="F233">
        <v>33550</v>
      </c>
      <c r="G233">
        <v>3000</v>
      </c>
      <c r="H233">
        <v>3500</v>
      </c>
      <c r="I233">
        <v>813.3</v>
      </c>
      <c r="J233">
        <v>137</v>
      </c>
      <c r="K233">
        <v>25</v>
      </c>
      <c r="L233">
        <f t="shared" si="81"/>
        <v>25000</v>
      </c>
      <c r="M233">
        <v>18000</v>
      </c>
      <c r="N233">
        <v>1027</v>
      </c>
      <c r="O233">
        <v>5679</v>
      </c>
      <c r="P233">
        <v>330</v>
      </c>
      <c r="Q233">
        <v>0</v>
      </c>
      <c r="R233">
        <v>12</v>
      </c>
      <c r="S233">
        <f t="shared" si="82"/>
        <v>12000</v>
      </c>
      <c r="T233">
        <v>11400</v>
      </c>
      <c r="U233">
        <v>0</v>
      </c>
      <c r="V233">
        <v>76</v>
      </c>
      <c r="W233">
        <v>500</v>
      </c>
      <c r="X233">
        <v>0</v>
      </c>
      <c r="Y233">
        <v>55</v>
      </c>
      <c r="Z233">
        <v>7.0871486458905286E-2</v>
      </c>
      <c r="AA233">
        <v>31.75</v>
      </c>
      <c r="AB233" s="2">
        <f t="shared" si="67"/>
        <v>1992750.2819542072</v>
      </c>
      <c r="AC233" s="2">
        <f t="shared" si="86"/>
        <v>1630652.9746235034</v>
      </c>
      <c r="AD233" s="2">
        <f t="shared" si="86"/>
        <v>145810.99624055173</v>
      </c>
      <c r="AE233" s="2">
        <f t="shared" si="86"/>
        <v>170112.82894731037</v>
      </c>
      <c r="AF233" s="2">
        <f t="shared" si="86"/>
        <v>39529.361080813578</v>
      </c>
      <c r="AG233" s="2">
        <f t="shared" si="86"/>
        <v>6658.7021616518623</v>
      </c>
      <c r="AH233" s="2">
        <f t="shared" si="69"/>
        <v>1215091.6353379311</v>
      </c>
      <c r="AI233" s="2">
        <f t="shared" si="69"/>
        <v>874865.97744331043</v>
      </c>
      <c r="AJ233" s="2">
        <f t="shared" si="69"/>
        <v>49915.964379682213</v>
      </c>
      <c r="AK233" s="2">
        <f t="shared" si="69"/>
        <v>276020.21588336444</v>
      </c>
      <c r="AL233" s="2">
        <f t="shared" si="69"/>
        <v>16039.209586460691</v>
      </c>
      <c r="AM233" s="2">
        <f t="shared" si="69"/>
        <v>0</v>
      </c>
      <c r="AN233" s="2">
        <f t="shared" si="88"/>
        <v>583243.98496220692</v>
      </c>
      <c r="AO233" s="2">
        <f t="shared" si="88"/>
        <v>554081.78571409662</v>
      </c>
      <c r="AP233" s="2">
        <f t="shared" si="88"/>
        <v>0</v>
      </c>
      <c r="AQ233" s="2">
        <f t="shared" si="88"/>
        <v>3693.8785714273108</v>
      </c>
      <c r="AR233" s="2">
        <f t="shared" si="88"/>
        <v>24301.832706758625</v>
      </c>
      <c r="AS233" s="2">
        <f t="shared" si="88"/>
        <v>0</v>
      </c>
      <c r="AT233" s="2">
        <f t="shared" si="87"/>
        <v>2673.2015977434485</v>
      </c>
      <c r="AU233">
        <v>0.49166543069832219</v>
      </c>
      <c r="AV233" s="2">
        <f t="shared" si="83"/>
        <v>801735.69708776509</v>
      </c>
      <c r="AW233">
        <v>0.54632595298378461</v>
      </c>
      <c r="AX233" s="2">
        <f t="shared" si="84"/>
        <v>79660.331476634456</v>
      </c>
      <c r="AY233">
        <v>0.33257437856217587</v>
      </c>
      <c r="AZ233" s="2">
        <f t="shared" si="70"/>
        <v>56575.168372605469</v>
      </c>
      <c r="BA233">
        <v>0.98201159356424916</v>
      </c>
      <c r="BB233" s="2">
        <f t="shared" si="71"/>
        <v>38818.290867546355</v>
      </c>
      <c r="BC233">
        <v>1</v>
      </c>
      <c r="BD233" s="2">
        <f t="shared" si="85"/>
        <v>6658.7021616518623</v>
      </c>
      <c r="BE233">
        <v>0.79139291484418206</v>
      </c>
      <c r="BF233" s="2">
        <f t="shared" si="72"/>
        <v>692362.73598686582</v>
      </c>
      <c r="BG233">
        <v>0.86868038141760651</v>
      </c>
      <c r="BH233" s="2">
        <f t="shared" si="73"/>
        <v>43361.018976170002</v>
      </c>
      <c r="BI233">
        <v>0.63361641495583487</v>
      </c>
      <c r="BJ233" s="2">
        <f t="shared" si="74"/>
        <v>174890.93964335296</v>
      </c>
      <c r="BK233">
        <v>1</v>
      </c>
      <c r="BL233" s="2">
        <f t="shared" si="75"/>
        <v>16039.209586460691</v>
      </c>
      <c r="BM233">
        <v>0</v>
      </c>
      <c r="BO233">
        <v>0.66836225426780327</v>
      </c>
      <c r="BP233" s="2">
        <f t="shared" si="76"/>
        <v>370327.35134860355</v>
      </c>
      <c r="BQ233">
        <v>0</v>
      </c>
      <c r="BR233">
        <v>0</v>
      </c>
      <c r="BS233">
        <v>0.39991162334816588</v>
      </c>
      <c r="BT233" s="2">
        <f t="shared" si="77"/>
        <v>1477.2249759504998</v>
      </c>
      <c r="BU233">
        <v>0.5490174191508248</v>
      </c>
      <c r="BV233" s="2">
        <f t="shared" si="78"/>
        <v>13342.129473299723</v>
      </c>
      <c r="BW233">
        <v>0</v>
      </c>
      <c r="BX233" s="2">
        <v>0</v>
      </c>
      <c r="BY233">
        <v>9.1697311342950963E-2</v>
      </c>
      <c r="BZ233" s="2">
        <f t="shared" si="79"/>
        <v>245.12539919075496</v>
      </c>
    </row>
    <row r="234" spans="1:78" x14ac:dyDescent="0.35">
      <c r="A234">
        <v>2041</v>
      </c>
      <c r="B234">
        <v>2</v>
      </c>
      <c r="C234" s="1">
        <v>51533</v>
      </c>
      <c r="D234">
        <v>41</v>
      </c>
      <c r="E234">
        <f t="shared" si="80"/>
        <v>41000</v>
      </c>
      <c r="F234">
        <v>33550</v>
      </c>
      <c r="G234">
        <v>3000</v>
      </c>
      <c r="H234">
        <v>3500</v>
      </c>
      <c r="I234">
        <v>813.3</v>
      </c>
      <c r="J234">
        <v>137</v>
      </c>
      <c r="K234">
        <v>25</v>
      </c>
      <c r="L234">
        <f t="shared" si="81"/>
        <v>25000</v>
      </c>
      <c r="M234">
        <v>18000</v>
      </c>
      <c r="N234">
        <v>1027</v>
      </c>
      <c r="O234">
        <v>5679</v>
      </c>
      <c r="P234">
        <v>330</v>
      </c>
      <c r="Q234">
        <v>0</v>
      </c>
      <c r="R234">
        <v>12</v>
      </c>
      <c r="S234">
        <f t="shared" si="82"/>
        <v>12000</v>
      </c>
      <c r="T234">
        <v>11400</v>
      </c>
      <c r="U234">
        <v>0</v>
      </c>
      <c r="V234">
        <v>76</v>
      </c>
      <c r="W234">
        <v>500</v>
      </c>
      <c r="X234">
        <v>0</v>
      </c>
      <c r="Y234">
        <v>55</v>
      </c>
      <c r="Z234">
        <v>7.3661770240176672E-2</v>
      </c>
      <c r="AA234">
        <v>29.65</v>
      </c>
      <c r="AB234" s="2">
        <f t="shared" si="67"/>
        <v>1934213.7094373684</v>
      </c>
      <c r="AC234" s="2">
        <f t="shared" si="86"/>
        <v>1582752.9256493587</v>
      </c>
      <c r="AD234" s="2">
        <f t="shared" si="86"/>
        <v>141527.83239785623</v>
      </c>
      <c r="AE234" s="2">
        <f t="shared" si="86"/>
        <v>165115.80446416559</v>
      </c>
      <c r="AF234" s="2">
        <f t="shared" si="86"/>
        <v>38368.195363058825</v>
      </c>
      <c r="AG234" s="2">
        <f t="shared" si="86"/>
        <v>6463.1043461687677</v>
      </c>
      <c r="AH234" s="2">
        <f t="shared" si="69"/>
        <v>1179398.6033154684</v>
      </c>
      <c r="AI234" s="2">
        <f t="shared" si="69"/>
        <v>849166.99438713735</v>
      </c>
      <c r="AJ234" s="2">
        <f t="shared" si="69"/>
        <v>48449.694624199445</v>
      </c>
      <c r="AK234" s="2">
        <f t="shared" si="69"/>
        <v>267912.1867291418</v>
      </c>
      <c r="AL234" s="2">
        <f t="shared" si="69"/>
        <v>15568.061563764186</v>
      </c>
      <c r="AM234" s="2">
        <f t="shared" si="69"/>
        <v>0</v>
      </c>
      <c r="AN234" s="2">
        <f t="shared" si="88"/>
        <v>566111.3295914249</v>
      </c>
      <c r="AO234" s="2">
        <f t="shared" si="88"/>
        <v>537805.76311185362</v>
      </c>
      <c r="AP234" s="2">
        <f t="shared" si="88"/>
        <v>0</v>
      </c>
      <c r="AQ234" s="2">
        <f t="shared" si="88"/>
        <v>3585.371754079024</v>
      </c>
      <c r="AR234" s="2">
        <f t="shared" si="88"/>
        <v>23587.972066309369</v>
      </c>
      <c r="AS234" s="2">
        <f t="shared" si="88"/>
        <v>0</v>
      </c>
      <c r="AT234" s="2">
        <f t="shared" si="87"/>
        <v>2594.676927294031</v>
      </c>
      <c r="AU234">
        <v>0.5314472744307801</v>
      </c>
      <c r="AV234" s="2">
        <f t="shared" si="83"/>
        <v>841149.72843369481</v>
      </c>
      <c r="AW234">
        <v>0.53569563082216487</v>
      </c>
      <c r="AX234" s="2">
        <f t="shared" si="84"/>
        <v>75815.841455263217</v>
      </c>
      <c r="AY234">
        <v>0.52356057658730915</v>
      </c>
      <c r="AZ234" s="2">
        <f t="shared" si="70"/>
        <v>86448.125788935926</v>
      </c>
      <c r="BA234">
        <v>0.99062827195031589</v>
      </c>
      <c r="BB234" s="2">
        <f t="shared" si="71"/>
        <v>38008.619070359084</v>
      </c>
      <c r="BC234">
        <v>1</v>
      </c>
      <c r="BD234" s="2">
        <f t="shared" si="85"/>
        <v>6463.1043461687677</v>
      </c>
      <c r="BE234">
        <v>0.79941252131914531</v>
      </c>
      <c r="BF234" s="2">
        <f t="shared" si="72"/>
        <v>678834.72800402204</v>
      </c>
      <c r="BG234">
        <v>0.85690349988627579</v>
      </c>
      <c r="BH234" s="2">
        <f t="shared" si="73"/>
        <v>41516.712891897783</v>
      </c>
      <c r="BI234">
        <v>0.69173913946440857</v>
      </c>
      <c r="BJ234" s="2">
        <f t="shared" si="74"/>
        <v>185325.3455000445</v>
      </c>
      <c r="BK234">
        <v>1</v>
      </c>
      <c r="BL234" s="2">
        <f t="shared" si="75"/>
        <v>15568.061563764186</v>
      </c>
      <c r="BM234">
        <v>0</v>
      </c>
      <c r="BO234">
        <v>0.72735644646810871</v>
      </c>
      <c r="BP234" s="2">
        <f t="shared" si="76"/>
        <v>391176.48874710733</v>
      </c>
      <c r="BQ234">
        <v>0</v>
      </c>
      <c r="BR234">
        <v>0</v>
      </c>
      <c r="BS234">
        <v>0.3477294391132511</v>
      </c>
      <c r="BT234" s="2">
        <f t="shared" si="77"/>
        <v>1246.7393090583923</v>
      </c>
      <c r="BU234">
        <v>0.61650116370522223</v>
      </c>
      <c r="BV234" s="2">
        <f t="shared" si="78"/>
        <v>14542.012228326001</v>
      </c>
      <c r="BW234">
        <v>0</v>
      </c>
      <c r="BX234" s="2">
        <v>0</v>
      </c>
      <c r="BY234">
        <v>0.14549012614336318</v>
      </c>
      <c r="BZ234" s="2">
        <f t="shared" si="79"/>
        <v>377.49987345328253</v>
      </c>
    </row>
    <row r="235" spans="1:78" x14ac:dyDescent="0.35">
      <c r="A235">
        <v>2041</v>
      </c>
      <c r="B235">
        <v>3</v>
      </c>
      <c r="C235" s="1">
        <v>51561</v>
      </c>
      <c r="D235">
        <v>41</v>
      </c>
      <c r="E235">
        <f t="shared" si="80"/>
        <v>41000</v>
      </c>
      <c r="F235">
        <v>33550</v>
      </c>
      <c r="G235">
        <v>3000</v>
      </c>
      <c r="H235">
        <v>3500</v>
      </c>
      <c r="I235">
        <v>813.3</v>
      </c>
      <c r="J235">
        <v>137</v>
      </c>
      <c r="K235">
        <v>25</v>
      </c>
      <c r="L235">
        <f t="shared" si="81"/>
        <v>25000</v>
      </c>
      <c r="M235">
        <v>18000</v>
      </c>
      <c r="N235">
        <v>1027</v>
      </c>
      <c r="O235">
        <v>5679</v>
      </c>
      <c r="P235">
        <v>330</v>
      </c>
      <c r="Q235">
        <v>0</v>
      </c>
      <c r="R235">
        <v>12</v>
      </c>
      <c r="S235">
        <f t="shared" si="82"/>
        <v>12000</v>
      </c>
      <c r="T235">
        <v>11400</v>
      </c>
      <c r="U235">
        <v>0</v>
      </c>
      <c r="V235">
        <v>76</v>
      </c>
      <c r="W235">
        <v>500</v>
      </c>
      <c r="X235">
        <v>0</v>
      </c>
      <c r="Y235">
        <v>55</v>
      </c>
      <c r="Z235">
        <v>0.10610411405443582</v>
      </c>
      <c r="AA235">
        <v>28.5</v>
      </c>
      <c r="AB235" s="2">
        <f t="shared" si="67"/>
        <v>2678025.3970883382</v>
      </c>
      <c r="AC235" s="2">
        <f t="shared" si="86"/>
        <v>2191408.5871296036</v>
      </c>
      <c r="AD235" s="2">
        <f t="shared" si="86"/>
        <v>195953.07783573208</v>
      </c>
      <c r="AE235" s="2">
        <f t="shared" si="86"/>
        <v>228611.92414168743</v>
      </c>
      <c r="AF235" s="2">
        <f t="shared" si="86"/>
        <v>53122.879401266968</v>
      </c>
      <c r="AG235" s="2">
        <f t="shared" si="86"/>
        <v>8948.523887831765</v>
      </c>
      <c r="AH235" s="2">
        <f t="shared" si="69"/>
        <v>1632942.3152977675</v>
      </c>
      <c r="AI235" s="2">
        <f t="shared" si="69"/>
        <v>1175718.4670143926</v>
      </c>
      <c r="AJ235" s="2">
        <f t="shared" si="69"/>
        <v>67081.270312432287</v>
      </c>
      <c r="AK235" s="2">
        <f t="shared" ref="AH235:AM277" si="89">$Z235*(24*$AA235)*O235*0.9</f>
        <v>370939.17634304083</v>
      </c>
      <c r="AL235" s="2">
        <f t="shared" si="89"/>
        <v>21554.83856193053</v>
      </c>
      <c r="AM235" s="2">
        <f t="shared" si="89"/>
        <v>0</v>
      </c>
      <c r="AN235" s="2">
        <f t="shared" si="88"/>
        <v>783812.31134292833</v>
      </c>
      <c r="AO235" s="2">
        <f t="shared" si="88"/>
        <v>744621.69577578199</v>
      </c>
      <c r="AP235" s="2">
        <f t="shared" si="88"/>
        <v>0</v>
      </c>
      <c r="AQ235" s="2">
        <f t="shared" si="88"/>
        <v>4964.1446385052122</v>
      </c>
      <c r="AR235" s="2">
        <f t="shared" si="88"/>
        <v>32658.846305955347</v>
      </c>
      <c r="AS235" s="2">
        <f t="shared" si="88"/>
        <v>0</v>
      </c>
      <c r="AT235" s="2">
        <f t="shared" si="87"/>
        <v>3592.4730936550882</v>
      </c>
      <c r="AU235">
        <v>0.42187735669171961</v>
      </c>
      <c r="AV235" s="2">
        <f t="shared" si="83"/>
        <v>924505.66216977313</v>
      </c>
      <c r="AW235">
        <v>0.50075492175872172</v>
      </c>
      <c r="AX235" s="2">
        <f t="shared" si="84"/>
        <v>98124.468160012722</v>
      </c>
      <c r="AY235">
        <v>0.41944289279398794</v>
      </c>
      <c r="AZ235" s="2">
        <f t="shared" si="70"/>
        <v>95889.646789189108</v>
      </c>
      <c r="BA235">
        <v>0.98510881920567384</v>
      </c>
      <c r="BB235" s="2">
        <f t="shared" si="71"/>
        <v>52331.816999787516</v>
      </c>
      <c r="BC235">
        <v>1</v>
      </c>
      <c r="BD235" s="2">
        <f t="shared" si="85"/>
        <v>8948.523887831765</v>
      </c>
      <c r="BE235">
        <v>0.73965000222822685</v>
      </c>
      <c r="BF235" s="2">
        <f t="shared" si="72"/>
        <v>869620.16674696293</v>
      </c>
      <c r="BG235">
        <v>0.82640898530843165</v>
      </c>
      <c r="BH235" s="2">
        <f t="shared" si="73"/>
        <v>55436.564532097786</v>
      </c>
      <c r="BI235">
        <v>0.60325258982884611</v>
      </c>
      <c r="BJ235" s="2">
        <f t="shared" si="74"/>
        <v>223770.01879791843</v>
      </c>
      <c r="BK235">
        <v>1</v>
      </c>
      <c r="BL235" s="2">
        <f t="shared" si="75"/>
        <v>21554.83856193053</v>
      </c>
      <c r="BM235">
        <v>0</v>
      </c>
      <c r="BO235">
        <v>0.62583665558713497</v>
      </c>
      <c r="BP235" s="2">
        <f t="shared" si="76"/>
        <v>466011.55176193645</v>
      </c>
      <c r="BQ235">
        <v>0</v>
      </c>
      <c r="BR235">
        <v>0</v>
      </c>
      <c r="BS235">
        <v>9.9619910458250374E-2</v>
      </c>
      <c r="BT235" s="2">
        <f t="shared" si="77"/>
        <v>494.52764438969291</v>
      </c>
      <c r="BU235">
        <v>0.61596652697118959</v>
      </c>
      <c r="BV235" s="2">
        <f t="shared" si="78"/>
        <v>20116.75613396518</v>
      </c>
      <c r="BW235">
        <v>0</v>
      </c>
      <c r="BX235" s="2">
        <v>0</v>
      </c>
      <c r="BY235">
        <v>0.24728976464409427</v>
      </c>
      <c r="BZ235" s="2">
        <f t="shared" si="79"/>
        <v>888.38182582020795</v>
      </c>
    </row>
    <row r="236" spans="1:78" x14ac:dyDescent="0.35">
      <c r="A236">
        <v>2041</v>
      </c>
      <c r="B236">
        <v>4</v>
      </c>
      <c r="C236" s="1">
        <v>51592</v>
      </c>
      <c r="D236">
        <v>41</v>
      </c>
      <c r="E236">
        <f t="shared" si="80"/>
        <v>41000</v>
      </c>
      <c r="F236">
        <v>33550</v>
      </c>
      <c r="G236">
        <v>3000</v>
      </c>
      <c r="H236">
        <v>3500</v>
      </c>
      <c r="I236">
        <v>813.3</v>
      </c>
      <c r="J236">
        <v>137</v>
      </c>
      <c r="K236">
        <v>25</v>
      </c>
      <c r="L236">
        <f t="shared" si="81"/>
        <v>25000</v>
      </c>
      <c r="M236">
        <v>18000</v>
      </c>
      <c r="N236">
        <v>1027</v>
      </c>
      <c r="O236">
        <v>5679</v>
      </c>
      <c r="P236">
        <v>330</v>
      </c>
      <c r="Q236">
        <v>0</v>
      </c>
      <c r="R236">
        <v>12</v>
      </c>
      <c r="S236">
        <f t="shared" si="82"/>
        <v>12000</v>
      </c>
      <c r="T236">
        <v>11400</v>
      </c>
      <c r="U236">
        <v>0</v>
      </c>
      <c r="V236">
        <v>76</v>
      </c>
      <c r="W236">
        <v>500</v>
      </c>
      <c r="X236">
        <v>0</v>
      </c>
      <c r="Y236">
        <v>55</v>
      </c>
      <c r="Z236">
        <v>0.15156665708648775</v>
      </c>
      <c r="AA236">
        <v>31.35</v>
      </c>
      <c r="AB236" s="2">
        <f t="shared" si="67"/>
        <v>4208029.9780201288</v>
      </c>
      <c r="AC236" s="2">
        <f t="shared" si="86"/>
        <v>3443400.1405506176</v>
      </c>
      <c r="AD236" s="2">
        <f t="shared" si="86"/>
        <v>307904.63253805821</v>
      </c>
      <c r="AE236" s="2">
        <f t="shared" si="86"/>
        <v>359222.07129440125</v>
      </c>
      <c r="AF236" s="2">
        <f t="shared" si="86"/>
        <v>83472.945881067571</v>
      </c>
      <c r="AG236" s="2">
        <f t="shared" si="86"/>
        <v>14060.978219237992</v>
      </c>
      <c r="AH236" s="2">
        <f t="shared" si="89"/>
        <v>2565871.9378171517</v>
      </c>
      <c r="AI236" s="2">
        <f t="shared" si="89"/>
        <v>1847427.7952283493</v>
      </c>
      <c r="AJ236" s="2">
        <f t="shared" si="89"/>
        <v>105406.01920552859</v>
      </c>
      <c r="AK236" s="2">
        <f t="shared" si="89"/>
        <v>582863.46939454414</v>
      </c>
      <c r="AL236" s="2">
        <f t="shared" si="89"/>
        <v>33869.509579186408</v>
      </c>
      <c r="AM236" s="2">
        <f t="shared" si="89"/>
        <v>0</v>
      </c>
      <c r="AN236" s="2">
        <f t="shared" si="88"/>
        <v>1231618.5301522329</v>
      </c>
      <c r="AO236" s="2">
        <f t="shared" si="88"/>
        <v>1170037.6036446213</v>
      </c>
      <c r="AP236" s="2">
        <f t="shared" si="88"/>
        <v>0</v>
      </c>
      <c r="AQ236" s="2">
        <f t="shared" si="88"/>
        <v>7800.2506909641415</v>
      </c>
      <c r="AR236" s="2">
        <f t="shared" si="88"/>
        <v>51317.438756343035</v>
      </c>
      <c r="AS236" s="2">
        <f t="shared" si="88"/>
        <v>0</v>
      </c>
      <c r="AT236" s="2">
        <f t="shared" si="87"/>
        <v>5644.9182631977337</v>
      </c>
      <c r="AU236">
        <v>0.40169823960061485</v>
      </c>
      <c r="AV236" s="2">
        <f t="shared" si="83"/>
        <v>1383207.7746996928</v>
      </c>
      <c r="AW236">
        <v>0.46445747509233998</v>
      </c>
      <c r="AX236" s="2">
        <f t="shared" si="84"/>
        <v>143008.60819786126</v>
      </c>
      <c r="AY236">
        <v>0.41318504781317905</v>
      </c>
      <c r="AZ236" s="2">
        <f t="shared" si="70"/>
        <v>148425.18870332639</v>
      </c>
      <c r="BA236">
        <v>0.97370132270155296</v>
      </c>
      <c r="BB236" s="2">
        <f t="shared" si="71"/>
        <v>81277.717814190648</v>
      </c>
      <c r="BC236">
        <v>1</v>
      </c>
      <c r="BD236" s="2">
        <f t="shared" si="85"/>
        <v>14060.978219237992</v>
      </c>
      <c r="BE236">
        <v>0.73025409460983071</v>
      </c>
      <c r="BF236" s="2">
        <f t="shared" si="72"/>
        <v>1349091.7119615139</v>
      </c>
      <c r="BG236">
        <v>0.80378142736551872</v>
      </c>
      <c r="BH236" s="2">
        <f t="shared" si="73"/>
        <v>84723.400569937046</v>
      </c>
      <c r="BI236">
        <v>0.56694165654587503</v>
      </c>
      <c r="BJ236" s="2">
        <f t="shared" si="74"/>
        <v>330449.58087861876</v>
      </c>
      <c r="BK236">
        <v>1</v>
      </c>
      <c r="BL236" s="2">
        <f t="shared" si="75"/>
        <v>33869.509579186408</v>
      </c>
      <c r="BM236">
        <v>0</v>
      </c>
      <c r="BO236">
        <v>0.55386347942788716</v>
      </c>
      <c r="BP236" s="2">
        <f t="shared" si="76"/>
        <v>648041.09821607708</v>
      </c>
      <c r="BQ236">
        <v>0</v>
      </c>
      <c r="BR236">
        <v>0</v>
      </c>
      <c r="BS236">
        <v>0.11775982978488223</v>
      </c>
      <c r="BT236" s="2">
        <f t="shared" si="77"/>
        <v>918.5561936473473</v>
      </c>
      <c r="BU236">
        <v>0.3128746300718343</v>
      </c>
      <c r="BV236" s="2">
        <f t="shared" si="78"/>
        <v>16055.92466712484</v>
      </c>
      <c r="BW236">
        <v>0</v>
      </c>
      <c r="BX236" s="2">
        <v>0</v>
      </c>
      <c r="BY236">
        <v>2.8607413848663183E-2</v>
      </c>
      <c r="BZ236" s="2">
        <f t="shared" si="79"/>
        <v>161.48651289717458</v>
      </c>
    </row>
    <row r="237" spans="1:78" x14ac:dyDescent="0.35">
      <c r="A237">
        <v>2041</v>
      </c>
      <c r="B237">
        <v>5</v>
      </c>
      <c r="C237" s="1">
        <v>51622</v>
      </c>
      <c r="D237">
        <v>41</v>
      </c>
      <c r="E237">
        <f t="shared" si="80"/>
        <v>41000</v>
      </c>
      <c r="F237">
        <v>33550</v>
      </c>
      <c r="G237">
        <v>3000</v>
      </c>
      <c r="H237">
        <v>3500</v>
      </c>
      <c r="I237">
        <v>813.3</v>
      </c>
      <c r="J237">
        <v>137</v>
      </c>
      <c r="K237">
        <v>25</v>
      </c>
      <c r="L237">
        <f t="shared" si="81"/>
        <v>25000</v>
      </c>
      <c r="M237">
        <v>18000</v>
      </c>
      <c r="N237">
        <v>1027</v>
      </c>
      <c r="O237">
        <v>5679</v>
      </c>
      <c r="P237">
        <v>330</v>
      </c>
      <c r="Q237">
        <v>0</v>
      </c>
      <c r="R237">
        <v>12</v>
      </c>
      <c r="S237">
        <f t="shared" si="82"/>
        <v>12000</v>
      </c>
      <c r="T237">
        <v>11400</v>
      </c>
      <c r="U237">
        <v>0</v>
      </c>
      <c r="V237">
        <v>76</v>
      </c>
      <c r="W237">
        <v>500</v>
      </c>
      <c r="X237">
        <v>0</v>
      </c>
      <c r="Y237">
        <v>55</v>
      </c>
      <c r="Z237">
        <v>0.19173780402686502</v>
      </c>
      <c r="AA237">
        <v>29.8</v>
      </c>
      <c r="AB237" s="2">
        <f t="shared" si="67"/>
        <v>5060129.377536512</v>
      </c>
      <c r="AC237" s="2">
        <f t="shared" si="86"/>
        <v>4140666.8443012191</v>
      </c>
      <c r="AD237" s="2">
        <f t="shared" si="86"/>
        <v>370253.36908803752</v>
      </c>
      <c r="AE237" s="2">
        <f t="shared" si="86"/>
        <v>431962.26393604372</v>
      </c>
      <c r="AF237" s="2">
        <f t="shared" si="86"/>
        <v>100375.68835976695</v>
      </c>
      <c r="AG237" s="2">
        <f t="shared" si="86"/>
        <v>16908.237188353713</v>
      </c>
      <c r="AH237" s="2">
        <f t="shared" si="89"/>
        <v>3085444.7424003119</v>
      </c>
      <c r="AI237" s="2">
        <f t="shared" si="89"/>
        <v>2221520.2145282249</v>
      </c>
      <c r="AJ237" s="2">
        <f t="shared" si="89"/>
        <v>126750.07001780481</v>
      </c>
      <c r="AK237" s="2">
        <f t="shared" si="89"/>
        <v>700889.62768365489</v>
      </c>
      <c r="AL237" s="2">
        <f t="shared" si="89"/>
        <v>40727.870599684124</v>
      </c>
      <c r="AM237" s="2">
        <f t="shared" si="89"/>
        <v>0</v>
      </c>
      <c r="AN237" s="2">
        <f t="shared" si="88"/>
        <v>1481013.4763521501</v>
      </c>
      <c r="AO237" s="2">
        <f t="shared" si="88"/>
        <v>1406962.8025345423</v>
      </c>
      <c r="AP237" s="2">
        <f t="shared" si="88"/>
        <v>0</v>
      </c>
      <c r="AQ237" s="2">
        <f t="shared" si="88"/>
        <v>9379.7520168969495</v>
      </c>
      <c r="AR237" s="2">
        <f t="shared" si="88"/>
        <v>61708.894848006239</v>
      </c>
      <c r="AS237" s="2">
        <f t="shared" si="88"/>
        <v>0</v>
      </c>
      <c r="AT237" s="2">
        <f t="shared" si="87"/>
        <v>6787.9784332806876</v>
      </c>
      <c r="AU237">
        <v>0.44931953557622678</v>
      </c>
      <c r="AV237" s="2">
        <f t="shared" si="83"/>
        <v>1860482.5034573043</v>
      </c>
      <c r="AW237">
        <v>0.49780945051488334</v>
      </c>
      <c r="AX237" s="2">
        <f t="shared" si="84"/>
        <v>184315.62621700024</v>
      </c>
      <c r="AY237">
        <v>0.46492608103373978</v>
      </c>
      <c r="AZ237" s="2">
        <f t="shared" si="70"/>
        <v>200830.52252624676</v>
      </c>
      <c r="BA237">
        <v>0.97706704623504137</v>
      </c>
      <c r="BB237" s="2">
        <f t="shared" si="71"/>
        <v>98073.777339486522</v>
      </c>
      <c r="BC237">
        <v>1</v>
      </c>
      <c r="BD237" s="2">
        <f t="shared" si="85"/>
        <v>16908.237188353713</v>
      </c>
      <c r="BE237">
        <v>0.76552669075127555</v>
      </c>
      <c r="BF237" s="2">
        <f t="shared" si="72"/>
        <v>1700633.0182648557</v>
      </c>
      <c r="BG237">
        <v>0.84199299224920965</v>
      </c>
      <c r="BH237" s="2">
        <f t="shared" si="73"/>
        <v>106722.67072208831</v>
      </c>
      <c r="BI237">
        <v>0.55102412969040337</v>
      </c>
      <c r="BJ237" s="2">
        <f t="shared" si="74"/>
        <v>386207.0971034168</v>
      </c>
      <c r="BK237">
        <v>1</v>
      </c>
      <c r="BL237" s="2">
        <f t="shared" si="75"/>
        <v>40727.870599684124</v>
      </c>
      <c r="BM237">
        <v>0</v>
      </c>
      <c r="BO237">
        <v>0.53355525889296351</v>
      </c>
      <c r="BP237" s="2">
        <f t="shared" si="76"/>
        <v>750692.40235908725</v>
      </c>
      <c r="BQ237">
        <v>0</v>
      </c>
      <c r="BR237">
        <v>0</v>
      </c>
      <c r="BS237">
        <v>0.30539210168138525</v>
      </c>
      <c r="BT237" s="2">
        <f t="shared" si="77"/>
        <v>2864.5021816903718</v>
      </c>
      <c r="BU237">
        <v>0.67465564195693073</v>
      </c>
      <c r="BV237" s="2">
        <f t="shared" si="78"/>
        <v>41632.254068134382</v>
      </c>
      <c r="BW237">
        <v>0</v>
      </c>
      <c r="BX237" s="2">
        <v>0</v>
      </c>
      <c r="BY237">
        <v>0.2602883840665467</v>
      </c>
      <c r="BZ237" s="2">
        <f t="shared" si="79"/>
        <v>1766.8319374771995</v>
      </c>
    </row>
    <row r="238" spans="1:78" x14ac:dyDescent="0.35">
      <c r="A238">
        <v>2041</v>
      </c>
      <c r="B238">
        <v>6</v>
      </c>
      <c r="C238" s="1">
        <v>51653</v>
      </c>
      <c r="D238">
        <v>41</v>
      </c>
      <c r="E238">
        <f t="shared" si="80"/>
        <v>41000</v>
      </c>
      <c r="F238">
        <v>33550</v>
      </c>
      <c r="G238">
        <v>3000</v>
      </c>
      <c r="H238">
        <v>3500</v>
      </c>
      <c r="I238">
        <v>813.3</v>
      </c>
      <c r="J238">
        <v>137</v>
      </c>
      <c r="K238">
        <v>25</v>
      </c>
      <c r="L238">
        <f t="shared" si="81"/>
        <v>25000</v>
      </c>
      <c r="M238">
        <v>18000</v>
      </c>
      <c r="N238">
        <v>1027</v>
      </c>
      <c r="O238">
        <v>5679</v>
      </c>
      <c r="P238">
        <v>330</v>
      </c>
      <c r="Q238">
        <v>0</v>
      </c>
      <c r="R238">
        <v>12</v>
      </c>
      <c r="S238">
        <f t="shared" si="82"/>
        <v>12000</v>
      </c>
      <c r="T238">
        <v>11400</v>
      </c>
      <c r="U238">
        <v>0</v>
      </c>
      <c r="V238">
        <v>76</v>
      </c>
      <c r="W238">
        <v>500</v>
      </c>
      <c r="X238">
        <v>0</v>
      </c>
      <c r="Y238">
        <v>55</v>
      </c>
      <c r="Z238">
        <v>0.22638324752784192</v>
      </c>
      <c r="AA238">
        <v>30.85</v>
      </c>
      <c r="AB238" s="2">
        <f t="shared" si="67"/>
        <v>6184962.3737287633</v>
      </c>
      <c r="AC238" s="2">
        <f t="shared" si="86"/>
        <v>5061109.4546000008</v>
      </c>
      <c r="AD238" s="2">
        <f t="shared" si="86"/>
        <v>452558.22246795829</v>
      </c>
      <c r="AE238" s="2">
        <f t="shared" si="86"/>
        <v>527984.59287928464</v>
      </c>
      <c r="AF238" s="2">
        <f t="shared" si="86"/>
        <v>122688.53411106349</v>
      </c>
      <c r="AG238" s="2">
        <f t="shared" si="86"/>
        <v>20666.825492703429</v>
      </c>
      <c r="AH238" s="2">
        <f t="shared" si="89"/>
        <v>3771318.5205663191</v>
      </c>
      <c r="AI238" s="2">
        <f t="shared" si="89"/>
        <v>2715349.3348077498</v>
      </c>
      <c r="AJ238" s="2">
        <f t="shared" si="89"/>
        <v>154925.7648248644</v>
      </c>
      <c r="AK238" s="2">
        <f t="shared" si="89"/>
        <v>856692.71513184509</v>
      </c>
      <c r="AL238" s="2">
        <f t="shared" si="89"/>
        <v>49781.40447147542</v>
      </c>
      <c r="AM238" s="2">
        <f t="shared" si="89"/>
        <v>0</v>
      </c>
      <c r="AN238" s="2">
        <f t="shared" si="88"/>
        <v>1810232.8898718331</v>
      </c>
      <c r="AO238" s="2">
        <f t="shared" si="88"/>
        <v>1719721.2453782416</v>
      </c>
      <c r="AP238" s="2">
        <f t="shared" si="88"/>
        <v>0</v>
      </c>
      <c r="AQ238" s="2">
        <f t="shared" si="88"/>
        <v>11464.808302521611</v>
      </c>
      <c r="AR238" s="2">
        <f t="shared" si="88"/>
        <v>75426.370411326381</v>
      </c>
      <c r="AS238" s="2">
        <f t="shared" si="88"/>
        <v>0</v>
      </c>
      <c r="AT238" s="2">
        <f t="shared" si="87"/>
        <v>8296.9007452459027</v>
      </c>
      <c r="AU238">
        <v>0.56548613316511886</v>
      </c>
      <c r="AV238" s="2">
        <f t="shared" si="83"/>
        <v>2861987.215007178</v>
      </c>
      <c r="AW238">
        <v>0.53107514098850939</v>
      </c>
      <c r="AX238" s="2">
        <f t="shared" si="84"/>
        <v>240342.42180268015</v>
      </c>
      <c r="AY238">
        <v>0.56607762256508409</v>
      </c>
      <c r="AZ238" s="2">
        <f t="shared" si="70"/>
        <v>298880.26308809925</v>
      </c>
      <c r="BA238">
        <v>0.98242334745620319</v>
      </c>
      <c r="BB238" s="2">
        <f t="shared" si="71"/>
        <v>120532.08037588556</v>
      </c>
      <c r="BC238">
        <v>1</v>
      </c>
      <c r="BD238" s="2">
        <f t="shared" si="85"/>
        <v>20666.825492703429</v>
      </c>
      <c r="BE238">
        <v>0.80697840938793775</v>
      </c>
      <c r="BF238" s="2">
        <f t="shared" si="72"/>
        <v>2191228.2871357528</v>
      </c>
      <c r="BG238">
        <v>0.87723974461598997</v>
      </c>
      <c r="BH238" s="2">
        <f t="shared" si="73"/>
        <v>135907.03836940095</v>
      </c>
      <c r="BI238">
        <v>0.63316446140999671</v>
      </c>
      <c r="BJ238" s="2">
        <f t="shared" si="74"/>
        <v>542427.38157032244</v>
      </c>
      <c r="BK238">
        <v>0.99883139438126278</v>
      </c>
      <c r="BL238" s="2">
        <f t="shared" si="75"/>
        <v>49723.229642501421</v>
      </c>
      <c r="BM238">
        <v>0</v>
      </c>
      <c r="BO238">
        <v>0.67028879981482403</v>
      </c>
      <c r="BP238" s="2">
        <f t="shared" si="76"/>
        <v>1152709.8895806361</v>
      </c>
      <c r="BQ238">
        <v>0</v>
      </c>
      <c r="BR238">
        <v>0</v>
      </c>
      <c r="BS238">
        <v>0.28647217140079106</v>
      </c>
      <c r="BT238" s="2">
        <f t="shared" si="77"/>
        <v>3284.3485291171833</v>
      </c>
      <c r="BU238">
        <v>0.7019613566124554</v>
      </c>
      <c r="BV238" s="2">
        <f t="shared" si="78"/>
        <v>52946.397298288233</v>
      </c>
      <c r="BW238">
        <v>0</v>
      </c>
      <c r="BX238" s="2">
        <v>0</v>
      </c>
      <c r="BY238">
        <v>0.20148652717043852</v>
      </c>
      <c r="BZ238" s="2">
        <f t="shared" si="79"/>
        <v>1671.7137174374202</v>
      </c>
    </row>
    <row r="239" spans="1:78" x14ac:dyDescent="0.35">
      <c r="A239">
        <v>2041</v>
      </c>
      <c r="B239">
        <v>7</v>
      </c>
      <c r="C239" s="1">
        <v>51683</v>
      </c>
      <c r="D239">
        <v>41</v>
      </c>
      <c r="E239">
        <f t="shared" si="80"/>
        <v>41000</v>
      </c>
      <c r="F239">
        <v>33550</v>
      </c>
      <c r="G239">
        <v>3000</v>
      </c>
      <c r="H239">
        <v>3500</v>
      </c>
      <c r="I239">
        <v>813.3</v>
      </c>
      <c r="J239">
        <v>137</v>
      </c>
      <c r="K239">
        <v>25</v>
      </c>
      <c r="L239">
        <f t="shared" si="81"/>
        <v>25000</v>
      </c>
      <c r="M239">
        <v>18000</v>
      </c>
      <c r="N239">
        <v>1027</v>
      </c>
      <c r="O239">
        <v>5679</v>
      </c>
      <c r="P239">
        <v>330</v>
      </c>
      <c r="Q239">
        <v>0</v>
      </c>
      <c r="R239">
        <v>12</v>
      </c>
      <c r="S239">
        <f t="shared" si="82"/>
        <v>12000</v>
      </c>
      <c r="T239">
        <v>11400</v>
      </c>
      <c r="U239">
        <v>0</v>
      </c>
      <c r="V239">
        <v>76</v>
      </c>
      <c r="W239">
        <v>500</v>
      </c>
      <c r="X239">
        <v>0</v>
      </c>
      <c r="Y239">
        <v>55</v>
      </c>
      <c r="Z239">
        <v>0.24790411594272338</v>
      </c>
      <c r="AA239">
        <v>31.15</v>
      </c>
      <c r="AB239" s="2">
        <f t="shared" si="67"/>
        <v>6838792.0202069813</v>
      </c>
      <c r="AC239" s="2">
        <f t="shared" si="86"/>
        <v>5596133.4701937614</v>
      </c>
      <c r="AD239" s="2">
        <f t="shared" si="86"/>
        <v>500399.41611270589</v>
      </c>
      <c r="AE239" s="2">
        <f t="shared" si="86"/>
        <v>583799.31879815692</v>
      </c>
      <c r="AF239" s="2">
        <f t="shared" si="86"/>
        <v>135658.28170815457</v>
      </c>
      <c r="AG239" s="2">
        <f t="shared" si="86"/>
        <v>22851.573335813569</v>
      </c>
      <c r="AH239" s="2">
        <f t="shared" si="89"/>
        <v>4169995.1342725493</v>
      </c>
      <c r="AI239" s="2">
        <f t="shared" si="89"/>
        <v>3002396.4966762355</v>
      </c>
      <c r="AJ239" s="2">
        <f t="shared" si="89"/>
        <v>171303.4001159163</v>
      </c>
      <c r="AK239" s="2">
        <f t="shared" si="89"/>
        <v>947256.0947013523</v>
      </c>
      <c r="AL239" s="2">
        <f t="shared" si="89"/>
        <v>55043.93577239765</v>
      </c>
      <c r="AM239" s="2">
        <f t="shared" si="89"/>
        <v>0</v>
      </c>
      <c r="AN239" s="2">
        <f t="shared" si="88"/>
        <v>2001597.6644508236</v>
      </c>
      <c r="AO239" s="2">
        <f t="shared" si="88"/>
        <v>1901517.7812282823</v>
      </c>
      <c r="AP239" s="2">
        <f t="shared" si="88"/>
        <v>0</v>
      </c>
      <c r="AQ239" s="2">
        <f t="shared" si="88"/>
        <v>12676.78520818855</v>
      </c>
      <c r="AR239" s="2">
        <f t="shared" si="88"/>
        <v>83399.902685450987</v>
      </c>
      <c r="AS239" s="2">
        <f t="shared" si="88"/>
        <v>0</v>
      </c>
      <c r="AT239" s="2">
        <f t="shared" si="87"/>
        <v>9173.9892953996077</v>
      </c>
      <c r="AU239">
        <v>0.68233821873361633</v>
      </c>
      <c r="AV239" s="2">
        <f t="shared" si="83"/>
        <v>3818455.743847582</v>
      </c>
      <c r="AW239">
        <v>0.63690747168903583</v>
      </c>
      <c r="AX239" s="2">
        <f t="shared" si="84"/>
        <v>318708.12695101328</v>
      </c>
      <c r="AY239">
        <v>0.64160325612426372</v>
      </c>
      <c r="AZ239" s="2">
        <f t="shared" si="70"/>
        <v>374567.54386402457</v>
      </c>
      <c r="BA239">
        <v>0.98731627896301988</v>
      </c>
      <c r="BB239" s="2">
        <f t="shared" si="71"/>
        <v>133937.62990661227</v>
      </c>
      <c r="BC239">
        <v>1</v>
      </c>
      <c r="BD239" s="2">
        <f t="shared" si="85"/>
        <v>22851.573335813569</v>
      </c>
      <c r="BE239">
        <v>0.83582537969577175</v>
      </c>
      <c r="BF239" s="2">
        <f t="shared" si="72"/>
        <v>2509479.1918316693</v>
      </c>
      <c r="BG239">
        <v>0.89005536759886783</v>
      </c>
      <c r="BH239" s="2">
        <f t="shared" si="73"/>
        <v>152469.51076110781</v>
      </c>
      <c r="BI239">
        <v>0.67130669657684172</v>
      </c>
      <c r="BJ239" s="2">
        <f t="shared" si="74"/>
        <v>635899.35974624474</v>
      </c>
      <c r="BK239">
        <v>1</v>
      </c>
      <c r="BL239" s="2">
        <f t="shared" si="75"/>
        <v>55043.93577239765</v>
      </c>
      <c r="BM239">
        <v>0</v>
      </c>
      <c r="BO239">
        <v>0.72478178035635388</v>
      </c>
      <c r="BP239" s="2">
        <f t="shared" si="76"/>
        <v>1378185.4428578983</v>
      </c>
      <c r="BQ239">
        <v>0</v>
      </c>
      <c r="BR239">
        <v>0</v>
      </c>
      <c r="BS239">
        <v>0.4957676653010501</v>
      </c>
      <c r="BT239" s="2">
        <f t="shared" si="77"/>
        <v>6284.7402061865241</v>
      </c>
      <c r="BU239">
        <v>0.73072767579671039</v>
      </c>
      <c r="BV239" s="2">
        <f t="shared" si="78"/>
        <v>60942.617051011424</v>
      </c>
      <c r="BW239">
        <v>0</v>
      </c>
      <c r="BX239" s="2">
        <v>0</v>
      </c>
      <c r="BY239">
        <v>0.22904260034391674</v>
      </c>
      <c r="BZ239" s="2">
        <f t="shared" si="79"/>
        <v>2101.2343637455829</v>
      </c>
    </row>
    <row r="240" spans="1:78" x14ac:dyDescent="0.35">
      <c r="A240">
        <v>2041</v>
      </c>
      <c r="B240">
        <v>8</v>
      </c>
      <c r="C240" s="1">
        <v>51714</v>
      </c>
      <c r="D240">
        <v>41</v>
      </c>
      <c r="E240">
        <f t="shared" si="80"/>
        <v>41000</v>
      </c>
      <c r="F240">
        <v>33550</v>
      </c>
      <c r="G240">
        <v>3000</v>
      </c>
      <c r="H240">
        <v>3500</v>
      </c>
      <c r="I240">
        <v>813.3</v>
      </c>
      <c r="J240">
        <v>137</v>
      </c>
      <c r="K240">
        <v>25</v>
      </c>
      <c r="L240">
        <f t="shared" si="81"/>
        <v>25000</v>
      </c>
      <c r="M240">
        <v>18000</v>
      </c>
      <c r="N240">
        <v>1027</v>
      </c>
      <c r="O240">
        <v>5679</v>
      </c>
      <c r="P240">
        <v>330</v>
      </c>
      <c r="Q240">
        <v>0</v>
      </c>
      <c r="R240">
        <v>12</v>
      </c>
      <c r="S240">
        <f t="shared" si="82"/>
        <v>12000</v>
      </c>
      <c r="T240">
        <v>11400</v>
      </c>
      <c r="U240">
        <v>0</v>
      </c>
      <c r="V240">
        <v>76</v>
      </c>
      <c r="W240">
        <v>500</v>
      </c>
      <c r="X240">
        <v>0</v>
      </c>
      <c r="Y240">
        <v>55</v>
      </c>
      <c r="Z240">
        <v>0.24162649597896729</v>
      </c>
      <c r="AA240">
        <v>29.8</v>
      </c>
      <c r="AB240" s="2">
        <f t="shared" si="67"/>
        <v>6376735.8602014091</v>
      </c>
      <c r="AC240" s="2">
        <f t="shared" si="86"/>
        <v>5218036.2953599337</v>
      </c>
      <c r="AD240" s="2">
        <f t="shared" si="86"/>
        <v>466590.42879522505</v>
      </c>
      <c r="AE240" s="2">
        <f t="shared" si="86"/>
        <v>544355.50026109582</v>
      </c>
      <c r="AF240" s="2">
        <f t="shared" si="86"/>
        <v>126492.66524638551</v>
      </c>
      <c r="AG240" s="2">
        <f t="shared" si="86"/>
        <v>21307.629581648609</v>
      </c>
      <c r="AH240" s="2">
        <f t="shared" si="89"/>
        <v>3888253.573293542</v>
      </c>
      <c r="AI240" s="2">
        <f t="shared" si="89"/>
        <v>2799542.5727713499</v>
      </c>
      <c r="AJ240" s="2">
        <f t="shared" si="89"/>
        <v>159729.45679089872</v>
      </c>
      <c r="AK240" s="2">
        <f t="shared" si="89"/>
        <v>883255.68170936103</v>
      </c>
      <c r="AL240" s="2">
        <f t="shared" si="89"/>
        <v>51324.947167474755</v>
      </c>
      <c r="AM240" s="2">
        <f t="shared" si="89"/>
        <v>0</v>
      </c>
      <c r="AN240" s="2">
        <f t="shared" si="88"/>
        <v>1866361.7151809002</v>
      </c>
      <c r="AO240" s="2">
        <f t="shared" si="88"/>
        <v>1773043.6294218551</v>
      </c>
      <c r="AP240" s="2">
        <f t="shared" si="88"/>
        <v>0</v>
      </c>
      <c r="AQ240" s="2">
        <f t="shared" si="88"/>
        <v>11820.290862812368</v>
      </c>
      <c r="AR240" s="2">
        <f t="shared" si="88"/>
        <v>77765.071465870846</v>
      </c>
      <c r="AS240" s="2">
        <f t="shared" si="88"/>
        <v>0</v>
      </c>
      <c r="AT240" s="2">
        <f t="shared" si="87"/>
        <v>8554.1578612457924</v>
      </c>
      <c r="AU240">
        <v>0.69152075451490491</v>
      </c>
      <c r="AV240" s="2">
        <f t="shared" si="83"/>
        <v>3608380.3960534604</v>
      </c>
      <c r="AW240">
        <v>0.65812187388405041</v>
      </c>
      <c r="AX240" s="2">
        <f t="shared" si="84"/>
        <v>307073.36733507609</v>
      </c>
      <c r="AY240">
        <v>0.66748566659941377</v>
      </c>
      <c r="AZ240" s="2">
        <f t="shared" si="70"/>
        <v>363349.49395883491</v>
      </c>
      <c r="BA240">
        <v>0.98361406008404373</v>
      </c>
      <c r="BB240" s="2">
        <f t="shared" si="71"/>
        <v>124419.96403384907</v>
      </c>
      <c r="BC240">
        <v>1</v>
      </c>
      <c r="BD240" s="2">
        <f t="shared" si="85"/>
        <v>21307.629581648609</v>
      </c>
      <c r="BE240">
        <v>0.84040352570151888</v>
      </c>
      <c r="BF240" s="2">
        <f t="shared" si="72"/>
        <v>2352745.4485085434</v>
      </c>
      <c r="BG240">
        <v>0.89834960737883729</v>
      </c>
      <c r="BH240" s="2">
        <f t="shared" si="73"/>
        <v>143492.89479493882</v>
      </c>
      <c r="BI240">
        <v>0.71915715523877943</v>
      </c>
      <c r="BJ240" s="2">
        <f t="shared" si="74"/>
        <v>635199.64340659289</v>
      </c>
      <c r="BK240">
        <v>1</v>
      </c>
      <c r="BL240" s="2">
        <f t="shared" si="75"/>
        <v>51324.947167474755</v>
      </c>
      <c r="BM240">
        <v>0</v>
      </c>
      <c r="BO240">
        <v>0.73771891616680629</v>
      </c>
      <c r="BP240" s="2">
        <f t="shared" si="76"/>
        <v>1308007.8246135514</v>
      </c>
      <c r="BQ240">
        <v>0</v>
      </c>
      <c r="BR240">
        <v>0</v>
      </c>
      <c r="BS240">
        <v>0.44636731136190372</v>
      </c>
      <c r="BT240" s="2">
        <f t="shared" si="77"/>
        <v>5276.1914519492339</v>
      </c>
      <c r="BU240">
        <v>0.62370625151247328</v>
      </c>
      <c r="BV240" s="2">
        <f t="shared" si="78"/>
        <v>48502.561222577904</v>
      </c>
      <c r="BW240">
        <v>0</v>
      </c>
      <c r="BX240" s="2">
        <v>0</v>
      </c>
      <c r="BY240">
        <v>0.25881647877988095</v>
      </c>
      <c r="BZ240" s="2">
        <f t="shared" si="79"/>
        <v>2213.9570165748737</v>
      </c>
    </row>
    <row r="241" spans="1:78" x14ac:dyDescent="0.35">
      <c r="A241">
        <v>2041</v>
      </c>
      <c r="B241">
        <v>9</v>
      </c>
      <c r="C241" s="1">
        <v>51745</v>
      </c>
      <c r="D241">
        <v>41</v>
      </c>
      <c r="E241">
        <f t="shared" si="80"/>
        <v>41000</v>
      </c>
      <c r="F241">
        <v>33550</v>
      </c>
      <c r="G241">
        <v>3000</v>
      </c>
      <c r="H241">
        <v>3500</v>
      </c>
      <c r="I241">
        <v>813.3</v>
      </c>
      <c r="J241">
        <v>137</v>
      </c>
      <c r="K241">
        <v>25</v>
      </c>
      <c r="L241">
        <f t="shared" si="81"/>
        <v>25000</v>
      </c>
      <c r="M241">
        <v>18000</v>
      </c>
      <c r="N241">
        <v>1027</v>
      </c>
      <c r="O241">
        <v>5679</v>
      </c>
      <c r="P241">
        <v>330</v>
      </c>
      <c r="Q241">
        <v>0</v>
      </c>
      <c r="R241">
        <v>12</v>
      </c>
      <c r="S241">
        <f t="shared" si="82"/>
        <v>12000</v>
      </c>
      <c r="T241">
        <v>11400</v>
      </c>
      <c r="U241">
        <v>0</v>
      </c>
      <c r="V241">
        <v>76</v>
      </c>
      <c r="W241">
        <v>500</v>
      </c>
      <c r="X241">
        <v>0</v>
      </c>
      <c r="Y241">
        <v>55</v>
      </c>
      <c r="Z241">
        <v>0.21977858329354982</v>
      </c>
      <c r="AA241">
        <v>31.7</v>
      </c>
      <c r="AB241" s="2">
        <f t="shared" si="67"/>
        <v>6169958.4536631368</v>
      </c>
      <c r="AC241" s="2">
        <f t="shared" si="86"/>
        <v>5048831.8565950785</v>
      </c>
      <c r="AD241" s="2">
        <f t="shared" si="86"/>
        <v>451460.37465827831</v>
      </c>
      <c r="AE241" s="2">
        <f t="shared" si="86"/>
        <v>526703.77043465804</v>
      </c>
      <c r="AF241" s="2">
        <f t="shared" si="86"/>
        <v>122390.90756985922</v>
      </c>
      <c r="AG241" s="2">
        <f t="shared" si="86"/>
        <v>20616.690442728042</v>
      </c>
      <c r="AH241" s="2">
        <f t="shared" si="89"/>
        <v>3762169.7888189857</v>
      </c>
      <c r="AI241" s="2">
        <f t="shared" si="89"/>
        <v>2708762.2479496696</v>
      </c>
      <c r="AJ241" s="2">
        <f t="shared" si="89"/>
        <v>154549.93492468394</v>
      </c>
      <c r="AK241" s="2">
        <f t="shared" si="89"/>
        <v>854614.48922812077</v>
      </c>
      <c r="AL241" s="2">
        <f t="shared" si="89"/>
        <v>49660.641212410614</v>
      </c>
      <c r="AM241" s="2">
        <f t="shared" si="89"/>
        <v>0</v>
      </c>
      <c r="AN241" s="2">
        <f t="shared" si="88"/>
        <v>1805841.4986331132</v>
      </c>
      <c r="AO241" s="2">
        <f t="shared" si="88"/>
        <v>1715549.4237014574</v>
      </c>
      <c r="AP241" s="2">
        <f t="shared" si="88"/>
        <v>0</v>
      </c>
      <c r="AQ241" s="2">
        <f t="shared" si="88"/>
        <v>11436.996158009717</v>
      </c>
      <c r="AR241" s="2">
        <f t="shared" si="88"/>
        <v>75243.395776379723</v>
      </c>
      <c r="AS241" s="2">
        <f t="shared" si="88"/>
        <v>0</v>
      </c>
      <c r="AT241" s="2">
        <f t="shared" si="87"/>
        <v>8276.7735354017677</v>
      </c>
      <c r="AU241">
        <v>0.64202294957421802</v>
      </c>
      <c r="AV241" s="2">
        <f t="shared" si="83"/>
        <v>3241465.9204754476</v>
      </c>
      <c r="AW241">
        <v>0.65553222797378974</v>
      </c>
      <c r="AX241" s="2">
        <f t="shared" si="84"/>
        <v>295946.82524162304</v>
      </c>
      <c r="AY241">
        <v>0.59751806115501827</v>
      </c>
      <c r="AZ241" s="2">
        <f t="shared" si="70"/>
        <v>314715.01571315469</v>
      </c>
      <c r="BA241">
        <v>0.99344289071005609</v>
      </c>
      <c r="BB241" s="2">
        <f t="shared" si="71"/>
        <v>121588.37701282823</v>
      </c>
      <c r="BC241">
        <v>1</v>
      </c>
      <c r="BD241" s="2">
        <f t="shared" si="85"/>
        <v>20616.690442728042</v>
      </c>
      <c r="BE241">
        <v>0.82736401990748154</v>
      </c>
      <c r="BF241" s="2">
        <f t="shared" si="72"/>
        <v>2241132.422437265</v>
      </c>
      <c r="BG241">
        <v>0.88296695483626719</v>
      </c>
      <c r="BH241" s="2">
        <f t="shared" si="73"/>
        <v>136462.48541059144</v>
      </c>
      <c r="BI241">
        <v>0.69079237442318142</v>
      </c>
      <c r="BJ241" s="2">
        <f t="shared" si="74"/>
        <v>590361.17223034799</v>
      </c>
      <c r="BK241">
        <v>1</v>
      </c>
      <c r="BL241" s="2">
        <f t="shared" si="75"/>
        <v>49660.641212410614</v>
      </c>
      <c r="BM241">
        <v>0</v>
      </c>
      <c r="BO241">
        <v>0.72557793650340563</v>
      </c>
      <c r="BP241" s="2">
        <f t="shared" si="76"/>
        <v>1244764.8108189101</v>
      </c>
      <c r="BQ241">
        <v>0</v>
      </c>
      <c r="BR241">
        <v>0</v>
      </c>
      <c r="BS241">
        <v>0.53332606700095375</v>
      </c>
      <c r="BT241" s="2">
        <f t="shared" si="77"/>
        <v>6099.6481792563409</v>
      </c>
      <c r="BU241">
        <v>0.56718398050688656</v>
      </c>
      <c r="BV241" s="2">
        <f t="shared" si="78"/>
        <v>42676.848723302108</v>
      </c>
      <c r="BW241">
        <v>0</v>
      </c>
      <c r="BX241" s="2">
        <v>0</v>
      </c>
      <c r="BY241">
        <v>0.15132959032148863</v>
      </c>
      <c r="BZ241" s="2">
        <f t="shared" si="79"/>
        <v>1252.5207482960886</v>
      </c>
    </row>
    <row r="242" spans="1:78" x14ac:dyDescent="0.35">
      <c r="A242">
        <v>2041</v>
      </c>
      <c r="B242">
        <v>10</v>
      </c>
      <c r="C242" s="1">
        <v>51775</v>
      </c>
      <c r="D242">
        <v>41</v>
      </c>
      <c r="E242">
        <f t="shared" si="80"/>
        <v>41000</v>
      </c>
      <c r="F242">
        <v>33550</v>
      </c>
      <c r="G242">
        <v>3000</v>
      </c>
      <c r="H242">
        <v>3500</v>
      </c>
      <c r="I242">
        <v>813.3</v>
      </c>
      <c r="J242">
        <v>137</v>
      </c>
      <c r="K242">
        <v>25</v>
      </c>
      <c r="L242">
        <f t="shared" si="81"/>
        <v>25000</v>
      </c>
      <c r="M242">
        <v>18000</v>
      </c>
      <c r="N242">
        <v>1027</v>
      </c>
      <c r="O242">
        <v>5679</v>
      </c>
      <c r="P242">
        <v>330</v>
      </c>
      <c r="Q242">
        <v>0</v>
      </c>
      <c r="R242">
        <v>12</v>
      </c>
      <c r="S242">
        <f t="shared" si="82"/>
        <v>12000</v>
      </c>
      <c r="T242">
        <v>11400</v>
      </c>
      <c r="U242">
        <v>0</v>
      </c>
      <c r="V242">
        <v>76</v>
      </c>
      <c r="W242">
        <v>500</v>
      </c>
      <c r="X242">
        <v>0</v>
      </c>
      <c r="Y242">
        <v>55</v>
      </c>
      <c r="Z242">
        <v>0.18573867297188557</v>
      </c>
      <c r="AA242">
        <v>29.05</v>
      </c>
      <c r="AB242" s="2">
        <f t="shared" ref="AB242:AB305" si="90">$Z242*(24*$AA242)*E242*0.9</f>
        <v>4778439.4031723496</v>
      </c>
      <c r="AC242" s="2">
        <f t="shared" si="86"/>
        <v>3910161.9994251779</v>
      </c>
      <c r="AD242" s="2">
        <f t="shared" si="86"/>
        <v>349641.90754919627</v>
      </c>
      <c r="AE242" s="2">
        <f t="shared" si="86"/>
        <v>407915.55880739563</v>
      </c>
      <c r="AF242" s="2">
        <f t="shared" si="86"/>
        <v>94787.921136587102</v>
      </c>
      <c r="AG242" s="2">
        <f t="shared" si="86"/>
        <v>15966.98044474663</v>
      </c>
      <c r="AH242" s="2">
        <f t="shared" si="89"/>
        <v>2913682.5629099687</v>
      </c>
      <c r="AI242" s="2">
        <f t="shared" si="89"/>
        <v>2097851.4452951774</v>
      </c>
      <c r="AJ242" s="2">
        <f t="shared" si="89"/>
        <v>119694.07968434152</v>
      </c>
      <c r="AK242" s="2">
        <f t="shared" si="89"/>
        <v>661872.1309906285</v>
      </c>
      <c r="AL242" s="2">
        <f t="shared" si="89"/>
        <v>38460.609830411588</v>
      </c>
      <c r="AM242" s="2">
        <f t="shared" si="89"/>
        <v>0</v>
      </c>
      <c r="AN242" s="2">
        <f t="shared" si="88"/>
        <v>1398567.6301967851</v>
      </c>
      <c r="AO242" s="2">
        <f t="shared" si="88"/>
        <v>1328639.2486869458</v>
      </c>
      <c r="AP242" s="2">
        <f t="shared" si="88"/>
        <v>0</v>
      </c>
      <c r="AQ242" s="2">
        <f t="shared" si="88"/>
        <v>8857.5949912463057</v>
      </c>
      <c r="AR242" s="2">
        <f t="shared" si="88"/>
        <v>58273.651258199381</v>
      </c>
      <c r="AS242" s="2">
        <f t="shared" si="88"/>
        <v>0</v>
      </c>
      <c r="AT242" s="2">
        <f t="shared" si="87"/>
        <v>6410.1016384019313</v>
      </c>
      <c r="AU242">
        <v>0.54835728112218129</v>
      </c>
      <c r="AV242" s="2">
        <f t="shared" si="83"/>
        <v>2144165.8027520627</v>
      </c>
      <c r="AW242">
        <v>0.61898698377487582</v>
      </c>
      <c r="AX242" s="2">
        <f t="shared" si="84"/>
        <v>216423.78975517099</v>
      </c>
      <c r="AY242">
        <v>0.50770164142252905</v>
      </c>
      <c r="AZ242" s="2">
        <f t="shared" si="70"/>
        <v>207099.39876830293</v>
      </c>
      <c r="BA242">
        <v>0.97774122079044257</v>
      </c>
      <c r="BB242" s="2">
        <f t="shared" si="71"/>
        <v>92678.057728274871</v>
      </c>
      <c r="BC242">
        <v>1</v>
      </c>
      <c r="BD242" s="2">
        <f t="shared" si="85"/>
        <v>15966.98044474663</v>
      </c>
      <c r="BE242">
        <v>0.78200518365858773</v>
      </c>
      <c r="BF242" s="2">
        <f t="shared" si="72"/>
        <v>1640530.7047664889</v>
      </c>
      <c r="BG242">
        <v>0.84671136970221528</v>
      </c>
      <c r="BH242" s="2">
        <f t="shared" si="73"/>
        <v>101346.3381547749</v>
      </c>
      <c r="BI242">
        <v>0.65906409747168404</v>
      </c>
      <c r="BJ242" s="2">
        <f t="shared" si="74"/>
        <v>436216.1586529988</v>
      </c>
      <c r="BK242">
        <v>1</v>
      </c>
      <c r="BL242" s="2">
        <f t="shared" si="75"/>
        <v>38460.609830411588</v>
      </c>
      <c r="BM242">
        <v>0</v>
      </c>
      <c r="BO242">
        <v>0.71264305077607726</v>
      </c>
      <c r="BP242" s="2">
        <f t="shared" si="76"/>
        <v>946845.52756510023</v>
      </c>
      <c r="BQ242">
        <v>0</v>
      </c>
      <c r="BR242">
        <v>0</v>
      </c>
      <c r="BS242">
        <v>0.48367051893357654</v>
      </c>
      <c r="BT242" s="2">
        <f t="shared" si="77"/>
        <v>4284.1575659195487</v>
      </c>
      <c r="BU242">
        <v>0.6144759086658742</v>
      </c>
      <c r="BV242" s="2">
        <f t="shared" si="78"/>
        <v>35807.754808160331</v>
      </c>
      <c r="BW242">
        <v>0</v>
      </c>
      <c r="BX242" s="2">
        <v>0</v>
      </c>
      <c r="BY242">
        <v>0.12580156545517265</v>
      </c>
      <c r="BZ242" s="2">
        <f t="shared" si="79"/>
        <v>806.40082083773007</v>
      </c>
    </row>
    <row r="243" spans="1:78" x14ac:dyDescent="0.35">
      <c r="A243">
        <v>2041</v>
      </c>
      <c r="B243">
        <v>11</v>
      </c>
      <c r="C243" s="1">
        <v>51806</v>
      </c>
      <c r="D243">
        <v>41</v>
      </c>
      <c r="E243">
        <f t="shared" si="80"/>
        <v>41000</v>
      </c>
      <c r="F243">
        <v>33550</v>
      </c>
      <c r="G243">
        <v>3000</v>
      </c>
      <c r="H243">
        <v>3500</v>
      </c>
      <c r="I243">
        <v>813.3</v>
      </c>
      <c r="J243">
        <v>137</v>
      </c>
      <c r="K243">
        <v>25</v>
      </c>
      <c r="L243">
        <f t="shared" si="81"/>
        <v>25000</v>
      </c>
      <c r="M243">
        <v>18000</v>
      </c>
      <c r="N243">
        <v>1027</v>
      </c>
      <c r="O243">
        <v>5679</v>
      </c>
      <c r="P243">
        <v>330</v>
      </c>
      <c r="Q243">
        <v>0</v>
      </c>
      <c r="R243">
        <v>12</v>
      </c>
      <c r="S243">
        <f t="shared" si="82"/>
        <v>12000</v>
      </c>
      <c r="T243">
        <v>11400</v>
      </c>
      <c r="U243">
        <v>0</v>
      </c>
      <c r="V243">
        <v>76</v>
      </c>
      <c r="W243">
        <v>500</v>
      </c>
      <c r="X243">
        <v>0</v>
      </c>
      <c r="Y243">
        <v>55</v>
      </c>
      <c r="Z243">
        <v>0.13843813883324207</v>
      </c>
      <c r="AA243">
        <v>29.9</v>
      </c>
      <c r="AB243" s="2">
        <f t="shared" si="90"/>
        <v>3665764.3909465033</v>
      </c>
      <c r="AC243" s="2">
        <f t="shared" si="86"/>
        <v>2999668.1784452484</v>
      </c>
      <c r="AD243" s="2">
        <f t="shared" si="86"/>
        <v>268226.66275218321</v>
      </c>
      <c r="AE243" s="2">
        <f t="shared" si="86"/>
        <v>312931.10654421366</v>
      </c>
      <c r="AF243" s="2">
        <f t="shared" si="86"/>
        <v>72716.248272116849</v>
      </c>
      <c r="AG243" s="2">
        <f t="shared" si="86"/>
        <v>12249.017599016364</v>
      </c>
      <c r="AH243" s="2">
        <f t="shared" si="89"/>
        <v>2235222.1896015266</v>
      </c>
      <c r="AI243" s="2">
        <f t="shared" si="89"/>
        <v>1609359.9765130992</v>
      </c>
      <c r="AJ243" s="2">
        <f t="shared" si="89"/>
        <v>91822.927548830703</v>
      </c>
      <c r="AK243" s="2">
        <f t="shared" si="89"/>
        <v>507753.07258988271</v>
      </c>
      <c r="AL243" s="2">
        <f t="shared" si="89"/>
        <v>29504.932902740147</v>
      </c>
      <c r="AM243" s="2">
        <f t="shared" si="89"/>
        <v>0</v>
      </c>
      <c r="AN243" s="2">
        <f t="shared" si="88"/>
        <v>1072906.6510087328</v>
      </c>
      <c r="AO243" s="2">
        <f t="shared" si="88"/>
        <v>1019261.318458296</v>
      </c>
      <c r="AP243" s="2">
        <f t="shared" si="88"/>
        <v>0</v>
      </c>
      <c r="AQ243" s="2">
        <f t="shared" si="88"/>
        <v>6795.0754563886403</v>
      </c>
      <c r="AR243" s="2">
        <f t="shared" si="88"/>
        <v>44704.443792030528</v>
      </c>
      <c r="AS243" s="2">
        <f t="shared" si="88"/>
        <v>0</v>
      </c>
      <c r="AT243" s="2">
        <f t="shared" si="87"/>
        <v>4917.4888171233579</v>
      </c>
      <c r="AU243">
        <v>0.52193927948215768</v>
      </c>
      <c r="AV243" s="2">
        <f t="shared" si="83"/>
        <v>1565644.6477432693</v>
      </c>
      <c r="AW243">
        <v>0.5918763862301778</v>
      </c>
      <c r="AX243" s="2">
        <f t="shared" si="84"/>
        <v>158757.02784034284</v>
      </c>
      <c r="AY243">
        <v>0.41080966046835338</v>
      </c>
      <c r="AZ243" s="2">
        <f t="shared" si="70"/>
        <v>128555.12162941453</v>
      </c>
      <c r="BA243">
        <v>0.99266225510436923</v>
      </c>
      <c r="BB243" s="2">
        <f t="shared" si="71"/>
        <v>72182.6749925287</v>
      </c>
      <c r="BC243">
        <v>1</v>
      </c>
      <c r="BD243" s="2">
        <f t="shared" si="85"/>
        <v>12249.017599016364</v>
      </c>
      <c r="BE243">
        <v>0.76689909008824431</v>
      </c>
      <c r="BF243" s="2">
        <f t="shared" si="72"/>
        <v>1234216.701612334</v>
      </c>
      <c r="BG243">
        <v>0.78105902453759068</v>
      </c>
      <c r="BH243" s="2">
        <f t="shared" si="73"/>
        <v>71719.12622147557</v>
      </c>
      <c r="BI243">
        <v>0.62898984018300474</v>
      </c>
      <c r="BJ243" s="2">
        <f t="shared" si="74"/>
        <v>319371.52398073993</v>
      </c>
      <c r="BK243">
        <v>1</v>
      </c>
      <c r="BL243" s="2">
        <f t="shared" si="75"/>
        <v>29504.932902740147</v>
      </c>
      <c r="BM243">
        <v>0</v>
      </c>
      <c r="BO243">
        <v>0.63582369382454351</v>
      </c>
      <c r="BP243" s="2">
        <f t="shared" si="76"/>
        <v>648070.4964746281</v>
      </c>
      <c r="BQ243">
        <v>0</v>
      </c>
      <c r="BR243">
        <v>0</v>
      </c>
      <c r="BS243">
        <v>0.44841388521946168</v>
      </c>
      <c r="BT243" s="2">
        <f t="shared" si="77"/>
        <v>3047.006185758637</v>
      </c>
      <c r="BU243">
        <v>0.51671935509609657</v>
      </c>
      <c r="BV243" s="2">
        <f t="shared" si="78"/>
        <v>23099.651366147711</v>
      </c>
      <c r="BW243">
        <v>0</v>
      </c>
      <c r="BX243" s="2">
        <v>0</v>
      </c>
      <c r="BY243">
        <v>0.13938114598477033</v>
      </c>
      <c r="BZ243" s="2">
        <f t="shared" si="79"/>
        <v>685.40522669794632</v>
      </c>
    </row>
    <row r="244" spans="1:78" x14ac:dyDescent="0.35">
      <c r="A244">
        <v>2041</v>
      </c>
      <c r="B244">
        <v>12</v>
      </c>
      <c r="C244" s="1">
        <v>51836</v>
      </c>
      <c r="D244">
        <v>41</v>
      </c>
      <c r="E244">
        <f t="shared" si="80"/>
        <v>41000</v>
      </c>
      <c r="F244">
        <v>33550</v>
      </c>
      <c r="G244">
        <v>3000</v>
      </c>
      <c r="H244">
        <v>3500</v>
      </c>
      <c r="I244">
        <v>813.3</v>
      </c>
      <c r="J244">
        <v>137</v>
      </c>
      <c r="K244">
        <v>25</v>
      </c>
      <c r="L244">
        <f t="shared" si="81"/>
        <v>25000</v>
      </c>
      <c r="M244">
        <v>18000</v>
      </c>
      <c r="N244">
        <v>1027</v>
      </c>
      <c r="O244">
        <v>5679</v>
      </c>
      <c r="P244">
        <v>330</v>
      </c>
      <c r="Q244">
        <v>0</v>
      </c>
      <c r="R244">
        <v>12</v>
      </c>
      <c r="S244">
        <f t="shared" si="82"/>
        <v>12000</v>
      </c>
      <c r="T244">
        <v>11400</v>
      </c>
      <c r="U244">
        <v>0</v>
      </c>
      <c r="V244">
        <v>76</v>
      </c>
      <c r="W244">
        <v>500</v>
      </c>
      <c r="X244">
        <v>0</v>
      </c>
      <c r="Y244">
        <v>55</v>
      </c>
      <c r="Z244">
        <v>9.5857398804362226E-2</v>
      </c>
      <c r="AA244">
        <v>31.5</v>
      </c>
      <c r="AB244" s="2">
        <f t="shared" si="90"/>
        <v>2674076.3400060106</v>
      </c>
      <c r="AC244" s="2">
        <f t="shared" si="86"/>
        <v>2188177.1026146747</v>
      </c>
      <c r="AD244" s="2">
        <f t="shared" si="86"/>
        <v>195664.12243946418</v>
      </c>
      <c r="AE244" s="2">
        <f t="shared" si="86"/>
        <v>228274.80951270819</v>
      </c>
      <c r="AF244" s="2">
        <f t="shared" si="86"/>
        <v>53044.543593338734</v>
      </c>
      <c r="AG244" s="2">
        <f t="shared" si="86"/>
        <v>8935.3282580688647</v>
      </c>
      <c r="AH244" s="2">
        <f t="shared" si="89"/>
        <v>1630534.3536622014</v>
      </c>
      <c r="AI244" s="2">
        <f t="shared" si="89"/>
        <v>1173984.734636785</v>
      </c>
      <c r="AJ244" s="2">
        <f t="shared" si="89"/>
        <v>66982.351248443229</v>
      </c>
      <c r="AK244" s="2">
        <f t="shared" si="89"/>
        <v>370392.18377790571</v>
      </c>
      <c r="AL244" s="2">
        <f t="shared" si="89"/>
        <v>21523.053468341059</v>
      </c>
      <c r="AM244" s="2">
        <f t="shared" si="89"/>
        <v>0</v>
      </c>
      <c r="AN244" s="2">
        <f t="shared" si="88"/>
        <v>782656.4897578567</v>
      </c>
      <c r="AO244" s="2">
        <f t="shared" si="88"/>
        <v>743523.66526996391</v>
      </c>
      <c r="AP244" s="2">
        <f t="shared" si="88"/>
        <v>0</v>
      </c>
      <c r="AQ244" s="2">
        <f t="shared" si="88"/>
        <v>4956.8244351330923</v>
      </c>
      <c r="AR244" s="2">
        <f t="shared" si="88"/>
        <v>32610.687073244029</v>
      </c>
      <c r="AS244" s="2">
        <f t="shared" si="88"/>
        <v>0</v>
      </c>
      <c r="AT244" s="2">
        <f t="shared" si="87"/>
        <v>3587.1755780568433</v>
      </c>
      <c r="AU244">
        <v>0.51707362904165377</v>
      </c>
      <c r="AV244" s="2">
        <f t="shared" si="83"/>
        <v>1131448.6754348211</v>
      </c>
      <c r="AW244">
        <v>0.57876206746996395</v>
      </c>
      <c r="AX244" s="2">
        <f t="shared" si="84"/>
        <v>113242.97203276046</v>
      </c>
      <c r="AY244">
        <v>0.37608075486182302</v>
      </c>
      <c r="AZ244" s="2">
        <f t="shared" si="70"/>
        <v>85849.762677478153</v>
      </c>
      <c r="BA244">
        <v>0.99727749409470434</v>
      </c>
      <c r="BB244" s="2">
        <f t="shared" si="71"/>
        <v>52900.129510162158</v>
      </c>
      <c r="BC244">
        <v>1</v>
      </c>
      <c r="BD244" s="2">
        <f t="shared" si="85"/>
        <v>8935.3282580688647</v>
      </c>
      <c r="BE244">
        <v>0.77761942985226828</v>
      </c>
      <c r="BF244" s="2">
        <f t="shared" si="72"/>
        <v>912913.34000352328</v>
      </c>
      <c r="BG244">
        <v>0.81268817947791394</v>
      </c>
      <c r="BH244" s="2">
        <f t="shared" si="73"/>
        <v>54435.765093247501</v>
      </c>
      <c r="BI244">
        <v>0.56137307270430381</v>
      </c>
      <c r="BJ244" s="2">
        <f t="shared" si="74"/>
        <v>207928.19831306013</v>
      </c>
      <c r="BK244">
        <v>1</v>
      </c>
      <c r="BL244" s="2">
        <f t="shared" si="75"/>
        <v>21523.053468341059</v>
      </c>
      <c r="BM244">
        <v>0</v>
      </c>
      <c r="BO244">
        <v>0.64448583140921989</v>
      </c>
      <c r="BP244" s="2">
        <f t="shared" si="76"/>
        <v>479190.46758394322</v>
      </c>
      <c r="BQ244">
        <v>0</v>
      </c>
      <c r="BR244">
        <v>0</v>
      </c>
      <c r="BS244">
        <v>0.52222096499872439</v>
      </c>
      <c r="BT244" s="2">
        <f t="shared" si="77"/>
        <v>2588.5576398444605</v>
      </c>
      <c r="BU244">
        <v>0.56556267373771862</v>
      </c>
      <c r="BV244" s="2">
        <f t="shared" si="78"/>
        <v>18443.387373567952</v>
      </c>
      <c r="BW244">
        <v>0</v>
      </c>
      <c r="BX244" s="2">
        <v>0</v>
      </c>
      <c r="BY244">
        <v>9.4703740445852613E-2</v>
      </c>
      <c r="BZ244" s="2">
        <f t="shared" si="79"/>
        <v>339.71894487799659</v>
      </c>
    </row>
    <row r="245" spans="1:78" x14ac:dyDescent="0.35">
      <c r="A245">
        <v>2042</v>
      </c>
      <c r="B245">
        <v>1</v>
      </c>
      <c r="C245" s="1">
        <v>51867</v>
      </c>
      <c r="D245">
        <v>41</v>
      </c>
      <c r="E245">
        <f t="shared" si="80"/>
        <v>41000</v>
      </c>
      <c r="F245">
        <v>33550</v>
      </c>
      <c r="G245">
        <v>3000</v>
      </c>
      <c r="H245">
        <v>3500</v>
      </c>
      <c r="I245">
        <v>813.3</v>
      </c>
      <c r="J245">
        <v>137</v>
      </c>
      <c r="K245">
        <v>25</v>
      </c>
      <c r="L245">
        <f t="shared" si="81"/>
        <v>25000</v>
      </c>
      <c r="M245">
        <v>18000</v>
      </c>
      <c r="N245">
        <v>1027</v>
      </c>
      <c r="O245">
        <v>5679</v>
      </c>
      <c r="P245">
        <v>330</v>
      </c>
      <c r="Q245">
        <v>0</v>
      </c>
      <c r="R245">
        <v>12</v>
      </c>
      <c r="S245">
        <f t="shared" si="82"/>
        <v>12000</v>
      </c>
      <c r="T245">
        <v>11400</v>
      </c>
      <c r="U245">
        <v>0</v>
      </c>
      <c r="V245">
        <v>76</v>
      </c>
      <c r="W245">
        <v>500</v>
      </c>
      <c r="X245">
        <v>0</v>
      </c>
      <c r="Y245">
        <v>55</v>
      </c>
      <c r="Z245">
        <v>7.0871486458905286E-2</v>
      </c>
      <c r="AA245">
        <v>31.75</v>
      </c>
      <c r="AB245" s="2">
        <f t="shared" si="90"/>
        <v>1992750.2819542072</v>
      </c>
      <c r="AC245" s="2">
        <f t="shared" si="86"/>
        <v>1630652.9746235034</v>
      </c>
      <c r="AD245" s="2">
        <f t="shared" si="86"/>
        <v>145810.99624055173</v>
      </c>
      <c r="AE245" s="2">
        <f t="shared" si="86"/>
        <v>170112.82894731037</v>
      </c>
      <c r="AF245" s="2">
        <f t="shared" si="86"/>
        <v>39529.361080813578</v>
      </c>
      <c r="AG245" s="2">
        <f t="shared" si="86"/>
        <v>6658.7021616518623</v>
      </c>
      <c r="AH245" s="2">
        <f t="shared" si="89"/>
        <v>1215091.6353379311</v>
      </c>
      <c r="AI245" s="2">
        <f t="shared" si="89"/>
        <v>874865.97744331043</v>
      </c>
      <c r="AJ245" s="2">
        <f t="shared" si="89"/>
        <v>49915.964379682213</v>
      </c>
      <c r="AK245" s="2">
        <f t="shared" si="89"/>
        <v>276020.21588336444</v>
      </c>
      <c r="AL245" s="2">
        <f t="shared" si="89"/>
        <v>16039.209586460691</v>
      </c>
      <c r="AM245" s="2">
        <f t="shared" si="89"/>
        <v>0</v>
      </c>
      <c r="AN245" s="2">
        <f t="shared" si="88"/>
        <v>583243.98496220692</v>
      </c>
      <c r="AO245" s="2">
        <f t="shared" si="88"/>
        <v>554081.78571409662</v>
      </c>
      <c r="AP245" s="2">
        <f t="shared" si="88"/>
        <v>0</v>
      </c>
      <c r="AQ245" s="2">
        <f t="shared" si="88"/>
        <v>3693.8785714273108</v>
      </c>
      <c r="AR245" s="2">
        <f t="shared" si="88"/>
        <v>24301.832706758625</v>
      </c>
      <c r="AS245" s="2">
        <f t="shared" si="88"/>
        <v>0</v>
      </c>
      <c r="AT245" s="2">
        <f t="shared" si="87"/>
        <v>2673.2015977434485</v>
      </c>
      <c r="AU245">
        <v>0.49166543069832219</v>
      </c>
      <c r="AV245" s="2">
        <f t="shared" si="83"/>
        <v>801735.69708776509</v>
      </c>
      <c r="AW245">
        <v>0.54632595298378461</v>
      </c>
      <c r="AX245" s="2">
        <f t="shared" si="84"/>
        <v>79660.331476634456</v>
      </c>
      <c r="AY245">
        <v>0.33257437856217587</v>
      </c>
      <c r="AZ245" s="2">
        <f t="shared" si="70"/>
        <v>56575.168372605469</v>
      </c>
      <c r="BA245">
        <v>0.98201159356424916</v>
      </c>
      <c r="BB245" s="2">
        <f t="shared" si="71"/>
        <v>38818.290867546355</v>
      </c>
      <c r="BC245">
        <v>1</v>
      </c>
      <c r="BD245" s="2">
        <f t="shared" si="85"/>
        <v>6658.7021616518623</v>
      </c>
      <c r="BE245">
        <v>0.79139291484418206</v>
      </c>
      <c r="BF245" s="2">
        <f t="shared" si="72"/>
        <v>692362.73598686582</v>
      </c>
      <c r="BG245">
        <v>0.86868038141760651</v>
      </c>
      <c r="BH245" s="2">
        <f t="shared" si="73"/>
        <v>43361.018976170002</v>
      </c>
      <c r="BI245">
        <v>0.63361641495583487</v>
      </c>
      <c r="BJ245" s="2">
        <f t="shared" si="74"/>
        <v>174890.93964335296</v>
      </c>
      <c r="BK245">
        <v>1</v>
      </c>
      <c r="BL245" s="2">
        <f t="shared" si="75"/>
        <v>16039.209586460691</v>
      </c>
      <c r="BM245">
        <v>0</v>
      </c>
      <c r="BO245">
        <v>0.66836225426780327</v>
      </c>
      <c r="BP245" s="2">
        <f t="shared" si="76"/>
        <v>370327.35134860355</v>
      </c>
      <c r="BQ245">
        <v>0</v>
      </c>
      <c r="BR245">
        <v>0</v>
      </c>
      <c r="BS245">
        <v>0.39991162334816588</v>
      </c>
      <c r="BT245" s="2">
        <f t="shared" si="77"/>
        <v>1477.2249759504998</v>
      </c>
      <c r="BU245">
        <v>0.5490174191508248</v>
      </c>
      <c r="BV245" s="2">
        <f t="shared" si="78"/>
        <v>13342.129473299723</v>
      </c>
      <c r="BW245">
        <v>0</v>
      </c>
      <c r="BX245" s="2">
        <v>0</v>
      </c>
      <c r="BY245">
        <v>9.1697311342950963E-2</v>
      </c>
      <c r="BZ245" s="2">
        <f t="shared" si="79"/>
        <v>245.12539919075496</v>
      </c>
    </row>
    <row r="246" spans="1:78" x14ac:dyDescent="0.35">
      <c r="A246">
        <v>2042</v>
      </c>
      <c r="B246">
        <v>2</v>
      </c>
      <c r="C246" s="1">
        <v>51898</v>
      </c>
      <c r="D246">
        <v>41</v>
      </c>
      <c r="E246">
        <f t="shared" si="80"/>
        <v>41000</v>
      </c>
      <c r="F246">
        <v>33550</v>
      </c>
      <c r="G246">
        <v>3000</v>
      </c>
      <c r="H246">
        <v>3500</v>
      </c>
      <c r="I246">
        <v>813.3</v>
      </c>
      <c r="J246">
        <v>137</v>
      </c>
      <c r="K246">
        <v>25</v>
      </c>
      <c r="L246">
        <f t="shared" si="81"/>
        <v>25000</v>
      </c>
      <c r="M246">
        <v>18000</v>
      </c>
      <c r="N246">
        <v>1027</v>
      </c>
      <c r="O246">
        <v>5679</v>
      </c>
      <c r="P246">
        <v>330</v>
      </c>
      <c r="Q246">
        <v>0</v>
      </c>
      <c r="R246">
        <v>12</v>
      </c>
      <c r="S246">
        <f t="shared" si="82"/>
        <v>12000</v>
      </c>
      <c r="T246">
        <v>11400</v>
      </c>
      <c r="U246">
        <v>0</v>
      </c>
      <c r="V246">
        <v>76</v>
      </c>
      <c r="W246">
        <v>500</v>
      </c>
      <c r="X246">
        <v>0</v>
      </c>
      <c r="Y246">
        <v>55</v>
      </c>
      <c r="Z246">
        <v>7.3661770240176672E-2</v>
      </c>
      <c r="AA246">
        <v>29.65</v>
      </c>
      <c r="AB246" s="2">
        <f t="shared" si="90"/>
        <v>1934213.7094373684</v>
      </c>
      <c r="AC246" s="2">
        <f t="shared" si="86"/>
        <v>1582752.9256493587</v>
      </c>
      <c r="AD246" s="2">
        <f t="shared" si="86"/>
        <v>141527.83239785623</v>
      </c>
      <c r="AE246" s="2">
        <f t="shared" si="86"/>
        <v>165115.80446416559</v>
      </c>
      <c r="AF246" s="2">
        <f t="shared" si="86"/>
        <v>38368.195363058825</v>
      </c>
      <c r="AG246" s="2">
        <f t="shared" si="86"/>
        <v>6463.1043461687677</v>
      </c>
      <c r="AH246" s="2">
        <f t="shared" si="89"/>
        <v>1179398.6033154684</v>
      </c>
      <c r="AI246" s="2">
        <f t="shared" si="89"/>
        <v>849166.99438713735</v>
      </c>
      <c r="AJ246" s="2">
        <f t="shared" si="89"/>
        <v>48449.694624199445</v>
      </c>
      <c r="AK246" s="2">
        <f t="shared" si="89"/>
        <v>267912.1867291418</v>
      </c>
      <c r="AL246" s="2">
        <f t="shared" si="89"/>
        <v>15568.061563764186</v>
      </c>
      <c r="AM246" s="2">
        <f t="shared" si="89"/>
        <v>0</v>
      </c>
      <c r="AN246" s="2">
        <f t="shared" si="88"/>
        <v>566111.3295914249</v>
      </c>
      <c r="AO246" s="2">
        <f t="shared" si="88"/>
        <v>537805.76311185362</v>
      </c>
      <c r="AP246" s="2">
        <f t="shared" si="88"/>
        <v>0</v>
      </c>
      <c r="AQ246" s="2">
        <f t="shared" si="88"/>
        <v>3585.371754079024</v>
      </c>
      <c r="AR246" s="2">
        <f t="shared" si="88"/>
        <v>23587.972066309369</v>
      </c>
      <c r="AS246" s="2">
        <f t="shared" si="88"/>
        <v>0</v>
      </c>
      <c r="AT246" s="2">
        <f t="shared" si="87"/>
        <v>2594.676927294031</v>
      </c>
      <c r="AU246">
        <v>0.5314472744307801</v>
      </c>
      <c r="AV246" s="2">
        <f t="shared" si="83"/>
        <v>841149.72843369481</v>
      </c>
      <c r="AW246">
        <v>0.53569563082216487</v>
      </c>
      <c r="AX246" s="2">
        <f t="shared" si="84"/>
        <v>75815.841455263217</v>
      </c>
      <c r="AY246">
        <v>0.52356057658730915</v>
      </c>
      <c r="AZ246" s="2">
        <f t="shared" si="70"/>
        <v>86448.125788935926</v>
      </c>
      <c r="BA246">
        <v>0.99062827195031589</v>
      </c>
      <c r="BB246" s="2">
        <f t="shared" si="71"/>
        <v>38008.619070359084</v>
      </c>
      <c r="BC246">
        <v>1</v>
      </c>
      <c r="BD246" s="2">
        <f t="shared" si="85"/>
        <v>6463.1043461687677</v>
      </c>
      <c r="BE246">
        <v>0.79941252131914531</v>
      </c>
      <c r="BF246" s="2">
        <f t="shared" si="72"/>
        <v>678834.72800402204</v>
      </c>
      <c r="BG246">
        <v>0.85690349988627579</v>
      </c>
      <c r="BH246" s="2">
        <f t="shared" si="73"/>
        <v>41516.712891897783</v>
      </c>
      <c r="BI246">
        <v>0.69173913946440857</v>
      </c>
      <c r="BJ246" s="2">
        <f t="shared" si="74"/>
        <v>185325.3455000445</v>
      </c>
      <c r="BK246">
        <v>1</v>
      </c>
      <c r="BL246" s="2">
        <f t="shared" si="75"/>
        <v>15568.061563764186</v>
      </c>
      <c r="BM246">
        <v>0</v>
      </c>
      <c r="BO246">
        <v>0.72735644646810871</v>
      </c>
      <c r="BP246" s="2">
        <f t="shared" si="76"/>
        <v>391176.48874710733</v>
      </c>
      <c r="BQ246">
        <v>0</v>
      </c>
      <c r="BR246">
        <v>0</v>
      </c>
      <c r="BS246">
        <v>0.3477294391132511</v>
      </c>
      <c r="BT246" s="2">
        <f t="shared" si="77"/>
        <v>1246.7393090583923</v>
      </c>
      <c r="BU246">
        <v>0.61650116370522223</v>
      </c>
      <c r="BV246" s="2">
        <f t="shared" si="78"/>
        <v>14542.012228326001</v>
      </c>
      <c r="BW246">
        <v>0</v>
      </c>
      <c r="BX246" s="2">
        <v>0</v>
      </c>
      <c r="BY246">
        <v>0.14549012614336318</v>
      </c>
      <c r="BZ246" s="2">
        <f t="shared" si="79"/>
        <v>377.49987345328253</v>
      </c>
    </row>
    <row r="247" spans="1:78" x14ac:dyDescent="0.35">
      <c r="A247">
        <v>2042</v>
      </c>
      <c r="B247">
        <v>3</v>
      </c>
      <c r="C247" s="1">
        <v>51926</v>
      </c>
      <c r="D247">
        <v>41</v>
      </c>
      <c r="E247">
        <f t="shared" si="80"/>
        <v>41000</v>
      </c>
      <c r="F247">
        <v>33550</v>
      </c>
      <c r="G247">
        <v>3000</v>
      </c>
      <c r="H247">
        <v>3500</v>
      </c>
      <c r="I247">
        <v>813.3</v>
      </c>
      <c r="J247">
        <v>137</v>
      </c>
      <c r="K247">
        <v>25</v>
      </c>
      <c r="L247">
        <f t="shared" si="81"/>
        <v>25000</v>
      </c>
      <c r="M247">
        <v>18000</v>
      </c>
      <c r="N247">
        <v>1027</v>
      </c>
      <c r="O247">
        <v>5679</v>
      </c>
      <c r="P247">
        <v>330</v>
      </c>
      <c r="Q247">
        <v>0</v>
      </c>
      <c r="R247">
        <v>12</v>
      </c>
      <c r="S247">
        <f t="shared" si="82"/>
        <v>12000</v>
      </c>
      <c r="T247">
        <v>11400</v>
      </c>
      <c r="U247">
        <v>0</v>
      </c>
      <c r="V247">
        <v>76</v>
      </c>
      <c r="W247">
        <v>500</v>
      </c>
      <c r="X247">
        <v>0</v>
      </c>
      <c r="Y247">
        <v>55</v>
      </c>
      <c r="Z247">
        <v>0.10610411405443582</v>
      </c>
      <c r="AA247">
        <v>28.5</v>
      </c>
      <c r="AB247" s="2">
        <f t="shared" si="90"/>
        <v>2678025.3970883382</v>
      </c>
      <c r="AC247" s="2">
        <f t="shared" si="86"/>
        <v>2191408.5871296036</v>
      </c>
      <c r="AD247" s="2">
        <f t="shared" si="86"/>
        <v>195953.07783573208</v>
      </c>
      <c r="AE247" s="2">
        <f t="shared" si="86"/>
        <v>228611.92414168743</v>
      </c>
      <c r="AF247" s="2">
        <f t="shared" si="86"/>
        <v>53122.879401266968</v>
      </c>
      <c r="AG247" s="2">
        <f t="shared" si="86"/>
        <v>8948.523887831765</v>
      </c>
      <c r="AH247" s="2">
        <f t="shared" si="89"/>
        <v>1632942.3152977675</v>
      </c>
      <c r="AI247" s="2">
        <f t="shared" si="89"/>
        <v>1175718.4670143926</v>
      </c>
      <c r="AJ247" s="2">
        <f t="shared" si="89"/>
        <v>67081.270312432287</v>
      </c>
      <c r="AK247" s="2">
        <f t="shared" si="89"/>
        <v>370939.17634304083</v>
      </c>
      <c r="AL247" s="2">
        <f t="shared" si="89"/>
        <v>21554.83856193053</v>
      </c>
      <c r="AM247" s="2">
        <f t="shared" si="89"/>
        <v>0</v>
      </c>
      <c r="AN247" s="2">
        <f t="shared" si="88"/>
        <v>783812.31134292833</v>
      </c>
      <c r="AO247" s="2">
        <f t="shared" si="88"/>
        <v>744621.69577578199</v>
      </c>
      <c r="AP247" s="2">
        <f t="shared" si="88"/>
        <v>0</v>
      </c>
      <c r="AQ247" s="2">
        <f t="shared" si="88"/>
        <v>4964.1446385052122</v>
      </c>
      <c r="AR247" s="2">
        <f t="shared" si="88"/>
        <v>32658.846305955347</v>
      </c>
      <c r="AS247" s="2">
        <f t="shared" si="88"/>
        <v>0</v>
      </c>
      <c r="AT247" s="2">
        <f t="shared" si="87"/>
        <v>3592.4730936550882</v>
      </c>
      <c r="AU247">
        <v>0.42187735669171961</v>
      </c>
      <c r="AV247" s="2">
        <f t="shared" si="83"/>
        <v>924505.66216977313</v>
      </c>
      <c r="AW247">
        <v>0.50075492175872172</v>
      </c>
      <c r="AX247" s="2">
        <f t="shared" si="84"/>
        <v>98124.468160012722</v>
      </c>
      <c r="AY247">
        <v>0.41944289279398794</v>
      </c>
      <c r="AZ247" s="2">
        <f t="shared" si="70"/>
        <v>95889.646789189108</v>
      </c>
      <c r="BA247">
        <v>0.98510881920567384</v>
      </c>
      <c r="BB247" s="2">
        <f t="shared" si="71"/>
        <v>52331.816999787516</v>
      </c>
      <c r="BC247">
        <v>1</v>
      </c>
      <c r="BD247" s="2">
        <f t="shared" si="85"/>
        <v>8948.523887831765</v>
      </c>
      <c r="BE247">
        <v>0.73965000222822685</v>
      </c>
      <c r="BF247" s="2">
        <f t="shared" si="72"/>
        <v>869620.16674696293</v>
      </c>
      <c r="BG247">
        <v>0.82640898530843165</v>
      </c>
      <c r="BH247" s="2">
        <f t="shared" si="73"/>
        <v>55436.564532097786</v>
      </c>
      <c r="BI247">
        <v>0.60325258982884611</v>
      </c>
      <c r="BJ247" s="2">
        <f t="shared" si="74"/>
        <v>223770.01879791843</v>
      </c>
      <c r="BK247">
        <v>1</v>
      </c>
      <c r="BL247" s="2">
        <f t="shared" si="75"/>
        <v>21554.83856193053</v>
      </c>
      <c r="BM247">
        <v>0</v>
      </c>
      <c r="BO247">
        <v>0.62583665558713497</v>
      </c>
      <c r="BP247" s="2">
        <f t="shared" si="76"/>
        <v>466011.55176193645</v>
      </c>
      <c r="BQ247">
        <v>0</v>
      </c>
      <c r="BR247">
        <v>0</v>
      </c>
      <c r="BS247">
        <v>9.9619910458250374E-2</v>
      </c>
      <c r="BT247" s="2">
        <f t="shared" si="77"/>
        <v>494.52764438969291</v>
      </c>
      <c r="BU247">
        <v>0.61596652697118959</v>
      </c>
      <c r="BV247" s="2">
        <f t="shared" si="78"/>
        <v>20116.75613396518</v>
      </c>
      <c r="BW247">
        <v>0</v>
      </c>
      <c r="BX247" s="2">
        <v>0</v>
      </c>
      <c r="BY247">
        <v>0.24728976464409427</v>
      </c>
      <c r="BZ247" s="2">
        <f t="shared" si="79"/>
        <v>888.38182582020795</v>
      </c>
    </row>
    <row r="248" spans="1:78" x14ac:dyDescent="0.35">
      <c r="A248">
        <v>2042</v>
      </c>
      <c r="B248">
        <v>4</v>
      </c>
      <c r="C248" s="1">
        <v>51957</v>
      </c>
      <c r="D248">
        <v>41</v>
      </c>
      <c r="E248">
        <f t="shared" si="80"/>
        <v>41000</v>
      </c>
      <c r="F248">
        <v>33550</v>
      </c>
      <c r="G248">
        <v>3000</v>
      </c>
      <c r="H248">
        <v>3500</v>
      </c>
      <c r="I248">
        <v>813.3</v>
      </c>
      <c r="J248">
        <v>137</v>
      </c>
      <c r="K248">
        <v>25</v>
      </c>
      <c r="L248">
        <f t="shared" si="81"/>
        <v>25000</v>
      </c>
      <c r="M248">
        <v>18000</v>
      </c>
      <c r="N248">
        <v>1027</v>
      </c>
      <c r="O248">
        <v>5679</v>
      </c>
      <c r="P248">
        <v>330</v>
      </c>
      <c r="Q248">
        <v>0</v>
      </c>
      <c r="R248">
        <v>12</v>
      </c>
      <c r="S248">
        <f t="shared" si="82"/>
        <v>12000</v>
      </c>
      <c r="T248">
        <v>11400</v>
      </c>
      <c r="U248">
        <v>0</v>
      </c>
      <c r="V248">
        <v>76</v>
      </c>
      <c r="W248">
        <v>500</v>
      </c>
      <c r="X248">
        <v>0</v>
      </c>
      <c r="Y248">
        <v>55</v>
      </c>
      <c r="Z248">
        <v>0.15156665708648775</v>
      </c>
      <c r="AA248">
        <v>31.35</v>
      </c>
      <c r="AB248" s="2">
        <f t="shared" si="90"/>
        <v>4208029.9780201288</v>
      </c>
      <c r="AC248" s="2">
        <f t="shared" si="86"/>
        <v>3443400.1405506176</v>
      </c>
      <c r="AD248" s="2">
        <f t="shared" si="86"/>
        <v>307904.63253805821</v>
      </c>
      <c r="AE248" s="2">
        <f t="shared" si="86"/>
        <v>359222.07129440125</v>
      </c>
      <c r="AF248" s="2">
        <f t="shared" si="86"/>
        <v>83472.945881067571</v>
      </c>
      <c r="AG248" s="2">
        <f t="shared" si="86"/>
        <v>14060.978219237992</v>
      </c>
      <c r="AH248" s="2">
        <f t="shared" si="89"/>
        <v>2565871.9378171517</v>
      </c>
      <c r="AI248" s="2">
        <f t="shared" si="89"/>
        <v>1847427.7952283493</v>
      </c>
      <c r="AJ248" s="2">
        <f t="shared" si="89"/>
        <v>105406.01920552859</v>
      </c>
      <c r="AK248" s="2">
        <f t="shared" si="89"/>
        <v>582863.46939454414</v>
      </c>
      <c r="AL248" s="2">
        <f t="shared" si="89"/>
        <v>33869.509579186408</v>
      </c>
      <c r="AM248" s="2">
        <f t="shared" si="89"/>
        <v>0</v>
      </c>
      <c r="AN248" s="2">
        <f t="shared" si="88"/>
        <v>1231618.5301522329</v>
      </c>
      <c r="AO248" s="2">
        <f t="shared" si="88"/>
        <v>1170037.6036446213</v>
      </c>
      <c r="AP248" s="2">
        <f t="shared" si="88"/>
        <v>0</v>
      </c>
      <c r="AQ248" s="2">
        <f t="shared" si="88"/>
        <v>7800.2506909641415</v>
      </c>
      <c r="AR248" s="2">
        <f t="shared" si="88"/>
        <v>51317.438756343035</v>
      </c>
      <c r="AS248" s="2">
        <f t="shared" si="88"/>
        <v>0</v>
      </c>
      <c r="AT248" s="2">
        <f t="shared" si="87"/>
        <v>5644.9182631977337</v>
      </c>
      <c r="AU248">
        <v>0.40169823960061485</v>
      </c>
      <c r="AV248" s="2">
        <f t="shared" si="83"/>
        <v>1383207.7746996928</v>
      </c>
      <c r="AW248">
        <v>0.46445747509233998</v>
      </c>
      <c r="AX248" s="2">
        <f t="shared" si="84"/>
        <v>143008.60819786126</v>
      </c>
      <c r="AY248">
        <v>0.41318504781317905</v>
      </c>
      <c r="AZ248" s="2">
        <f t="shared" si="70"/>
        <v>148425.18870332639</v>
      </c>
      <c r="BA248">
        <v>0.97370132270155296</v>
      </c>
      <c r="BB248" s="2">
        <f t="shared" si="71"/>
        <v>81277.717814190648</v>
      </c>
      <c r="BC248">
        <v>1</v>
      </c>
      <c r="BD248" s="2">
        <f t="shared" si="85"/>
        <v>14060.978219237992</v>
      </c>
      <c r="BE248">
        <v>0.73025409460983071</v>
      </c>
      <c r="BF248" s="2">
        <f t="shared" si="72"/>
        <v>1349091.7119615139</v>
      </c>
      <c r="BG248">
        <v>0.80378142736551872</v>
      </c>
      <c r="BH248" s="2">
        <f t="shared" si="73"/>
        <v>84723.400569937046</v>
      </c>
      <c r="BI248">
        <v>0.56694165654587503</v>
      </c>
      <c r="BJ248" s="2">
        <f t="shared" si="74"/>
        <v>330449.58087861876</v>
      </c>
      <c r="BK248">
        <v>1</v>
      </c>
      <c r="BL248" s="2">
        <f t="shared" si="75"/>
        <v>33869.509579186408</v>
      </c>
      <c r="BM248">
        <v>0</v>
      </c>
      <c r="BO248">
        <v>0.55386347942788716</v>
      </c>
      <c r="BP248" s="2">
        <f t="shared" si="76"/>
        <v>648041.09821607708</v>
      </c>
      <c r="BQ248">
        <v>0</v>
      </c>
      <c r="BR248">
        <v>0</v>
      </c>
      <c r="BS248">
        <v>0.11775982978488223</v>
      </c>
      <c r="BT248" s="2">
        <f t="shared" si="77"/>
        <v>918.5561936473473</v>
      </c>
      <c r="BU248">
        <v>0.3128746300718343</v>
      </c>
      <c r="BV248" s="2">
        <f t="shared" si="78"/>
        <v>16055.92466712484</v>
      </c>
      <c r="BW248">
        <v>0</v>
      </c>
      <c r="BX248" s="2">
        <v>0</v>
      </c>
      <c r="BY248">
        <v>2.8607413848663183E-2</v>
      </c>
      <c r="BZ248" s="2">
        <f t="shared" si="79"/>
        <v>161.48651289717458</v>
      </c>
    </row>
    <row r="249" spans="1:78" x14ac:dyDescent="0.35">
      <c r="A249">
        <v>2042</v>
      </c>
      <c r="B249">
        <v>5</v>
      </c>
      <c r="C249" s="1">
        <v>51987</v>
      </c>
      <c r="D249">
        <v>41</v>
      </c>
      <c r="E249">
        <f t="shared" si="80"/>
        <v>41000</v>
      </c>
      <c r="F249">
        <v>33550</v>
      </c>
      <c r="G249">
        <v>3000</v>
      </c>
      <c r="H249">
        <v>3500</v>
      </c>
      <c r="I249">
        <v>813.3</v>
      </c>
      <c r="J249">
        <v>137</v>
      </c>
      <c r="K249">
        <v>25</v>
      </c>
      <c r="L249">
        <f t="shared" si="81"/>
        <v>25000</v>
      </c>
      <c r="M249">
        <v>18000</v>
      </c>
      <c r="N249">
        <v>1027</v>
      </c>
      <c r="O249">
        <v>5679</v>
      </c>
      <c r="P249">
        <v>330</v>
      </c>
      <c r="Q249">
        <v>0</v>
      </c>
      <c r="R249">
        <v>12</v>
      </c>
      <c r="S249">
        <f t="shared" si="82"/>
        <v>12000</v>
      </c>
      <c r="T249">
        <v>11400</v>
      </c>
      <c r="U249">
        <v>0</v>
      </c>
      <c r="V249">
        <v>76</v>
      </c>
      <c r="W249">
        <v>500</v>
      </c>
      <c r="X249">
        <v>0</v>
      </c>
      <c r="Y249">
        <v>55</v>
      </c>
      <c r="Z249">
        <v>0.19173780402686502</v>
      </c>
      <c r="AA249">
        <v>29.8</v>
      </c>
      <c r="AB249" s="2">
        <f t="shared" si="90"/>
        <v>5060129.377536512</v>
      </c>
      <c r="AC249" s="2">
        <f t="shared" si="86"/>
        <v>4140666.8443012191</v>
      </c>
      <c r="AD249" s="2">
        <f t="shared" si="86"/>
        <v>370253.36908803752</v>
      </c>
      <c r="AE249" s="2">
        <f t="shared" si="86"/>
        <v>431962.26393604372</v>
      </c>
      <c r="AF249" s="2">
        <f t="shared" si="86"/>
        <v>100375.68835976695</v>
      </c>
      <c r="AG249" s="2">
        <f t="shared" si="86"/>
        <v>16908.237188353713</v>
      </c>
      <c r="AH249" s="2">
        <f t="shared" si="89"/>
        <v>3085444.7424003119</v>
      </c>
      <c r="AI249" s="2">
        <f t="shared" si="89"/>
        <v>2221520.2145282249</v>
      </c>
      <c r="AJ249" s="2">
        <f t="shared" si="89"/>
        <v>126750.07001780481</v>
      </c>
      <c r="AK249" s="2">
        <f t="shared" si="89"/>
        <v>700889.62768365489</v>
      </c>
      <c r="AL249" s="2">
        <f t="shared" si="89"/>
        <v>40727.870599684124</v>
      </c>
      <c r="AM249" s="2">
        <f t="shared" si="89"/>
        <v>0</v>
      </c>
      <c r="AN249" s="2">
        <f t="shared" si="88"/>
        <v>1481013.4763521501</v>
      </c>
      <c r="AO249" s="2">
        <f t="shared" si="88"/>
        <v>1406962.8025345423</v>
      </c>
      <c r="AP249" s="2">
        <f t="shared" si="88"/>
        <v>0</v>
      </c>
      <c r="AQ249" s="2">
        <f t="shared" si="88"/>
        <v>9379.7520168969495</v>
      </c>
      <c r="AR249" s="2">
        <f t="shared" si="88"/>
        <v>61708.894848006239</v>
      </c>
      <c r="AS249" s="2">
        <f t="shared" si="88"/>
        <v>0</v>
      </c>
      <c r="AT249" s="2">
        <f t="shared" si="87"/>
        <v>6787.9784332806876</v>
      </c>
      <c r="AU249">
        <v>0.44931953557622678</v>
      </c>
      <c r="AV249" s="2">
        <f t="shared" si="83"/>
        <v>1860482.5034573043</v>
      </c>
      <c r="AW249">
        <v>0.49780945051488334</v>
      </c>
      <c r="AX249" s="2">
        <f t="shared" si="84"/>
        <v>184315.62621700024</v>
      </c>
      <c r="AY249">
        <v>0.46492608103373978</v>
      </c>
      <c r="AZ249" s="2">
        <f t="shared" si="70"/>
        <v>200830.52252624676</v>
      </c>
      <c r="BA249">
        <v>0.97706704623504137</v>
      </c>
      <c r="BB249" s="2">
        <f t="shared" si="71"/>
        <v>98073.777339486522</v>
      </c>
      <c r="BC249">
        <v>1</v>
      </c>
      <c r="BD249" s="2">
        <f t="shared" si="85"/>
        <v>16908.237188353713</v>
      </c>
      <c r="BE249">
        <v>0.76552669075127555</v>
      </c>
      <c r="BF249" s="2">
        <f t="shared" si="72"/>
        <v>1700633.0182648557</v>
      </c>
      <c r="BG249">
        <v>0.84199299224920965</v>
      </c>
      <c r="BH249" s="2">
        <f t="shared" si="73"/>
        <v>106722.67072208831</v>
      </c>
      <c r="BI249">
        <v>0.55102412969040337</v>
      </c>
      <c r="BJ249" s="2">
        <f t="shared" si="74"/>
        <v>386207.0971034168</v>
      </c>
      <c r="BK249">
        <v>1</v>
      </c>
      <c r="BL249" s="2">
        <f t="shared" si="75"/>
        <v>40727.870599684124</v>
      </c>
      <c r="BM249">
        <v>0</v>
      </c>
      <c r="BO249">
        <v>0.53355525889296351</v>
      </c>
      <c r="BP249" s="2">
        <f t="shared" si="76"/>
        <v>750692.40235908725</v>
      </c>
      <c r="BQ249">
        <v>0</v>
      </c>
      <c r="BR249">
        <v>0</v>
      </c>
      <c r="BS249">
        <v>0.30539210168138525</v>
      </c>
      <c r="BT249" s="2">
        <f t="shared" si="77"/>
        <v>2864.5021816903718</v>
      </c>
      <c r="BU249">
        <v>0.67465564195693073</v>
      </c>
      <c r="BV249" s="2">
        <f t="shared" si="78"/>
        <v>41632.254068134382</v>
      </c>
      <c r="BW249">
        <v>0</v>
      </c>
      <c r="BX249" s="2">
        <v>0</v>
      </c>
      <c r="BY249">
        <v>0.2602883840665467</v>
      </c>
      <c r="BZ249" s="2">
        <f t="shared" si="79"/>
        <v>1766.8319374771995</v>
      </c>
    </row>
    <row r="250" spans="1:78" x14ac:dyDescent="0.35">
      <c r="A250">
        <v>2042</v>
      </c>
      <c r="B250">
        <v>6</v>
      </c>
      <c r="C250" s="1">
        <v>52018</v>
      </c>
      <c r="D250">
        <v>41</v>
      </c>
      <c r="E250">
        <f t="shared" si="80"/>
        <v>41000</v>
      </c>
      <c r="F250">
        <v>33550</v>
      </c>
      <c r="G250">
        <v>3000</v>
      </c>
      <c r="H250">
        <v>3500</v>
      </c>
      <c r="I250">
        <v>813.3</v>
      </c>
      <c r="J250">
        <v>137</v>
      </c>
      <c r="K250">
        <v>25</v>
      </c>
      <c r="L250">
        <f t="shared" si="81"/>
        <v>25000</v>
      </c>
      <c r="M250">
        <v>18000</v>
      </c>
      <c r="N250">
        <v>1027</v>
      </c>
      <c r="O250">
        <v>5679</v>
      </c>
      <c r="P250">
        <v>330</v>
      </c>
      <c r="Q250">
        <v>0</v>
      </c>
      <c r="R250">
        <v>12</v>
      </c>
      <c r="S250">
        <f t="shared" si="82"/>
        <v>12000</v>
      </c>
      <c r="T250">
        <v>11400</v>
      </c>
      <c r="U250">
        <v>0</v>
      </c>
      <c r="V250">
        <v>76</v>
      </c>
      <c r="W250">
        <v>500</v>
      </c>
      <c r="X250">
        <v>0</v>
      </c>
      <c r="Y250">
        <v>55</v>
      </c>
      <c r="Z250">
        <v>0.22638324752784192</v>
      </c>
      <c r="AA250">
        <v>30.85</v>
      </c>
      <c r="AB250" s="2">
        <f t="shared" si="90"/>
        <v>6184962.3737287633</v>
      </c>
      <c r="AC250" s="2">
        <f t="shared" si="86"/>
        <v>5061109.4546000008</v>
      </c>
      <c r="AD250" s="2">
        <f t="shared" si="86"/>
        <v>452558.22246795829</v>
      </c>
      <c r="AE250" s="2">
        <f t="shared" si="86"/>
        <v>527984.59287928464</v>
      </c>
      <c r="AF250" s="2">
        <f t="shared" si="86"/>
        <v>122688.53411106349</v>
      </c>
      <c r="AG250" s="2">
        <f t="shared" si="86"/>
        <v>20666.825492703429</v>
      </c>
      <c r="AH250" s="2">
        <f t="shared" si="89"/>
        <v>3771318.5205663191</v>
      </c>
      <c r="AI250" s="2">
        <f t="shared" si="89"/>
        <v>2715349.3348077498</v>
      </c>
      <c r="AJ250" s="2">
        <f t="shared" si="89"/>
        <v>154925.7648248644</v>
      </c>
      <c r="AK250" s="2">
        <f t="shared" si="89"/>
        <v>856692.71513184509</v>
      </c>
      <c r="AL250" s="2">
        <f t="shared" si="89"/>
        <v>49781.40447147542</v>
      </c>
      <c r="AM250" s="2">
        <f t="shared" si="89"/>
        <v>0</v>
      </c>
      <c r="AN250" s="2">
        <f t="shared" si="88"/>
        <v>1810232.8898718331</v>
      </c>
      <c r="AO250" s="2">
        <f t="shared" si="88"/>
        <v>1719721.2453782416</v>
      </c>
      <c r="AP250" s="2">
        <f t="shared" si="88"/>
        <v>0</v>
      </c>
      <c r="AQ250" s="2">
        <f t="shared" si="88"/>
        <v>11464.808302521611</v>
      </c>
      <c r="AR250" s="2">
        <f t="shared" si="88"/>
        <v>75426.370411326381</v>
      </c>
      <c r="AS250" s="2">
        <f t="shared" si="88"/>
        <v>0</v>
      </c>
      <c r="AT250" s="2">
        <f t="shared" si="87"/>
        <v>8296.9007452459027</v>
      </c>
      <c r="AU250">
        <v>0.56548613316511886</v>
      </c>
      <c r="AV250" s="2">
        <f t="shared" si="83"/>
        <v>2861987.215007178</v>
      </c>
      <c r="AW250">
        <v>0.53107514098850939</v>
      </c>
      <c r="AX250" s="2">
        <f t="shared" si="84"/>
        <v>240342.42180268015</v>
      </c>
      <c r="AY250">
        <v>0.56607762256508409</v>
      </c>
      <c r="AZ250" s="2">
        <f t="shared" si="70"/>
        <v>298880.26308809925</v>
      </c>
      <c r="BA250">
        <v>0.98242334745620319</v>
      </c>
      <c r="BB250" s="2">
        <f t="shared" si="71"/>
        <v>120532.08037588556</v>
      </c>
      <c r="BC250">
        <v>1</v>
      </c>
      <c r="BD250" s="2">
        <f t="shared" si="85"/>
        <v>20666.825492703429</v>
      </c>
      <c r="BE250">
        <v>0.80697840938793775</v>
      </c>
      <c r="BF250" s="2">
        <f t="shared" si="72"/>
        <v>2191228.2871357528</v>
      </c>
      <c r="BG250">
        <v>0.87723974461598997</v>
      </c>
      <c r="BH250" s="2">
        <f t="shared" si="73"/>
        <v>135907.03836940095</v>
      </c>
      <c r="BI250">
        <v>0.63316446140999671</v>
      </c>
      <c r="BJ250" s="2">
        <f t="shared" si="74"/>
        <v>542427.38157032244</v>
      </c>
      <c r="BK250">
        <v>0.99883139438126278</v>
      </c>
      <c r="BL250" s="2">
        <f t="shared" si="75"/>
        <v>49723.229642501421</v>
      </c>
      <c r="BM250">
        <v>0</v>
      </c>
      <c r="BO250">
        <v>0.67028879981482403</v>
      </c>
      <c r="BP250" s="2">
        <f t="shared" si="76"/>
        <v>1152709.8895806361</v>
      </c>
      <c r="BQ250">
        <v>0</v>
      </c>
      <c r="BR250">
        <v>0</v>
      </c>
      <c r="BS250">
        <v>0.28647217140079106</v>
      </c>
      <c r="BT250" s="2">
        <f t="shared" si="77"/>
        <v>3284.3485291171833</v>
      </c>
      <c r="BU250">
        <v>0.7019613566124554</v>
      </c>
      <c r="BV250" s="2">
        <f t="shared" si="78"/>
        <v>52946.397298288233</v>
      </c>
      <c r="BW250">
        <v>0</v>
      </c>
      <c r="BX250" s="2">
        <v>0</v>
      </c>
      <c r="BY250">
        <v>0.20148652717043852</v>
      </c>
      <c r="BZ250" s="2">
        <f t="shared" si="79"/>
        <v>1671.7137174374202</v>
      </c>
    </row>
    <row r="251" spans="1:78" x14ac:dyDescent="0.35">
      <c r="A251">
        <v>2042</v>
      </c>
      <c r="B251">
        <v>7</v>
      </c>
      <c r="C251" s="1">
        <v>52048</v>
      </c>
      <c r="D251">
        <v>41</v>
      </c>
      <c r="E251">
        <f t="shared" si="80"/>
        <v>41000</v>
      </c>
      <c r="F251">
        <v>33550</v>
      </c>
      <c r="G251">
        <v>3000</v>
      </c>
      <c r="H251">
        <v>3500</v>
      </c>
      <c r="I251">
        <v>813.3</v>
      </c>
      <c r="J251">
        <v>137</v>
      </c>
      <c r="K251">
        <v>25</v>
      </c>
      <c r="L251">
        <f t="shared" si="81"/>
        <v>25000</v>
      </c>
      <c r="M251">
        <v>18000</v>
      </c>
      <c r="N251">
        <v>1027</v>
      </c>
      <c r="O251">
        <v>5679</v>
      </c>
      <c r="P251">
        <v>330</v>
      </c>
      <c r="Q251">
        <v>0</v>
      </c>
      <c r="R251">
        <v>12</v>
      </c>
      <c r="S251">
        <f t="shared" si="82"/>
        <v>12000</v>
      </c>
      <c r="T251">
        <v>11400</v>
      </c>
      <c r="U251">
        <v>0</v>
      </c>
      <c r="V251">
        <v>76</v>
      </c>
      <c r="W251">
        <v>500</v>
      </c>
      <c r="X251">
        <v>0</v>
      </c>
      <c r="Y251">
        <v>55</v>
      </c>
      <c r="Z251">
        <v>0.24790411594272338</v>
      </c>
      <c r="AA251">
        <v>31.15</v>
      </c>
      <c r="AB251" s="2">
        <f t="shared" si="90"/>
        <v>6838792.0202069813</v>
      </c>
      <c r="AC251" s="2">
        <f t="shared" si="86"/>
        <v>5596133.4701937614</v>
      </c>
      <c r="AD251" s="2">
        <f t="shared" si="86"/>
        <v>500399.41611270589</v>
      </c>
      <c r="AE251" s="2">
        <f t="shared" si="86"/>
        <v>583799.31879815692</v>
      </c>
      <c r="AF251" s="2">
        <f t="shared" si="86"/>
        <v>135658.28170815457</v>
      </c>
      <c r="AG251" s="2">
        <f t="shared" si="86"/>
        <v>22851.573335813569</v>
      </c>
      <c r="AH251" s="2">
        <f t="shared" si="89"/>
        <v>4169995.1342725493</v>
      </c>
      <c r="AI251" s="2">
        <f t="shared" si="89"/>
        <v>3002396.4966762355</v>
      </c>
      <c r="AJ251" s="2">
        <f t="shared" si="89"/>
        <v>171303.4001159163</v>
      </c>
      <c r="AK251" s="2">
        <f t="shared" si="89"/>
        <v>947256.0947013523</v>
      </c>
      <c r="AL251" s="2">
        <f t="shared" si="89"/>
        <v>55043.93577239765</v>
      </c>
      <c r="AM251" s="2">
        <f t="shared" si="89"/>
        <v>0</v>
      </c>
      <c r="AN251" s="2">
        <f t="shared" si="88"/>
        <v>2001597.6644508236</v>
      </c>
      <c r="AO251" s="2">
        <f t="shared" si="88"/>
        <v>1901517.7812282823</v>
      </c>
      <c r="AP251" s="2">
        <f t="shared" si="88"/>
        <v>0</v>
      </c>
      <c r="AQ251" s="2">
        <f t="shared" si="88"/>
        <v>12676.78520818855</v>
      </c>
      <c r="AR251" s="2">
        <f t="shared" si="88"/>
        <v>83399.902685450987</v>
      </c>
      <c r="AS251" s="2">
        <f t="shared" si="88"/>
        <v>0</v>
      </c>
      <c r="AT251" s="2">
        <f t="shared" si="87"/>
        <v>9173.9892953996077</v>
      </c>
      <c r="AU251">
        <v>0.68233821873361633</v>
      </c>
      <c r="AV251" s="2">
        <f t="shared" si="83"/>
        <v>3818455.743847582</v>
      </c>
      <c r="AW251">
        <v>0.63690747168903583</v>
      </c>
      <c r="AX251" s="2">
        <f t="shared" si="84"/>
        <v>318708.12695101328</v>
      </c>
      <c r="AY251">
        <v>0.64160325612426372</v>
      </c>
      <c r="AZ251" s="2">
        <f t="shared" si="70"/>
        <v>374567.54386402457</v>
      </c>
      <c r="BA251">
        <v>0.98731627896301988</v>
      </c>
      <c r="BB251" s="2">
        <f t="shared" si="71"/>
        <v>133937.62990661227</v>
      </c>
      <c r="BC251">
        <v>1</v>
      </c>
      <c r="BD251" s="2">
        <f t="shared" si="85"/>
        <v>22851.573335813569</v>
      </c>
      <c r="BE251">
        <v>0.83582537969577175</v>
      </c>
      <c r="BF251" s="2">
        <f t="shared" si="72"/>
        <v>2509479.1918316693</v>
      </c>
      <c r="BG251">
        <v>0.89005536759886783</v>
      </c>
      <c r="BH251" s="2">
        <f t="shared" si="73"/>
        <v>152469.51076110781</v>
      </c>
      <c r="BI251">
        <v>0.67130669657684172</v>
      </c>
      <c r="BJ251" s="2">
        <f t="shared" si="74"/>
        <v>635899.35974624474</v>
      </c>
      <c r="BK251">
        <v>1</v>
      </c>
      <c r="BL251" s="2">
        <f t="shared" si="75"/>
        <v>55043.93577239765</v>
      </c>
      <c r="BM251">
        <v>0</v>
      </c>
      <c r="BO251">
        <v>0.72478178035635388</v>
      </c>
      <c r="BP251" s="2">
        <f t="shared" si="76"/>
        <v>1378185.4428578983</v>
      </c>
      <c r="BQ251">
        <v>0</v>
      </c>
      <c r="BR251">
        <v>0</v>
      </c>
      <c r="BS251">
        <v>0.4957676653010501</v>
      </c>
      <c r="BT251" s="2">
        <f t="shared" si="77"/>
        <v>6284.7402061865241</v>
      </c>
      <c r="BU251">
        <v>0.73072767579671039</v>
      </c>
      <c r="BV251" s="2">
        <f t="shared" si="78"/>
        <v>60942.617051011424</v>
      </c>
      <c r="BW251">
        <v>0</v>
      </c>
      <c r="BX251" s="2">
        <v>0</v>
      </c>
      <c r="BY251">
        <v>0.22904260034391674</v>
      </c>
      <c r="BZ251" s="2">
        <f t="shared" si="79"/>
        <v>2101.2343637455829</v>
      </c>
    </row>
    <row r="252" spans="1:78" x14ac:dyDescent="0.35">
      <c r="A252">
        <v>2042</v>
      </c>
      <c r="B252">
        <v>8</v>
      </c>
      <c r="C252" s="1">
        <v>52079</v>
      </c>
      <c r="D252">
        <v>41</v>
      </c>
      <c r="E252">
        <f t="shared" si="80"/>
        <v>41000</v>
      </c>
      <c r="F252">
        <v>33550</v>
      </c>
      <c r="G252">
        <v>3000</v>
      </c>
      <c r="H252">
        <v>3500</v>
      </c>
      <c r="I252">
        <v>813.3</v>
      </c>
      <c r="J252">
        <v>137</v>
      </c>
      <c r="K252">
        <v>25</v>
      </c>
      <c r="L252">
        <f t="shared" si="81"/>
        <v>25000</v>
      </c>
      <c r="M252">
        <v>18000</v>
      </c>
      <c r="N252">
        <v>1027</v>
      </c>
      <c r="O252">
        <v>5679</v>
      </c>
      <c r="P252">
        <v>330</v>
      </c>
      <c r="Q252">
        <v>0</v>
      </c>
      <c r="R252">
        <v>12</v>
      </c>
      <c r="S252">
        <f t="shared" si="82"/>
        <v>12000</v>
      </c>
      <c r="T252">
        <v>11400</v>
      </c>
      <c r="U252">
        <v>0</v>
      </c>
      <c r="V252">
        <v>76</v>
      </c>
      <c r="W252">
        <v>500</v>
      </c>
      <c r="X252">
        <v>0</v>
      </c>
      <c r="Y252">
        <v>55</v>
      </c>
      <c r="Z252">
        <v>0.24162649597896729</v>
      </c>
      <c r="AA252">
        <v>29.8</v>
      </c>
      <c r="AB252" s="2">
        <f t="shared" si="90"/>
        <v>6376735.8602014091</v>
      </c>
      <c r="AC252" s="2">
        <f t="shared" si="86"/>
        <v>5218036.2953599337</v>
      </c>
      <c r="AD252" s="2">
        <f t="shared" si="86"/>
        <v>466590.42879522505</v>
      </c>
      <c r="AE252" s="2">
        <f t="shared" si="86"/>
        <v>544355.50026109582</v>
      </c>
      <c r="AF252" s="2">
        <f t="shared" si="86"/>
        <v>126492.66524638551</v>
      </c>
      <c r="AG252" s="2">
        <f t="shared" si="86"/>
        <v>21307.629581648609</v>
      </c>
      <c r="AH252" s="2">
        <f t="shared" si="89"/>
        <v>3888253.573293542</v>
      </c>
      <c r="AI252" s="2">
        <f t="shared" si="89"/>
        <v>2799542.5727713499</v>
      </c>
      <c r="AJ252" s="2">
        <f t="shared" si="89"/>
        <v>159729.45679089872</v>
      </c>
      <c r="AK252" s="2">
        <f t="shared" si="89"/>
        <v>883255.68170936103</v>
      </c>
      <c r="AL252" s="2">
        <f t="shared" si="89"/>
        <v>51324.947167474755</v>
      </c>
      <c r="AM252" s="2">
        <f t="shared" si="89"/>
        <v>0</v>
      </c>
      <c r="AN252" s="2">
        <f t="shared" si="88"/>
        <v>1866361.7151809002</v>
      </c>
      <c r="AO252" s="2">
        <f t="shared" si="88"/>
        <v>1773043.6294218551</v>
      </c>
      <c r="AP252" s="2">
        <f t="shared" si="88"/>
        <v>0</v>
      </c>
      <c r="AQ252" s="2">
        <f t="shared" si="88"/>
        <v>11820.290862812368</v>
      </c>
      <c r="AR252" s="2">
        <f t="shared" si="88"/>
        <v>77765.071465870846</v>
      </c>
      <c r="AS252" s="2">
        <f t="shared" si="88"/>
        <v>0</v>
      </c>
      <c r="AT252" s="2">
        <f t="shared" si="87"/>
        <v>8554.1578612457924</v>
      </c>
      <c r="AU252">
        <v>0.69152075451490491</v>
      </c>
      <c r="AV252" s="2">
        <f t="shared" si="83"/>
        <v>3608380.3960534604</v>
      </c>
      <c r="AW252">
        <v>0.65812187388405041</v>
      </c>
      <c r="AX252" s="2">
        <f t="shared" si="84"/>
        <v>307073.36733507609</v>
      </c>
      <c r="AY252">
        <v>0.66748566659941377</v>
      </c>
      <c r="AZ252" s="2">
        <f t="shared" si="70"/>
        <v>363349.49395883491</v>
      </c>
      <c r="BA252">
        <v>0.98361406008404373</v>
      </c>
      <c r="BB252" s="2">
        <f t="shared" si="71"/>
        <v>124419.96403384907</v>
      </c>
      <c r="BC252">
        <v>1</v>
      </c>
      <c r="BD252" s="2">
        <f t="shared" si="85"/>
        <v>21307.629581648609</v>
      </c>
      <c r="BE252">
        <v>0.84040352570151888</v>
      </c>
      <c r="BF252" s="2">
        <f t="shared" si="72"/>
        <v>2352745.4485085434</v>
      </c>
      <c r="BG252">
        <v>0.89834960737883729</v>
      </c>
      <c r="BH252" s="2">
        <f t="shared" si="73"/>
        <v>143492.89479493882</v>
      </c>
      <c r="BI252">
        <v>0.71915715523877943</v>
      </c>
      <c r="BJ252" s="2">
        <f t="shared" si="74"/>
        <v>635199.64340659289</v>
      </c>
      <c r="BK252">
        <v>1</v>
      </c>
      <c r="BL252" s="2">
        <f t="shared" si="75"/>
        <v>51324.947167474755</v>
      </c>
      <c r="BM252">
        <v>0</v>
      </c>
      <c r="BO252">
        <v>0.73771891616680629</v>
      </c>
      <c r="BP252" s="2">
        <f t="shared" si="76"/>
        <v>1308007.8246135514</v>
      </c>
      <c r="BQ252">
        <v>0</v>
      </c>
      <c r="BR252">
        <v>0</v>
      </c>
      <c r="BS252">
        <v>0.44636731136190372</v>
      </c>
      <c r="BT252" s="2">
        <f t="shared" si="77"/>
        <v>5276.1914519492339</v>
      </c>
      <c r="BU252">
        <v>0.62370625151247328</v>
      </c>
      <c r="BV252" s="2">
        <f t="shared" si="78"/>
        <v>48502.561222577904</v>
      </c>
      <c r="BW252">
        <v>0</v>
      </c>
      <c r="BX252" s="2">
        <v>0</v>
      </c>
      <c r="BY252">
        <v>0.25881647877988095</v>
      </c>
      <c r="BZ252" s="2">
        <f t="shared" si="79"/>
        <v>2213.9570165748737</v>
      </c>
    </row>
    <row r="253" spans="1:78" x14ac:dyDescent="0.35">
      <c r="A253">
        <v>2042</v>
      </c>
      <c r="B253">
        <v>9</v>
      </c>
      <c r="C253" s="1">
        <v>52110</v>
      </c>
      <c r="D253">
        <v>41</v>
      </c>
      <c r="E253">
        <f t="shared" si="80"/>
        <v>41000</v>
      </c>
      <c r="F253">
        <v>33550</v>
      </c>
      <c r="G253">
        <v>3000</v>
      </c>
      <c r="H253">
        <v>3500</v>
      </c>
      <c r="I253">
        <v>813.3</v>
      </c>
      <c r="J253">
        <v>137</v>
      </c>
      <c r="K253">
        <v>25</v>
      </c>
      <c r="L253">
        <f t="shared" si="81"/>
        <v>25000</v>
      </c>
      <c r="M253">
        <v>18000</v>
      </c>
      <c r="N253">
        <v>1027</v>
      </c>
      <c r="O253">
        <v>5679</v>
      </c>
      <c r="P253">
        <v>330</v>
      </c>
      <c r="Q253">
        <v>0</v>
      </c>
      <c r="R253">
        <v>12</v>
      </c>
      <c r="S253">
        <f t="shared" si="82"/>
        <v>12000</v>
      </c>
      <c r="T253">
        <v>11400</v>
      </c>
      <c r="U253">
        <v>0</v>
      </c>
      <c r="V253">
        <v>76</v>
      </c>
      <c r="W253">
        <v>500</v>
      </c>
      <c r="X253">
        <v>0</v>
      </c>
      <c r="Y253">
        <v>55</v>
      </c>
      <c r="Z253">
        <v>0.21977858329354982</v>
      </c>
      <c r="AA253">
        <v>31.7</v>
      </c>
      <c r="AB253" s="2">
        <f t="shared" si="90"/>
        <v>6169958.4536631368</v>
      </c>
      <c r="AC253" s="2">
        <f t="shared" si="86"/>
        <v>5048831.8565950785</v>
      </c>
      <c r="AD253" s="2">
        <f t="shared" si="86"/>
        <v>451460.37465827831</v>
      </c>
      <c r="AE253" s="2">
        <f t="shared" si="86"/>
        <v>526703.77043465804</v>
      </c>
      <c r="AF253" s="2">
        <f t="shared" si="86"/>
        <v>122390.90756985922</v>
      </c>
      <c r="AG253" s="2">
        <f t="shared" si="86"/>
        <v>20616.690442728042</v>
      </c>
      <c r="AH253" s="2">
        <f t="shared" si="89"/>
        <v>3762169.7888189857</v>
      </c>
      <c r="AI253" s="2">
        <f t="shared" si="89"/>
        <v>2708762.2479496696</v>
      </c>
      <c r="AJ253" s="2">
        <f t="shared" si="89"/>
        <v>154549.93492468394</v>
      </c>
      <c r="AK253" s="2">
        <f t="shared" si="89"/>
        <v>854614.48922812077</v>
      </c>
      <c r="AL253" s="2">
        <f t="shared" si="89"/>
        <v>49660.641212410614</v>
      </c>
      <c r="AM253" s="2">
        <f t="shared" si="89"/>
        <v>0</v>
      </c>
      <c r="AN253" s="2">
        <f t="shared" si="88"/>
        <v>1805841.4986331132</v>
      </c>
      <c r="AO253" s="2">
        <f t="shared" si="88"/>
        <v>1715549.4237014574</v>
      </c>
      <c r="AP253" s="2">
        <f t="shared" si="88"/>
        <v>0</v>
      </c>
      <c r="AQ253" s="2">
        <f t="shared" si="88"/>
        <v>11436.996158009717</v>
      </c>
      <c r="AR253" s="2">
        <f t="shared" si="88"/>
        <v>75243.395776379723</v>
      </c>
      <c r="AS253" s="2">
        <f t="shared" si="88"/>
        <v>0</v>
      </c>
      <c r="AT253" s="2">
        <f t="shared" si="87"/>
        <v>8276.7735354017677</v>
      </c>
      <c r="AU253">
        <v>0.64202294957421802</v>
      </c>
      <c r="AV253" s="2">
        <f t="shared" si="83"/>
        <v>3241465.9204754476</v>
      </c>
      <c r="AW253">
        <v>0.65553222797378974</v>
      </c>
      <c r="AX253" s="2">
        <f t="shared" si="84"/>
        <v>295946.82524162304</v>
      </c>
      <c r="AY253">
        <v>0.59751806115501827</v>
      </c>
      <c r="AZ253" s="2">
        <f t="shared" si="70"/>
        <v>314715.01571315469</v>
      </c>
      <c r="BA253">
        <v>0.99344289071005609</v>
      </c>
      <c r="BB253" s="2">
        <f t="shared" si="71"/>
        <v>121588.37701282823</v>
      </c>
      <c r="BC253">
        <v>1</v>
      </c>
      <c r="BD253" s="2">
        <f t="shared" si="85"/>
        <v>20616.690442728042</v>
      </c>
      <c r="BE253">
        <v>0.82736401990748154</v>
      </c>
      <c r="BF253" s="2">
        <f t="shared" si="72"/>
        <v>2241132.422437265</v>
      </c>
      <c r="BG253">
        <v>0.88296695483626719</v>
      </c>
      <c r="BH253" s="2">
        <f t="shared" si="73"/>
        <v>136462.48541059144</v>
      </c>
      <c r="BI253">
        <v>0.69079237442318142</v>
      </c>
      <c r="BJ253" s="2">
        <f t="shared" si="74"/>
        <v>590361.17223034799</v>
      </c>
      <c r="BK253">
        <v>1</v>
      </c>
      <c r="BL253" s="2">
        <f t="shared" si="75"/>
        <v>49660.641212410614</v>
      </c>
      <c r="BM253">
        <v>0</v>
      </c>
      <c r="BO253">
        <v>0.72557793650340563</v>
      </c>
      <c r="BP253" s="2">
        <f t="shared" si="76"/>
        <v>1244764.8108189101</v>
      </c>
      <c r="BQ253">
        <v>0</v>
      </c>
      <c r="BR253">
        <v>0</v>
      </c>
      <c r="BS253">
        <v>0.53332606700095375</v>
      </c>
      <c r="BT253" s="2">
        <f t="shared" si="77"/>
        <v>6099.6481792563409</v>
      </c>
      <c r="BU253">
        <v>0.56718398050688656</v>
      </c>
      <c r="BV253" s="2">
        <f t="shared" si="78"/>
        <v>42676.848723302108</v>
      </c>
      <c r="BW253">
        <v>0</v>
      </c>
      <c r="BX253" s="2">
        <v>0</v>
      </c>
      <c r="BY253">
        <v>0.15132959032148863</v>
      </c>
      <c r="BZ253" s="2">
        <f t="shared" si="79"/>
        <v>1252.5207482960886</v>
      </c>
    </row>
    <row r="254" spans="1:78" x14ac:dyDescent="0.35">
      <c r="A254">
        <v>2042</v>
      </c>
      <c r="B254">
        <v>10</v>
      </c>
      <c r="C254" s="1">
        <v>52140</v>
      </c>
      <c r="D254">
        <v>41</v>
      </c>
      <c r="E254">
        <f t="shared" si="80"/>
        <v>41000</v>
      </c>
      <c r="F254">
        <v>33550</v>
      </c>
      <c r="G254">
        <v>3000</v>
      </c>
      <c r="H254">
        <v>3500</v>
      </c>
      <c r="I254">
        <v>813.3</v>
      </c>
      <c r="J254">
        <v>137</v>
      </c>
      <c r="K254">
        <v>25</v>
      </c>
      <c r="L254">
        <f t="shared" si="81"/>
        <v>25000</v>
      </c>
      <c r="M254">
        <v>18000</v>
      </c>
      <c r="N254">
        <v>1027</v>
      </c>
      <c r="O254">
        <v>5679</v>
      </c>
      <c r="P254">
        <v>330</v>
      </c>
      <c r="Q254">
        <v>0</v>
      </c>
      <c r="R254">
        <v>12</v>
      </c>
      <c r="S254">
        <f t="shared" si="82"/>
        <v>12000</v>
      </c>
      <c r="T254">
        <v>11400</v>
      </c>
      <c r="U254">
        <v>0</v>
      </c>
      <c r="V254">
        <v>76</v>
      </c>
      <c r="W254">
        <v>500</v>
      </c>
      <c r="X254">
        <v>0</v>
      </c>
      <c r="Y254">
        <v>55</v>
      </c>
      <c r="Z254">
        <v>0.18573867297188557</v>
      </c>
      <c r="AA254">
        <v>29.05</v>
      </c>
      <c r="AB254" s="2">
        <f t="shared" si="90"/>
        <v>4778439.4031723496</v>
      </c>
      <c r="AC254" s="2">
        <f t="shared" si="86"/>
        <v>3910161.9994251779</v>
      </c>
      <c r="AD254" s="2">
        <f t="shared" si="86"/>
        <v>349641.90754919627</v>
      </c>
      <c r="AE254" s="2">
        <f t="shared" si="86"/>
        <v>407915.55880739563</v>
      </c>
      <c r="AF254" s="2">
        <f t="shared" si="86"/>
        <v>94787.921136587102</v>
      </c>
      <c r="AG254" s="2">
        <f t="shared" si="86"/>
        <v>15966.98044474663</v>
      </c>
      <c r="AH254" s="2">
        <f t="shared" si="89"/>
        <v>2913682.5629099687</v>
      </c>
      <c r="AI254" s="2">
        <f t="shared" si="89"/>
        <v>2097851.4452951774</v>
      </c>
      <c r="AJ254" s="2">
        <f t="shared" si="89"/>
        <v>119694.07968434152</v>
      </c>
      <c r="AK254" s="2">
        <f t="shared" si="89"/>
        <v>661872.1309906285</v>
      </c>
      <c r="AL254" s="2">
        <f t="shared" si="89"/>
        <v>38460.609830411588</v>
      </c>
      <c r="AM254" s="2">
        <f t="shared" si="89"/>
        <v>0</v>
      </c>
      <c r="AN254" s="2">
        <f t="shared" si="88"/>
        <v>1398567.6301967851</v>
      </c>
      <c r="AO254" s="2">
        <f t="shared" si="88"/>
        <v>1328639.2486869458</v>
      </c>
      <c r="AP254" s="2">
        <f t="shared" si="88"/>
        <v>0</v>
      </c>
      <c r="AQ254" s="2">
        <f t="shared" si="88"/>
        <v>8857.5949912463057</v>
      </c>
      <c r="AR254" s="2">
        <f t="shared" si="88"/>
        <v>58273.651258199381</v>
      </c>
      <c r="AS254" s="2">
        <f t="shared" si="88"/>
        <v>0</v>
      </c>
      <c r="AT254" s="2">
        <f t="shared" si="87"/>
        <v>6410.1016384019313</v>
      </c>
      <c r="AU254">
        <v>0.54835728112218129</v>
      </c>
      <c r="AV254" s="2">
        <f t="shared" si="83"/>
        <v>2144165.8027520627</v>
      </c>
      <c r="AW254">
        <v>0.61898698377487582</v>
      </c>
      <c r="AX254" s="2">
        <f t="shared" si="84"/>
        <v>216423.78975517099</v>
      </c>
      <c r="AY254">
        <v>0.50770164142252905</v>
      </c>
      <c r="AZ254" s="2">
        <f t="shared" si="70"/>
        <v>207099.39876830293</v>
      </c>
      <c r="BA254">
        <v>0.97774122079044257</v>
      </c>
      <c r="BB254" s="2">
        <f t="shared" si="71"/>
        <v>92678.057728274871</v>
      </c>
      <c r="BC254">
        <v>1</v>
      </c>
      <c r="BD254" s="2">
        <f t="shared" si="85"/>
        <v>15966.98044474663</v>
      </c>
      <c r="BE254">
        <v>0.78200518365858773</v>
      </c>
      <c r="BF254" s="2">
        <f t="shared" si="72"/>
        <v>1640530.7047664889</v>
      </c>
      <c r="BG254">
        <v>0.84671136970221528</v>
      </c>
      <c r="BH254" s="2">
        <f t="shared" si="73"/>
        <v>101346.3381547749</v>
      </c>
      <c r="BI254">
        <v>0.65906409747168404</v>
      </c>
      <c r="BJ254" s="2">
        <f t="shared" si="74"/>
        <v>436216.1586529988</v>
      </c>
      <c r="BK254">
        <v>1</v>
      </c>
      <c r="BL254" s="2">
        <f t="shared" si="75"/>
        <v>38460.609830411588</v>
      </c>
      <c r="BM254">
        <v>0</v>
      </c>
      <c r="BO254">
        <v>0.71264305077607726</v>
      </c>
      <c r="BP254" s="2">
        <f t="shared" si="76"/>
        <v>946845.52756510023</v>
      </c>
      <c r="BQ254">
        <v>0</v>
      </c>
      <c r="BR254">
        <v>0</v>
      </c>
      <c r="BS254">
        <v>0.48367051893357654</v>
      </c>
      <c r="BT254" s="2">
        <f t="shared" si="77"/>
        <v>4284.1575659195487</v>
      </c>
      <c r="BU254">
        <v>0.6144759086658742</v>
      </c>
      <c r="BV254" s="2">
        <f t="shared" si="78"/>
        <v>35807.754808160331</v>
      </c>
      <c r="BW254">
        <v>0</v>
      </c>
      <c r="BX254" s="2">
        <v>0</v>
      </c>
      <c r="BY254">
        <v>0.12580156545517265</v>
      </c>
      <c r="BZ254" s="2">
        <f t="shared" si="79"/>
        <v>806.40082083773007</v>
      </c>
    </row>
    <row r="255" spans="1:78" x14ac:dyDescent="0.35">
      <c r="A255">
        <v>2042</v>
      </c>
      <c r="B255">
        <v>11</v>
      </c>
      <c r="C255" s="1">
        <v>52171</v>
      </c>
      <c r="D255">
        <v>41</v>
      </c>
      <c r="E255">
        <f t="shared" si="80"/>
        <v>41000</v>
      </c>
      <c r="F255">
        <v>33550</v>
      </c>
      <c r="G255">
        <v>3000</v>
      </c>
      <c r="H255">
        <v>3500</v>
      </c>
      <c r="I255">
        <v>813.3</v>
      </c>
      <c r="J255">
        <v>137</v>
      </c>
      <c r="K255">
        <v>25</v>
      </c>
      <c r="L255">
        <f t="shared" si="81"/>
        <v>25000</v>
      </c>
      <c r="M255">
        <v>18000</v>
      </c>
      <c r="N255">
        <v>1027</v>
      </c>
      <c r="O255">
        <v>5679</v>
      </c>
      <c r="P255">
        <v>330</v>
      </c>
      <c r="Q255">
        <v>0</v>
      </c>
      <c r="R255">
        <v>12</v>
      </c>
      <c r="S255">
        <f t="shared" si="82"/>
        <v>12000</v>
      </c>
      <c r="T255">
        <v>11400</v>
      </c>
      <c r="U255">
        <v>0</v>
      </c>
      <c r="V255">
        <v>76</v>
      </c>
      <c r="W255">
        <v>500</v>
      </c>
      <c r="X255">
        <v>0</v>
      </c>
      <c r="Y255">
        <v>55</v>
      </c>
      <c r="Z255">
        <v>0.13843813883324207</v>
      </c>
      <c r="AA255">
        <v>29.9</v>
      </c>
      <c r="AB255" s="2">
        <f t="shared" si="90"/>
        <v>3665764.3909465033</v>
      </c>
      <c r="AC255" s="2">
        <f t="shared" si="86"/>
        <v>2999668.1784452484</v>
      </c>
      <c r="AD255" s="2">
        <f t="shared" si="86"/>
        <v>268226.66275218321</v>
      </c>
      <c r="AE255" s="2">
        <f t="shared" si="86"/>
        <v>312931.10654421366</v>
      </c>
      <c r="AF255" s="2">
        <f t="shared" si="86"/>
        <v>72716.248272116849</v>
      </c>
      <c r="AG255" s="2">
        <f t="shared" si="86"/>
        <v>12249.017599016364</v>
      </c>
      <c r="AH255" s="2">
        <f t="shared" si="89"/>
        <v>2235222.1896015266</v>
      </c>
      <c r="AI255" s="2">
        <f t="shared" si="89"/>
        <v>1609359.9765130992</v>
      </c>
      <c r="AJ255" s="2">
        <f t="shared" si="89"/>
        <v>91822.927548830703</v>
      </c>
      <c r="AK255" s="2">
        <f t="shared" si="89"/>
        <v>507753.07258988271</v>
      </c>
      <c r="AL255" s="2">
        <f t="shared" si="89"/>
        <v>29504.932902740147</v>
      </c>
      <c r="AM255" s="2">
        <f t="shared" si="89"/>
        <v>0</v>
      </c>
      <c r="AN255" s="2">
        <f t="shared" si="88"/>
        <v>1072906.6510087328</v>
      </c>
      <c r="AO255" s="2">
        <f t="shared" si="88"/>
        <v>1019261.318458296</v>
      </c>
      <c r="AP255" s="2">
        <f t="shared" si="88"/>
        <v>0</v>
      </c>
      <c r="AQ255" s="2">
        <f t="shared" si="88"/>
        <v>6795.0754563886403</v>
      </c>
      <c r="AR255" s="2">
        <f t="shared" si="88"/>
        <v>44704.443792030528</v>
      </c>
      <c r="AS255" s="2">
        <f t="shared" si="88"/>
        <v>0</v>
      </c>
      <c r="AT255" s="2">
        <f t="shared" si="87"/>
        <v>4917.4888171233579</v>
      </c>
      <c r="AU255">
        <v>0.52193927948215768</v>
      </c>
      <c r="AV255" s="2">
        <f t="shared" si="83"/>
        <v>1565644.6477432693</v>
      </c>
      <c r="AW255">
        <v>0.5918763862301778</v>
      </c>
      <c r="AX255" s="2">
        <f t="shared" si="84"/>
        <v>158757.02784034284</v>
      </c>
      <c r="AY255">
        <v>0.41080966046835338</v>
      </c>
      <c r="AZ255" s="2">
        <f t="shared" si="70"/>
        <v>128555.12162941453</v>
      </c>
      <c r="BA255">
        <v>0.99266225510436923</v>
      </c>
      <c r="BB255" s="2">
        <f t="shared" si="71"/>
        <v>72182.6749925287</v>
      </c>
      <c r="BC255">
        <v>1</v>
      </c>
      <c r="BD255" s="2">
        <f t="shared" si="85"/>
        <v>12249.017599016364</v>
      </c>
      <c r="BE255">
        <v>0.76689909008824431</v>
      </c>
      <c r="BF255" s="2">
        <f t="shared" si="72"/>
        <v>1234216.701612334</v>
      </c>
      <c r="BG255">
        <v>0.78105902453759068</v>
      </c>
      <c r="BH255" s="2">
        <f t="shared" si="73"/>
        <v>71719.12622147557</v>
      </c>
      <c r="BI255">
        <v>0.62898984018300474</v>
      </c>
      <c r="BJ255" s="2">
        <f t="shared" si="74"/>
        <v>319371.52398073993</v>
      </c>
      <c r="BK255">
        <v>1</v>
      </c>
      <c r="BL255" s="2">
        <f t="shared" si="75"/>
        <v>29504.932902740147</v>
      </c>
      <c r="BM255">
        <v>0</v>
      </c>
      <c r="BO255">
        <v>0.63582369382454351</v>
      </c>
      <c r="BP255" s="2">
        <f t="shared" si="76"/>
        <v>648070.4964746281</v>
      </c>
      <c r="BQ255">
        <v>0</v>
      </c>
      <c r="BR255">
        <v>0</v>
      </c>
      <c r="BS255">
        <v>0.44841388521946168</v>
      </c>
      <c r="BT255" s="2">
        <f t="shared" si="77"/>
        <v>3047.006185758637</v>
      </c>
      <c r="BU255">
        <v>0.51671935509609657</v>
      </c>
      <c r="BV255" s="2">
        <f t="shared" si="78"/>
        <v>23099.651366147711</v>
      </c>
      <c r="BW255">
        <v>0</v>
      </c>
      <c r="BX255" s="2">
        <v>0</v>
      </c>
      <c r="BY255">
        <v>0.13938114598477033</v>
      </c>
      <c r="BZ255" s="2">
        <f t="shared" si="79"/>
        <v>685.40522669794632</v>
      </c>
    </row>
    <row r="256" spans="1:78" x14ac:dyDescent="0.35">
      <c r="A256">
        <v>2042</v>
      </c>
      <c r="B256">
        <v>12</v>
      </c>
      <c r="C256" s="1">
        <v>52201</v>
      </c>
      <c r="D256">
        <v>41</v>
      </c>
      <c r="E256">
        <f t="shared" si="80"/>
        <v>41000</v>
      </c>
      <c r="F256">
        <v>33550</v>
      </c>
      <c r="G256">
        <v>3000</v>
      </c>
      <c r="H256">
        <v>3500</v>
      </c>
      <c r="I256">
        <v>813.3</v>
      </c>
      <c r="J256">
        <v>137</v>
      </c>
      <c r="K256">
        <v>25</v>
      </c>
      <c r="L256">
        <f t="shared" si="81"/>
        <v>25000</v>
      </c>
      <c r="M256">
        <v>18000</v>
      </c>
      <c r="N256">
        <v>1027</v>
      </c>
      <c r="O256">
        <v>5679</v>
      </c>
      <c r="P256">
        <v>330</v>
      </c>
      <c r="Q256">
        <v>0</v>
      </c>
      <c r="R256">
        <v>12</v>
      </c>
      <c r="S256">
        <f t="shared" si="82"/>
        <v>12000</v>
      </c>
      <c r="T256">
        <v>11400</v>
      </c>
      <c r="U256">
        <v>0</v>
      </c>
      <c r="V256">
        <v>76</v>
      </c>
      <c r="W256">
        <v>500</v>
      </c>
      <c r="X256">
        <v>0</v>
      </c>
      <c r="Y256">
        <v>55</v>
      </c>
      <c r="Z256">
        <v>9.5857398804362226E-2</v>
      </c>
      <c r="AA256">
        <v>31.5</v>
      </c>
      <c r="AB256" s="2">
        <f t="shared" si="90"/>
        <v>2674076.3400060106</v>
      </c>
      <c r="AC256" s="2">
        <f t="shared" si="86"/>
        <v>2188177.1026146747</v>
      </c>
      <c r="AD256" s="2">
        <f t="shared" si="86"/>
        <v>195664.12243946418</v>
      </c>
      <c r="AE256" s="2">
        <f t="shared" si="86"/>
        <v>228274.80951270819</v>
      </c>
      <c r="AF256" s="2">
        <f t="shared" si="86"/>
        <v>53044.543593338734</v>
      </c>
      <c r="AG256" s="2">
        <f t="shared" si="86"/>
        <v>8935.3282580688647</v>
      </c>
      <c r="AH256" s="2">
        <f t="shared" si="89"/>
        <v>1630534.3536622014</v>
      </c>
      <c r="AI256" s="2">
        <f t="shared" si="89"/>
        <v>1173984.734636785</v>
      </c>
      <c r="AJ256" s="2">
        <f t="shared" si="89"/>
        <v>66982.351248443229</v>
      </c>
      <c r="AK256" s="2">
        <f t="shared" si="89"/>
        <v>370392.18377790571</v>
      </c>
      <c r="AL256" s="2">
        <f t="shared" si="89"/>
        <v>21523.053468341059</v>
      </c>
      <c r="AM256" s="2">
        <f t="shared" si="89"/>
        <v>0</v>
      </c>
      <c r="AN256" s="2">
        <f t="shared" si="88"/>
        <v>782656.4897578567</v>
      </c>
      <c r="AO256" s="2">
        <f t="shared" si="88"/>
        <v>743523.66526996391</v>
      </c>
      <c r="AP256" s="2">
        <f t="shared" si="88"/>
        <v>0</v>
      </c>
      <c r="AQ256" s="2">
        <f t="shared" si="88"/>
        <v>4956.8244351330923</v>
      </c>
      <c r="AR256" s="2">
        <f t="shared" si="88"/>
        <v>32610.687073244029</v>
      </c>
      <c r="AS256" s="2">
        <f t="shared" si="88"/>
        <v>0</v>
      </c>
      <c r="AT256" s="2">
        <f t="shared" si="87"/>
        <v>3587.1755780568433</v>
      </c>
      <c r="AU256">
        <v>0.51707362904165377</v>
      </c>
      <c r="AV256" s="2">
        <f t="shared" si="83"/>
        <v>1131448.6754348211</v>
      </c>
      <c r="AW256">
        <v>0.57876206746996395</v>
      </c>
      <c r="AX256" s="2">
        <f t="shared" si="84"/>
        <v>113242.97203276046</v>
      </c>
      <c r="AY256">
        <v>0.37608075486182302</v>
      </c>
      <c r="AZ256" s="2">
        <f t="shared" si="70"/>
        <v>85849.762677478153</v>
      </c>
      <c r="BA256">
        <v>0.99727749409470434</v>
      </c>
      <c r="BB256" s="2">
        <f t="shared" si="71"/>
        <v>52900.129510162158</v>
      </c>
      <c r="BC256">
        <v>1</v>
      </c>
      <c r="BD256" s="2">
        <f t="shared" si="85"/>
        <v>8935.3282580688647</v>
      </c>
      <c r="BE256">
        <v>0.77761942985226828</v>
      </c>
      <c r="BF256" s="2">
        <f t="shared" si="72"/>
        <v>912913.34000352328</v>
      </c>
      <c r="BG256">
        <v>0.81268817947791394</v>
      </c>
      <c r="BH256" s="2">
        <f t="shared" si="73"/>
        <v>54435.765093247501</v>
      </c>
      <c r="BI256">
        <v>0.56137307270430381</v>
      </c>
      <c r="BJ256" s="2">
        <f t="shared" si="74"/>
        <v>207928.19831306013</v>
      </c>
      <c r="BK256">
        <v>1</v>
      </c>
      <c r="BL256" s="2">
        <f t="shared" si="75"/>
        <v>21523.053468341059</v>
      </c>
      <c r="BM256">
        <v>0</v>
      </c>
      <c r="BO256">
        <v>0.64448583140921989</v>
      </c>
      <c r="BP256" s="2">
        <f t="shared" si="76"/>
        <v>479190.46758394322</v>
      </c>
      <c r="BQ256">
        <v>0</v>
      </c>
      <c r="BR256">
        <v>0</v>
      </c>
      <c r="BS256">
        <v>0.52222096499872439</v>
      </c>
      <c r="BT256" s="2">
        <f t="shared" si="77"/>
        <v>2588.5576398444605</v>
      </c>
      <c r="BU256">
        <v>0.56556267373771862</v>
      </c>
      <c r="BV256" s="2">
        <f t="shared" si="78"/>
        <v>18443.387373567952</v>
      </c>
      <c r="BW256">
        <v>0</v>
      </c>
      <c r="BX256" s="2">
        <v>0</v>
      </c>
      <c r="BY256">
        <v>9.4703740445852613E-2</v>
      </c>
      <c r="BZ256" s="2">
        <f t="shared" si="79"/>
        <v>339.71894487799659</v>
      </c>
    </row>
    <row r="257" spans="1:78" x14ac:dyDescent="0.35">
      <c r="A257">
        <v>2043</v>
      </c>
      <c r="B257">
        <v>1</v>
      </c>
      <c r="C257" s="1">
        <v>52232</v>
      </c>
      <c r="D257">
        <v>41</v>
      </c>
      <c r="E257">
        <f t="shared" si="80"/>
        <v>41000</v>
      </c>
      <c r="F257">
        <v>33550</v>
      </c>
      <c r="G257">
        <v>3000</v>
      </c>
      <c r="H257">
        <v>3500</v>
      </c>
      <c r="I257">
        <v>813.3</v>
      </c>
      <c r="J257">
        <v>137</v>
      </c>
      <c r="K257">
        <v>25</v>
      </c>
      <c r="L257">
        <f t="shared" si="81"/>
        <v>25000</v>
      </c>
      <c r="M257">
        <v>18000</v>
      </c>
      <c r="N257">
        <v>1027</v>
      </c>
      <c r="O257">
        <v>5679</v>
      </c>
      <c r="P257">
        <v>330</v>
      </c>
      <c r="Q257">
        <v>0</v>
      </c>
      <c r="R257">
        <v>12</v>
      </c>
      <c r="S257">
        <f t="shared" si="82"/>
        <v>12000</v>
      </c>
      <c r="T257">
        <v>11400</v>
      </c>
      <c r="U257">
        <v>0</v>
      </c>
      <c r="V257">
        <v>76</v>
      </c>
      <c r="W257">
        <v>500</v>
      </c>
      <c r="X257">
        <v>0</v>
      </c>
      <c r="Y257">
        <v>55</v>
      </c>
      <c r="Z257">
        <v>7.0871486458905286E-2</v>
      </c>
      <c r="AA257">
        <v>31.75</v>
      </c>
      <c r="AB257" s="2">
        <f t="shared" si="90"/>
        <v>1992750.2819542072</v>
      </c>
      <c r="AC257" s="2">
        <f t="shared" si="86"/>
        <v>1630652.9746235034</v>
      </c>
      <c r="AD257" s="2">
        <f t="shared" si="86"/>
        <v>145810.99624055173</v>
      </c>
      <c r="AE257" s="2">
        <f t="shared" si="86"/>
        <v>170112.82894731037</v>
      </c>
      <c r="AF257" s="2">
        <f t="shared" si="86"/>
        <v>39529.361080813578</v>
      </c>
      <c r="AG257" s="2">
        <f t="shared" si="86"/>
        <v>6658.7021616518623</v>
      </c>
      <c r="AH257" s="2">
        <f t="shared" si="89"/>
        <v>1215091.6353379311</v>
      </c>
      <c r="AI257" s="2">
        <f t="shared" si="89"/>
        <v>874865.97744331043</v>
      </c>
      <c r="AJ257" s="2">
        <f t="shared" si="89"/>
        <v>49915.964379682213</v>
      </c>
      <c r="AK257" s="2">
        <f t="shared" si="89"/>
        <v>276020.21588336444</v>
      </c>
      <c r="AL257" s="2">
        <f t="shared" si="89"/>
        <v>16039.209586460691</v>
      </c>
      <c r="AM257" s="2">
        <f t="shared" si="89"/>
        <v>0</v>
      </c>
      <c r="AN257" s="2">
        <f t="shared" si="88"/>
        <v>583243.98496220692</v>
      </c>
      <c r="AO257" s="2">
        <f t="shared" si="88"/>
        <v>554081.78571409662</v>
      </c>
      <c r="AP257" s="2">
        <f t="shared" si="88"/>
        <v>0</v>
      </c>
      <c r="AQ257" s="2">
        <f t="shared" si="88"/>
        <v>3693.8785714273108</v>
      </c>
      <c r="AR257" s="2">
        <f t="shared" si="88"/>
        <v>24301.832706758625</v>
      </c>
      <c r="AS257" s="2">
        <f t="shared" si="88"/>
        <v>0</v>
      </c>
      <c r="AT257" s="2">
        <f t="shared" si="87"/>
        <v>2673.2015977434485</v>
      </c>
      <c r="AU257">
        <v>0.49166543069832219</v>
      </c>
      <c r="AV257" s="2">
        <f t="shared" si="83"/>
        <v>801735.69708776509</v>
      </c>
      <c r="AW257">
        <v>0.54632595298378461</v>
      </c>
      <c r="AX257" s="2">
        <f t="shared" si="84"/>
        <v>79660.331476634456</v>
      </c>
      <c r="AY257">
        <v>0.33257437856217587</v>
      </c>
      <c r="AZ257" s="2">
        <f t="shared" si="70"/>
        <v>56575.168372605469</v>
      </c>
      <c r="BA257">
        <v>0.98201159356424916</v>
      </c>
      <c r="BB257" s="2">
        <f t="shared" si="71"/>
        <v>38818.290867546355</v>
      </c>
      <c r="BC257">
        <v>1</v>
      </c>
      <c r="BD257" s="2">
        <f t="shared" si="85"/>
        <v>6658.7021616518623</v>
      </c>
      <c r="BE257">
        <v>0.79139291484418206</v>
      </c>
      <c r="BF257" s="2">
        <f t="shared" si="72"/>
        <v>692362.73598686582</v>
      </c>
      <c r="BG257">
        <v>0.86868038141760651</v>
      </c>
      <c r="BH257" s="2">
        <f t="shared" si="73"/>
        <v>43361.018976170002</v>
      </c>
      <c r="BI257">
        <v>0.63361641495583487</v>
      </c>
      <c r="BJ257" s="2">
        <f t="shared" si="74"/>
        <v>174890.93964335296</v>
      </c>
      <c r="BK257">
        <v>1</v>
      </c>
      <c r="BL257" s="2">
        <f t="shared" si="75"/>
        <v>16039.209586460691</v>
      </c>
      <c r="BM257">
        <v>0</v>
      </c>
      <c r="BO257">
        <v>0.66836225426780327</v>
      </c>
      <c r="BP257" s="2">
        <f t="shared" si="76"/>
        <v>370327.35134860355</v>
      </c>
      <c r="BQ257">
        <v>0</v>
      </c>
      <c r="BR257">
        <v>0</v>
      </c>
      <c r="BS257">
        <v>0.39991162334816588</v>
      </c>
      <c r="BT257" s="2">
        <f t="shared" si="77"/>
        <v>1477.2249759504998</v>
      </c>
      <c r="BU257">
        <v>0.5490174191508248</v>
      </c>
      <c r="BV257" s="2">
        <f t="shared" si="78"/>
        <v>13342.129473299723</v>
      </c>
      <c r="BW257">
        <v>0</v>
      </c>
      <c r="BX257" s="2">
        <v>0</v>
      </c>
      <c r="BY257">
        <v>9.1697311342950963E-2</v>
      </c>
      <c r="BZ257" s="2">
        <f t="shared" si="79"/>
        <v>245.12539919075496</v>
      </c>
    </row>
    <row r="258" spans="1:78" x14ac:dyDescent="0.35">
      <c r="A258">
        <v>2043</v>
      </c>
      <c r="B258">
        <v>2</v>
      </c>
      <c r="C258" s="1">
        <v>52263</v>
      </c>
      <c r="D258">
        <v>41</v>
      </c>
      <c r="E258">
        <f t="shared" si="80"/>
        <v>41000</v>
      </c>
      <c r="F258">
        <v>33550</v>
      </c>
      <c r="G258">
        <v>3000</v>
      </c>
      <c r="H258">
        <v>3500</v>
      </c>
      <c r="I258">
        <v>813.3</v>
      </c>
      <c r="J258">
        <v>137</v>
      </c>
      <c r="K258">
        <v>25</v>
      </c>
      <c r="L258">
        <f t="shared" si="81"/>
        <v>25000</v>
      </c>
      <c r="M258">
        <v>18000</v>
      </c>
      <c r="N258">
        <v>1027</v>
      </c>
      <c r="O258">
        <v>5679</v>
      </c>
      <c r="P258">
        <v>330</v>
      </c>
      <c r="Q258">
        <v>0</v>
      </c>
      <c r="R258">
        <v>12</v>
      </c>
      <c r="S258">
        <f t="shared" si="82"/>
        <v>12000</v>
      </c>
      <c r="T258">
        <v>11400</v>
      </c>
      <c r="U258">
        <v>0</v>
      </c>
      <c r="V258">
        <v>76</v>
      </c>
      <c r="W258">
        <v>500</v>
      </c>
      <c r="X258">
        <v>0</v>
      </c>
      <c r="Y258">
        <v>55</v>
      </c>
      <c r="Z258">
        <v>7.3661770240176672E-2</v>
      </c>
      <c r="AA258">
        <v>29.65</v>
      </c>
      <c r="AB258" s="2">
        <f t="shared" si="90"/>
        <v>1934213.7094373684</v>
      </c>
      <c r="AC258" s="2">
        <f t="shared" si="86"/>
        <v>1582752.9256493587</v>
      </c>
      <c r="AD258" s="2">
        <f t="shared" si="86"/>
        <v>141527.83239785623</v>
      </c>
      <c r="AE258" s="2">
        <f t="shared" si="86"/>
        <v>165115.80446416559</v>
      </c>
      <c r="AF258" s="2">
        <f t="shared" si="86"/>
        <v>38368.195363058825</v>
      </c>
      <c r="AG258" s="2">
        <f t="shared" si="86"/>
        <v>6463.1043461687677</v>
      </c>
      <c r="AH258" s="2">
        <f t="shared" si="89"/>
        <v>1179398.6033154684</v>
      </c>
      <c r="AI258" s="2">
        <f t="shared" si="89"/>
        <v>849166.99438713735</v>
      </c>
      <c r="AJ258" s="2">
        <f t="shared" si="89"/>
        <v>48449.694624199445</v>
      </c>
      <c r="AK258" s="2">
        <f t="shared" si="89"/>
        <v>267912.1867291418</v>
      </c>
      <c r="AL258" s="2">
        <f t="shared" si="89"/>
        <v>15568.061563764186</v>
      </c>
      <c r="AM258" s="2">
        <f t="shared" si="89"/>
        <v>0</v>
      </c>
      <c r="AN258" s="2">
        <f t="shared" si="88"/>
        <v>566111.3295914249</v>
      </c>
      <c r="AO258" s="2">
        <f t="shared" si="88"/>
        <v>537805.76311185362</v>
      </c>
      <c r="AP258" s="2">
        <f t="shared" si="88"/>
        <v>0</v>
      </c>
      <c r="AQ258" s="2">
        <f t="shared" si="88"/>
        <v>3585.371754079024</v>
      </c>
      <c r="AR258" s="2">
        <f t="shared" si="88"/>
        <v>23587.972066309369</v>
      </c>
      <c r="AS258" s="2">
        <f t="shared" si="88"/>
        <v>0</v>
      </c>
      <c r="AT258" s="2">
        <f t="shared" si="87"/>
        <v>2594.676927294031</v>
      </c>
      <c r="AU258">
        <v>0.5314472744307801</v>
      </c>
      <c r="AV258" s="2">
        <f t="shared" si="83"/>
        <v>841149.72843369481</v>
      </c>
      <c r="AW258">
        <v>0.53569563082216487</v>
      </c>
      <c r="AX258" s="2">
        <f t="shared" si="84"/>
        <v>75815.841455263217</v>
      </c>
      <c r="AY258">
        <v>0.52356057658730915</v>
      </c>
      <c r="AZ258" s="2">
        <f t="shared" si="70"/>
        <v>86448.125788935926</v>
      </c>
      <c r="BA258">
        <v>0.99062827195031589</v>
      </c>
      <c r="BB258" s="2">
        <f t="shared" si="71"/>
        <v>38008.619070359084</v>
      </c>
      <c r="BC258">
        <v>1</v>
      </c>
      <c r="BD258" s="2">
        <f t="shared" si="85"/>
        <v>6463.1043461687677</v>
      </c>
      <c r="BE258">
        <v>0.79941252131914531</v>
      </c>
      <c r="BF258" s="2">
        <f t="shared" si="72"/>
        <v>678834.72800402204</v>
      </c>
      <c r="BG258">
        <v>0.85690349988627579</v>
      </c>
      <c r="BH258" s="2">
        <f t="shared" si="73"/>
        <v>41516.712891897783</v>
      </c>
      <c r="BI258">
        <v>0.69173913946440857</v>
      </c>
      <c r="BJ258" s="2">
        <f t="shared" si="74"/>
        <v>185325.3455000445</v>
      </c>
      <c r="BK258">
        <v>1</v>
      </c>
      <c r="BL258" s="2">
        <f t="shared" si="75"/>
        <v>15568.061563764186</v>
      </c>
      <c r="BM258">
        <v>0</v>
      </c>
      <c r="BO258">
        <v>0.72735644646810871</v>
      </c>
      <c r="BP258" s="2">
        <f t="shared" si="76"/>
        <v>391176.48874710733</v>
      </c>
      <c r="BQ258">
        <v>0</v>
      </c>
      <c r="BR258">
        <v>0</v>
      </c>
      <c r="BS258">
        <v>0.3477294391132511</v>
      </c>
      <c r="BT258" s="2">
        <f t="shared" si="77"/>
        <v>1246.7393090583923</v>
      </c>
      <c r="BU258">
        <v>0.61650116370522223</v>
      </c>
      <c r="BV258" s="2">
        <f t="shared" si="78"/>
        <v>14542.012228326001</v>
      </c>
      <c r="BW258">
        <v>0</v>
      </c>
      <c r="BX258" s="2">
        <v>0</v>
      </c>
      <c r="BY258">
        <v>0.14549012614336318</v>
      </c>
      <c r="BZ258" s="2">
        <f t="shared" si="79"/>
        <v>377.49987345328253</v>
      </c>
    </row>
    <row r="259" spans="1:78" x14ac:dyDescent="0.35">
      <c r="A259">
        <v>2043</v>
      </c>
      <c r="B259">
        <v>3</v>
      </c>
      <c r="C259" s="1">
        <v>52291</v>
      </c>
      <c r="D259">
        <v>41</v>
      </c>
      <c r="E259">
        <f t="shared" si="80"/>
        <v>41000</v>
      </c>
      <c r="F259">
        <v>33550</v>
      </c>
      <c r="G259">
        <v>3000</v>
      </c>
      <c r="H259">
        <v>3500</v>
      </c>
      <c r="I259">
        <v>813.3</v>
      </c>
      <c r="J259">
        <v>137</v>
      </c>
      <c r="K259">
        <v>25</v>
      </c>
      <c r="L259">
        <f t="shared" si="81"/>
        <v>25000</v>
      </c>
      <c r="M259">
        <v>18000</v>
      </c>
      <c r="N259">
        <v>1027</v>
      </c>
      <c r="O259">
        <v>5679</v>
      </c>
      <c r="P259">
        <v>330</v>
      </c>
      <c r="Q259">
        <v>0</v>
      </c>
      <c r="R259">
        <v>12</v>
      </c>
      <c r="S259">
        <f t="shared" si="82"/>
        <v>12000</v>
      </c>
      <c r="T259">
        <v>11400</v>
      </c>
      <c r="U259">
        <v>0</v>
      </c>
      <c r="V259">
        <v>76</v>
      </c>
      <c r="W259">
        <v>500</v>
      </c>
      <c r="X259">
        <v>0</v>
      </c>
      <c r="Y259">
        <v>55</v>
      </c>
      <c r="Z259">
        <v>0.10610411405443582</v>
      </c>
      <c r="AA259">
        <v>28.5</v>
      </c>
      <c r="AB259" s="2">
        <f t="shared" si="90"/>
        <v>2678025.3970883382</v>
      </c>
      <c r="AC259" s="2">
        <f t="shared" si="86"/>
        <v>2191408.5871296036</v>
      </c>
      <c r="AD259" s="2">
        <f t="shared" si="86"/>
        <v>195953.07783573208</v>
      </c>
      <c r="AE259" s="2">
        <f t="shared" si="86"/>
        <v>228611.92414168743</v>
      </c>
      <c r="AF259" s="2">
        <f t="shared" si="86"/>
        <v>53122.879401266968</v>
      </c>
      <c r="AG259" s="2">
        <f t="shared" si="86"/>
        <v>8948.523887831765</v>
      </c>
      <c r="AH259" s="2">
        <f t="shared" si="89"/>
        <v>1632942.3152977675</v>
      </c>
      <c r="AI259" s="2">
        <f t="shared" si="89"/>
        <v>1175718.4670143926</v>
      </c>
      <c r="AJ259" s="2">
        <f t="shared" si="89"/>
        <v>67081.270312432287</v>
      </c>
      <c r="AK259" s="2">
        <f t="shared" si="89"/>
        <v>370939.17634304083</v>
      </c>
      <c r="AL259" s="2">
        <f t="shared" si="89"/>
        <v>21554.83856193053</v>
      </c>
      <c r="AM259" s="2">
        <f t="shared" si="89"/>
        <v>0</v>
      </c>
      <c r="AN259" s="2">
        <f t="shared" si="88"/>
        <v>783812.31134292833</v>
      </c>
      <c r="AO259" s="2">
        <f t="shared" si="88"/>
        <v>744621.69577578199</v>
      </c>
      <c r="AP259" s="2">
        <f t="shared" si="88"/>
        <v>0</v>
      </c>
      <c r="AQ259" s="2">
        <f t="shared" si="88"/>
        <v>4964.1446385052122</v>
      </c>
      <c r="AR259" s="2">
        <f t="shared" si="88"/>
        <v>32658.846305955347</v>
      </c>
      <c r="AS259" s="2">
        <f t="shared" si="88"/>
        <v>0</v>
      </c>
      <c r="AT259" s="2">
        <f t="shared" si="87"/>
        <v>3592.4730936550882</v>
      </c>
      <c r="AU259">
        <v>0.42187735669171961</v>
      </c>
      <c r="AV259" s="2">
        <f t="shared" si="83"/>
        <v>924505.66216977313</v>
      </c>
      <c r="AW259">
        <v>0.50075492175872172</v>
      </c>
      <c r="AX259" s="2">
        <f t="shared" si="84"/>
        <v>98124.468160012722</v>
      </c>
      <c r="AY259">
        <v>0.41944289279398794</v>
      </c>
      <c r="AZ259" s="2">
        <f t="shared" si="70"/>
        <v>95889.646789189108</v>
      </c>
      <c r="BA259">
        <v>0.98510881920567384</v>
      </c>
      <c r="BB259" s="2">
        <f t="shared" si="71"/>
        <v>52331.816999787516</v>
      </c>
      <c r="BC259">
        <v>1</v>
      </c>
      <c r="BD259" s="2">
        <f t="shared" si="85"/>
        <v>8948.523887831765</v>
      </c>
      <c r="BE259">
        <v>0.73965000222822685</v>
      </c>
      <c r="BF259" s="2">
        <f t="shared" si="72"/>
        <v>869620.16674696293</v>
      </c>
      <c r="BG259">
        <v>0.82640898530843165</v>
      </c>
      <c r="BH259" s="2">
        <f t="shared" si="73"/>
        <v>55436.564532097786</v>
      </c>
      <c r="BI259">
        <v>0.60325258982884611</v>
      </c>
      <c r="BJ259" s="2">
        <f t="shared" si="74"/>
        <v>223770.01879791843</v>
      </c>
      <c r="BK259">
        <v>1</v>
      </c>
      <c r="BL259" s="2">
        <f t="shared" si="75"/>
        <v>21554.83856193053</v>
      </c>
      <c r="BM259">
        <v>0</v>
      </c>
      <c r="BO259">
        <v>0.62583665558713497</v>
      </c>
      <c r="BP259" s="2">
        <f t="shared" si="76"/>
        <v>466011.55176193645</v>
      </c>
      <c r="BQ259">
        <v>0</v>
      </c>
      <c r="BR259">
        <v>0</v>
      </c>
      <c r="BS259">
        <v>9.9619910458250374E-2</v>
      </c>
      <c r="BT259" s="2">
        <f t="shared" si="77"/>
        <v>494.52764438969291</v>
      </c>
      <c r="BU259">
        <v>0.61596652697118959</v>
      </c>
      <c r="BV259" s="2">
        <f t="shared" si="78"/>
        <v>20116.75613396518</v>
      </c>
      <c r="BW259">
        <v>0</v>
      </c>
      <c r="BX259" s="2">
        <v>0</v>
      </c>
      <c r="BY259">
        <v>0.24728976464409427</v>
      </c>
      <c r="BZ259" s="2">
        <f t="shared" si="79"/>
        <v>888.38182582020795</v>
      </c>
    </row>
    <row r="260" spans="1:78" x14ac:dyDescent="0.35">
      <c r="A260">
        <v>2043</v>
      </c>
      <c r="B260">
        <v>4</v>
      </c>
      <c r="C260" s="1">
        <v>52322</v>
      </c>
      <c r="D260">
        <v>41</v>
      </c>
      <c r="E260">
        <f t="shared" si="80"/>
        <v>41000</v>
      </c>
      <c r="F260">
        <v>33550</v>
      </c>
      <c r="G260">
        <v>3000</v>
      </c>
      <c r="H260">
        <v>3500</v>
      </c>
      <c r="I260">
        <v>813.3</v>
      </c>
      <c r="J260">
        <v>137</v>
      </c>
      <c r="K260">
        <v>25</v>
      </c>
      <c r="L260">
        <f t="shared" si="81"/>
        <v>25000</v>
      </c>
      <c r="M260">
        <v>18000</v>
      </c>
      <c r="N260">
        <v>1027</v>
      </c>
      <c r="O260">
        <v>5679</v>
      </c>
      <c r="P260">
        <v>330</v>
      </c>
      <c r="Q260">
        <v>0</v>
      </c>
      <c r="R260">
        <v>12</v>
      </c>
      <c r="S260">
        <f t="shared" si="82"/>
        <v>12000</v>
      </c>
      <c r="T260">
        <v>11400</v>
      </c>
      <c r="U260">
        <v>0</v>
      </c>
      <c r="V260">
        <v>76</v>
      </c>
      <c r="W260">
        <v>500</v>
      </c>
      <c r="X260">
        <v>0</v>
      </c>
      <c r="Y260">
        <v>55</v>
      </c>
      <c r="Z260">
        <v>0.15156665708648775</v>
      </c>
      <c r="AA260">
        <v>31.35</v>
      </c>
      <c r="AB260" s="2">
        <f t="shared" si="90"/>
        <v>4208029.9780201288</v>
      </c>
      <c r="AC260" s="2">
        <f t="shared" si="86"/>
        <v>3443400.1405506176</v>
      </c>
      <c r="AD260" s="2">
        <f t="shared" si="86"/>
        <v>307904.63253805821</v>
      </c>
      <c r="AE260" s="2">
        <f t="shared" si="86"/>
        <v>359222.07129440125</v>
      </c>
      <c r="AF260" s="2">
        <f t="shared" si="86"/>
        <v>83472.945881067571</v>
      </c>
      <c r="AG260" s="2">
        <f t="shared" si="86"/>
        <v>14060.978219237992</v>
      </c>
      <c r="AH260" s="2">
        <f t="shared" si="89"/>
        <v>2565871.9378171517</v>
      </c>
      <c r="AI260" s="2">
        <f t="shared" si="89"/>
        <v>1847427.7952283493</v>
      </c>
      <c r="AJ260" s="2">
        <f t="shared" si="89"/>
        <v>105406.01920552859</v>
      </c>
      <c r="AK260" s="2">
        <f t="shared" si="89"/>
        <v>582863.46939454414</v>
      </c>
      <c r="AL260" s="2">
        <f t="shared" si="89"/>
        <v>33869.509579186408</v>
      </c>
      <c r="AM260" s="2">
        <f t="shared" si="89"/>
        <v>0</v>
      </c>
      <c r="AN260" s="2">
        <f t="shared" si="88"/>
        <v>1231618.5301522329</v>
      </c>
      <c r="AO260" s="2">
        <f t="shared" si="88"/>
        <v>1170037.6036446213</v>
      </c>
      <c r="AP260" s="2">
        <f t="shared" si="88"/>
        <v>0</v>
      </c>
      <c r="AQ260" s="2">
        <f t="shared" si="88"/>
        <v>7800.2506909641415</v>
      </c>
      <c r="AR260" s="2">
        <f t="shared" si="88"/>
        <v>51317.438756343035</v>
      </c>
      <c r="AS260" s="2">
        <f t="shared" si="88"/>
        <v>0</v>
      </c>
      <c r="AT260" s="2">
        <f t="shared" si="87"/>
        <v>5644.9182631977337</v>
      </c>
      <c r="AU260">
        <v>0.40169823960061485</v>
      </c>
      <c r="AV260" s="2">
        <f t="shared" si="83"/>
        <v>1383207.7746996928</v>
      </c>
      <c r="AW260">
        <v>0.46445747509233998</v>
      </c>
      <c r="AX260" s="2">
        <f t="shared" si="84"/>
        <v>143008.60819786126</v>
      </c>
      <c r="AY260">
        <v>0.41318504781317905</v>
      </c>
      <c r="AZ260" s="2">
        <f t="shared" si="70"/>
        <v>148425.18870332639</v>
      </c>
      <c r="BA260">
        <v>0.97370132270155296</v>
      </c>
      <c r="BB260" s="2">
        <f t="shared" si="71"/>
        <v>81277.717814190648</v>
      </c>
      <c r="BC260">
        <v>1</v>
      </c>
      <c r="BD260" s="2">
        <f t="shared" si="85"/>
        <v>14060.978219237992</v>
      </c>
      <c r="BE260">
        <v>0.73025409460983071</v>
      </c>
      <c r="BF260" s="2">
        <f t="shared" si="72"/>
        <v>1349091.7119615139</v>
      </c>
      <c r="BG260">
        <v>0.80378142736551872</v>
      </c>
      <c r="BH260" s="2">
        <f t="shared" si="73"/>
        <v>84723.400569937046</v>
      </c>
      <c r="BI260">
        <v>0.56694165654587503</v>
      </c>
      <c r="BJ260" s="2">
        <f t="shared" si="74"/>
        <v>330449.58087861876</v>
      </c>
      <c r="BK260">
        <v>1</v>
      </c>
      <c r="BL260" s="2">
        <f t="shared" si="75"/>
        <v>33869.509579186408</v>
      </c>
      <c r="BM260">
        <v>0</v>
      </c>
      <c r="BO260">
        <v>0.55386347942788716</v>
      </c>
      <c r="BP260" s="2">
        <f t="shared" si="76"/>
        <v>648041.09821607708</v>
      </c>
      <c r="BQ260">
        <v>0</v>
      </c>
      <c r="BR260">
        <v>0</v>
      </c>
      <c r="BS260">
        <v>0.11775982978488223</v>
      </c>
      <c r="BT260" s="2">
        <f t="shared" si="77"/>
        <v>918.5561936473473</v>
      </c>
      <c r="BU260">
        <v>0.3128746300718343</v>
      </c>
      <c r="BV260" s="2">
        <f t="shared" si="78"/>
        <v>16055.92466712484</v>
      </c>
      <c r="BW260">
        <v>0</v>
      </c>
      <c r="BX260" s="2">
        <v>0</v>
      </c>
      <c r="BY260">
        <v>2.8607413848663183E-2</v>
      </c>
      <c r="BZ260" s="2">
        <f t="shared" si="79"/>
        <v>161.48651289717458</v>
      </c>
    </row>
    <row r="261" spans="1:78" x14ac:dyDescent="0.35">
      <c r="A261">
        <v>2043</v>
      </c>
      <c r="B261">
        <v>5</v>
      </c>
      <c r="C261" s="1">
        <v>52352</v>
      </c>
      <c r="D261">
        <v>41</v>
      </c>
      <c r="E261">
        <f t="shared" si="80"/>
        <v>41000</v>
      </c>
      <c r="F261">
        <v>33550</v>
      </c>
      <c r="G261">
        <v>3000</v>
      </c>
      <c r="H261">
        <v>3500</v>
      </c>
      <c r="I261">
        <v>813.3</v>
      </c>
      <c r="J261">
        <v>137</v>
      </c>
      <c r="K261">
        <v>25</v>
      </c>
      <c r="L261">
        <f t="shared" si="81"/>
        <v>25000</v>
      </c>
      <c r="M261">
        <v>18000</v>
      </c>
      <c r="N261">
        <v>1027</v>
      </c>
      <c r="O261">
        <v>5679</v>
      </c>
      <c r="P261">
        <v>330</v>
      </c>
      <c r="Q261">
        <v>0</v>
      </c>
      <c r="R261">
        <v>12</v>
      </c>
      <c r="S261">
        <f t="shared" si="82"/>
        <v>12000</v>
      </c>
      <c r="T261">
        <v>11400</v>
      </c>
      <c r="U261">
        <v>0</v>
      </c>
      <c r="V261">
        <v>76</v>
      </c>
      <c r="W261">
        <v>500</v>
      </c>
      <c r="X261">
        <v>0</v>
      </c>
      <c r="Y261">
        <v>55</v>
      </c>
      <c r="Z261">
        <v>0.19173780402686502</v>
      </c>
      <c r="AA261">
        <v>29.8</v>
      </c>
      <c r="AB261" s="2">
        <f t="shared" si="90"/>
        <v>5060129.377536512</v>
      </c>
      <c r="AC261" s="2">
        <f t="shared" si="86"/>
        <v>4140666.8443012191</v>
      </c>
      <c r="AD261" s="2">
        <f t="shared" si="86"/>
        <v>370253.36908803752</v>
      </c>
      <c r="AE261" s="2">
        <f t="shared" si="86"/>
        <v>431962.26393604372</v>
      </c>
      <c r="AF261" s="2">
        <f t="shared" si="86"/>
        <v>100375.68835976695</v>
      </c>
      <c r="AG261" s="2">
        <f t="shared" si="86"/>
        <v>16908.237188353713</v>
      </c>
      <c r="AH261" s="2">
        <f t="shared" si="89"/>
        <v>3085444.7424003119</v>
      </c>
      <c r="AI261" s="2">
        <f t="shared" si="89"/>
        <v>2221520.2145282249</v>
      </c>
      <c r="AJ261" s="2">
        <f t="shared" si="89"/>
        <v>126750.07001780481</v>
      </c>
      <c r="AK261" s="2">
        <f t="shared" si="89"/>
        <v>700889.62768365489</v>
      </c>
      <c r="AL261" s="2">
        <f t="shared" si="89"/>
        <v>40727.870599684124</v>
      </c>
      <c r="AM261" s="2">
        <f t="shared" si="89"/>
        <v>0</v>
      </c>
      <c r="AN261" s="2">
        <f t="shared" si="88"/>
        <v>1481013.4763521501</v>
      </c>
      <c r="AO261" s="2">
        <f t="shared" si="88"/>
        <v>1406962.8025345423</v>
      </c>
      <c r="AP261" s="2">
        <f t="shared" si="88"/>
        <v>0</v>
      </c>
      <c r="AQ261" s="2">
        <f t="shared" si="88"/>
        <v>9379.7520168969495</v>
      </c>
      <c r="AR261" s="2">
        <f t="shared" si="88"/>
        <v>61708.894848006239</v>
      </c>
      <c r="AS261" s="2">
        <f t="shared" si="88"/>
        <v>0</v>
      </c>
      <c r="AT261" s="2">
        <f t="shared" si="87"/>
        <v>6787.9784332806876</v>
      </c>
      <c r="AU261">
        <v>0.44931953557622678</v>
      </c>
      <c r="AV261" s="2">
        <f t="shared" si="83"/>
        <v>1860482.5034573043</v>
      </c>
      <c r="AW261">
        <v>0.49780945051488334</v>
      </c>
      <c r="AX261" s="2">
        <f t="shared" si="84"/>
        <v>184315.62621700024</v>
      </c>
      <c r="AY261">
        <v>0.46492608103373978</v>
      </c>
      <c r="AZ261" s="2">
        <f t="shared" ref="AZ261:AZ324" si="91">AY261*AE261</f>
        <v>200830.52252624676</v>
      </c>
      <c r="BA261">
        <v>0.97706704623504137</v>
      </c>
      <c r="BB261" s="2">
        <f t="shared" ref="BB261:BB324" si="92">AF261*BA261</f>
        <v>98073.777339486522</v>
      </c>
      <c r="BC261">
        <v>1</v>
      </c>
      <c r="BD261" s="2">
        <f t="shared" si="85"/>
        <v>16908.237188353713</v>
      </c>
      <c r="BE261">
        <v>0.76552669075127555</v>
      </c>
      <c r="BF261" s="2">
        <f t="shared" ref="BF261:BF324" si="93">BE261*AI261</f>
        <v>1700633.0182648557</v>
      </c>
      <c r="BG261">
        <v>0.84199299224920965</v>
      </c>
      <c r="BH261" s="2">
        <f t="shared" ref="BH261:BH324" si="94">BG261*AJ261</f>
        <v>106722.67072208831</v>
      </c>
      <c r="BI261">
        <v>0.55102412969040337</v>
      </c>
      <c r="BJ261" s="2">
        <f t="shared" ref="BJ261:BJ324" si="95">AK261*BI261</f>
        <v>386207.0971034168</v>
      </c>
      <c r="BK261">
        <v>1</v>
      </c>
      <c r="BL261" s="2">
        <f t="shared" ref="BL261:BL324" si="96">AL261*BK261</f>
        <v>40727.870599684124</v>
      </c>
      <c r="BM261">
        <v>0</v>
      </c>
      <c r="BO261">
        <v>0.53355525889296351</v>
      </c>
      <c r="BP261" s="2">
        <f t="shared" ref="BP261:BP324" si="97">BO261*AO261</f>
        <v>750692.40235908725</v>
      </c>
      <c r="BQ261">
        <v>0</v>
      </c>
      <c r="BR261">
        <v>0</v>
      </c>
      <c r="BS261">
        <v>0.30539210168138525</v>
      </c>
      <c r="BT261" s="2">
        <f t="shared" ref="BT261:BT324" si="98">AQ261*BS261</f>
        <v>2864.5021816903718</v>
      </c>
      <c r="BU261">
        <v>0.67465564195693073</v>
      </c>
      <c r="BV261" s="2">
        <f t="shared" ref="BV261:BV324" si="99">BU261*AR261</f>
        <v>41632.254068134382</v>
      </c>
      <c r="BW261">
        <v>0</v>
      </c>
      <c r="BX261" s="2">
        <v>0</v>
      </c>
      <c r="BY261">
        <v>0.2602883840665467</v>
      </c>
      <c r="BZ261" s="2">
        <f t="shared" ref="BZ261:BZ324" si="100">AT261*BY261</f>
        <v>1766.8319374771995</v>
      </c>
    </row>
    <row r="262" spans="1:78" x14ac:dyDescent="0.35">
      <c r="A262">
        <v>2043</v>
      </c>
      <c r="B262">
        <v>6</v>
      </c>
      <c r="C262" s="1">
        <v>52383</v>
      </c>
      <c r="D262">
        <v>41</v>
      </c>
      <c r="E262">
        <f t="shared" ref="E262:E325" si="101">D262*1000</f>
        <v>41000</v>
      </c>
      <c r="F262">
        <v>33550</v>
      </c>
      <c r="G262">
        <v>3000</v>
      </c>
      <c r="H262">
        <v>3500</v>
      </c>
      <c r="I262">
        <v>813.3</v>
      </c>
      <c r="J262">
        <v>137</v>
      </c>
      <c r="K262">
        <v>25</v>
      </c>
      <c r="L262">
        <f t="shared" ref="L262:L325" si="102">K262*1000</f>
        <v>25000</v>
      </c>
      <c r="M262">
        <v>18000</v>
      </c>
      <c r="N262">
        <v>1027</v>
      </c>
      <c r="O262">
        <v>5679</v>
      </c>
      <c r="P262">
        <v>330</v>
      </c>
      <c r="Q262">
        <v>0</v>
      </c>
      <c r="R262">
        <v>12</v>
      </c>
      <c r="S262">
        <f t="shared" ref="S262:S325" si="103">R262*1000</f>
        <v>12000</v>
      </c>
      <c r="T262">
        <v>11400</v>
      </c>
      <c r="U262">
        <v>0</v>
      </c>
      <c r="V262">
        <v>76</v>
      </c>
      <c r="W262">
        <v>500</v>
      </c>
      <c r="X262">
        <v>0</v>
      </c>
      <c r="Y262">
        <v>55</v>
      </c>
      <c r="Z262">
        <v>0.22638324752784192</v>
      </c>
      <c r="AA262">
        <v>30.85</v>
      </c>
      <c r="AB262" s="2">
        <f t="shared" si="90"/>
        <v>6184962.3737287633</v>
      </c>
      <c r="AC262" s="2">
        <f t="shared" si="86"/>
        <v>5061109.4546000008</v>
      </c>
      <c r="AD262" s="2">
        <f t="shared" si="86"/>
        <v>452558.22246795829</v>
      </c>
      <c r="AE262" s="2">
        <f t="shared" si="86"/>
        <v>527984.59287928464</v>
      </c>
      <c r="AF262" s="2">
        <f t="shared" si="86"/>
        <v>122688.53411106349</v>
      </c>
      <c r="AG262" s="2">
        <f t="shared" si="86"/>
        <v>20666.825492703429</v>
      </c>
      <c r="AH262" s="2">
        <f t="shared" si="89"/>
        <v>3771318.5205663191</v>
      </c>
      <c r="AI262" s="2">
        <f t="shared" si="89"/>
        <v>2715349.3348077498</v>
      </c>
      <c r="AJ262" s="2">
        <f t="shared" si="89"/>
        <v>154925.7648248644</v>
      </c>
      <c r="AK262" s="2">
        <f t="shared" si="89"/>
        <v>856692.71513184509</v>
      </c>
      <c r="AL262" s="2">
        <f t="shared" si="89"/>
        <v>49781.40447147542</v>
      </c>
      <c r="AM262" s="2">
        <f t="shared" si="89"/>
        <v>0</v>
      </c>
      <c r="AN262" s="2">
        <f t="shared" si="88"/>
        <v>1810232.8898718331</v>
      </c>
      <c r="AO262" s="2">
        <f t="shared" si="88"/>
        <v>1719721.2453782416</v>
      </c>
      <c r="AP262" s="2">
        <f t="shared" si="88"/>
        <v>0</v>
      </c>
      <c r="AQ262" s="2">
        <f t="shared" si="88"/>
        <v>11464.808302521611</v>
      </c>
      <c r="AR262" s="2">
        <f t="shared" si="88"/>
        <v>75426.370411326381</v>
      </c>
      <c r="AS262" s="2">
        <f t="shared" si="88"/>
        <v>0</v>
      </c>
      <c r="AT262" s="2">
        <f t="shared" si="87"/>
        <v>8296.9007452459027</v>
      </c>
      <c r="AU262">
        <v>0.56548613316511886</v>
      </c>
      <c r="AV262" s="2">
        <f t="shared" ref="AV262:AV325" si="104">AC262*AU262</f>
        <v>2861987.215007178</v>
      </c>
      <c r="AW262">
        <v>0.53107514098850939</v>
      </c>
      <c r="AX262" s="2">
        <f t="shared" ref="AX262:AX325" si="105">AD262*AW262</f>
        <v>240342.42180268015</v>
      </c>
      <c r="AY262">
        <v>0.56607762256508409</v>
      </c>
      <c r="AZ262" s="2">
        <f t="shared" si="91"/>
        <v>298880.26308809925</v>
      </c>
      <c r="BA262">
        <v>0.98242334745620319</v>
      </c>
      <c r="BB262" s="2">
        <f t="shared" si="92"/>
        <v>120532.08037588556</v>
      </c>
      <c r="BC262">
        <v>1</v>
      </c>
      <c r="BD262" s="2">
        <f t="shared" ref="BD262:BD325" si="106">BC262*AG262</f>
        <v>20666.825492703429</v>
      </c>
      <c r="BE262">
        <v>0.80697840938793775</v>
      </c>
      <c r="BF262" s="2">
        <f t="shared" si="93"/>
        <v>2191228.2871357528</v>
      </c>
      <c r="BG262">
        <v>0.87723974461598997</v>
      </c>
      <c r="BH262" s="2">
        <f t="shared" si="94"/>
        <v>135907.03836940095</v>
      </c>
      <c r="BI262">
        <v>0.63316446140999671</v>
      </c>
      <c r="BJ262" s="2">
        <f t="shared" si="95"/>
        <v>542427.38157032244</v>
      </c>
      <c r="BK262">
        <v>0.99883139438126278</v>
      </c>
      <c r="BL262" s="2">
        <f t="shared" si="96"/>
        <v>49723.229642501421</v>
      </c>
      <c r="BM262">
        <v>0</v>
      </c>
      <c r="BO262">
        <v>0.67028879981482403</v>
      </c>
      <c r="BP262" s="2">
        <f t="shared" si="97"/>
        <v>1152709.8895806361</v>
      </c>
      <c r="BQ262">
        <v>0</v>
      </c>
      <c r="BR262">
        <v>0</v>
      </c>
      <c r="BS262">
        <v>0.28647217140079106</v>
      </c>
      <c r="BT262" s="2">
        <f t="shared" si="98"/>
        <v>3284.3485291171833</v>
      </c>
      <c r="BU262">
        <v>0.7019613566124554</v>
      </c>
      <c r="BV262" s="2">
        <f t="shared" si="99"/>
        <v>52946.397298288233</v>
      </c>
      <c r="BW262">
        <v>0</v>
      </c>
      <c r="BX262" s="2">
        <v>0</v>
      </c>
      <c r="BY262">
        <v>0.20148652717043852</v>
      </c>
      <c r="BZ262" s="2">
        <f t="shared" si="100"/>
        <v>1671.7137174374202</v>
      </c>
    </row>
    <row r="263" spans="1:78" x14ac:dyDescent="0.35">
      <c r="A263">
        <v>2043</v>
      </c>
      <c r="B263">
        <v>7</v>
      </c>
      <c r="C263" s="1">
        <v>52413</v>
      </c>
      <c r="D263">
        <v>41</v>
      </c>
      <c r="E263">
        <f t="shared" si="101"/>
        <v>41000</v>
      </c>
      <c r="F263">
        <v>33550</v>
      </c>
      <c r="G263">
        <v>3000</v>
      </c>
      <c r="H263">
        <v>3500</v>
      </c>
      <c r="I263">
        <v>813.3</v>
      </c>
      <c r="J263">
        <v>137</v>
      </c>
      <c r="K263">
        <v>25</v>
      </c>
      <c r="L263">
        <f t="shared" si="102"/>
        <v>25000</v>
      </c>
      <c r="M263">
        <v>18000</v>
      </c>
      <c r="N263">
        <v>1027</v>
      </c>
      <c r="O263">
        <v>5679</v>
      </c>
      <c r="P263">
        <v>330</v>
      </c>
      <c r="Q263">
        <v>0</v>
      </c>
      <c r="R263">
        <v>12</v>
      </c>
      <c r="S263">
        <f t="shared" si="103"/>
        <v>12000</v>
      </c>
      <c r="T263">
        <v>11400</v>
      </c>
      <c r="U263">
        <v>0</v>
      </c>
      <c r="V263">
        <v>76</v>
      </c>
      <c r="W263">
        <v>500</v>
      </c>
      <c r="X263">
        <v>0</v>
      </c>
      <c r="Y263">
        <v>55</v>
      </c>
      <c r="Z263">
        <v>0.24790411594272338</v>
      </c>
      <c r="AA263">
        <v>31.15</v>
      </c>
      <c r="AB263" s="2">
        <f t="shared" si="90"/>
        <v>6838792.0202069813</v>
      </c>
      <c r="AC263" s="2">
        <f t="shared" si="86"/>
        <v>5596133.4701937614</v>
      </c>
      <c r="AD263" s="2">
        <f t="shared" si="86"/>
        <v>500399.41611270589</v>
      </c>
      <c r="AE263" s="2">
        <f t="shared" si="86"/>
        <v>583799.31879815692</v>
      </c>
      <c r="AF263" s="2">
        <f t="shared" si="86"/>
        <v>135658.28170815457</v>
      </c>
      <c r="AG263" s="2">
        <f t="shared" si="86"/>
        <v>22851.573335813569</v>
      </c>
      <c r="AH263" s="2">
        <f t="shared" si="89"/>
        <v>4169995.1342725493</v>
      </c>
      <c r="AI263" s="2">
        <f t="shared" si="89"/>
        <v>3002396.4966762355</v>
      </c>
      <c r="AJ263" s="2">
        <f t="shared" si="89"/>
        <v>171303.4001159163</v>
      </c>
      <c r="AK263" s="2">
        <f t="shared" si="89"/>
        <v>947256.0947013523</v>
      </c>
      <c r="AL263" s="2">
        <f t="shared" si="89"/>
        <v>55043.93577239765</v>
      </c>
      <c r="AM263" s="2">
        <f t="shared" si="89"/>
        <v>0</v>
      </c>
      <c r="AN263" s="2">
        <f t="shared" si="88"/>
        <v>2001597.6644508236</v>
      </c>
      <c r="AO263" s="2">
        <f t="shared" si="88"/>
        <v>1901517.7812282823</v>
      </c>
      <c r="AP263" s="2">
        <f t="shared" si="88"/>
        <v>0</v>
      </c>
      <c r="AQ263" s="2">
        <f t="shared" ref="AQ263:AT326" si="107">$Z263*(24*$AA263)*V263*0.9</f>
        <v>12676.78520818855</v>
      </c>
      <c r="AR263" s="2">
        <f t="shared" si="107"/>
        <v>83399.902685450987</v>
      </c>
      <c r="AS263" s="2">
        <f t="shared" si="107"/>
        <v>0</v>
      </c>
      <c r="AT263" s="2">
        <f t="shared" si="87"/>
        <v>9173.9892953996077</v>
      </c>
      <c r="AU263">
        <v>0.68233821873361633</v>
      </c>
      <c r="AV263" s="2">
        <f t="shared" si="104"/>
        <v>3818455.743847582</v>
      </c>
      <c r="AW263">
        <v>0.63690747168903583</v>
      </c>
      <c r="AX263" s="2">
        <f t="shared" si="105"/>
        <v>318708.12695101328</v>
      </c>
      <c r="AY263">
        <v>0.64160325612426372</v>
      </c>
      <c r="AZ263" s="2">
        <f t="shared" si="91"/>
        <v>374567.54386402457</v>
      </c>
      <c r="BA263">
        <v>0.98731627896301988</v>
      </c>
      <c r="BB263" s="2">
        <f t="shared" si="92"/>
        <v>133937.62990661227</v>
      </c>
      <c r="BC263">
        <v>1</v>
      </c>
      <c r="BD263" s="2">
        <f t="shared" si="106"/>
        <v>22851.573335813569</v>
      </c>
      <c r="BE263">
        <v>0.83582537969577175</v>
      </c>
      <c r="BF263" s="2">
        <f t="shared" si="93"/>
        <v>2509479.1918316693</v>
      </c>
      <c r="BG263">
        <v>0.89005536759886783</v>
      </c>
      <c r="BH263" s="2">
        <f t="shared" si="94"/>
        <v>152469.51076110781</v>
      </c>
      <c r="BI263">
        <v>0.67130669657684172</v>
      </c>
      <c r="BJ263" s="2">
        <f t="shared" si="95"/>
        <v>635899.35974624474</v>
      </c>
      <c r="BK263">
        <v>1</v>
      </c>
      <c r="BL263" s="2">
        <f t="shared" si="96"/>
        <v>55043.93577239765</v>
      </c>
      <c r="BM263">
        <v>0</v>
      </c>
      <c r="BO263">
        <v>0.72478178035635388</v>
      </c>
      <c r="BP263" s="2">
        <f t="shared" si="97"/>
        <v>1378185.4428578983</v>
      </c>
      <c r="BQ263">
        <v>0</v>
      </c>
      <c r="BR263">
        <v>0</v>
      </c>
      <c r="BS263">
        <v>0.4957676653010501</v>
      </c>
      <c r="BT263" s="2">
        <f t="shared" si="98"/>
        <v>6284.7402061865241</v>
      </c>
      <c r="BU263">
        <v>0.73072767579671039</v>
      </c>
      <c r="BV263" s="2">
        <f t="shared" si="99"/>
        <v>60942.617051011424</v>
      </c>
      <c r="BW263">
        <v>0</v>
      </c>
      <c r="BX263" s="2">
        <v>0</v>
      </c>
      <c r="BY263">
        <v>0.22904260034391674</v>
      </c>
      <c r="BZ263" s="2">
        <f t="shared" si="100"/>
        <v>2101.2343637455829</v>
      </c>
    </row>
    <row r="264" spans="1:78" x14ac:dyDescent="0.35">
      <c r="A264">
        <v>2043</v>
      </c>
      <c r="B264">
        <v>8</v>
      </c>
      <c r="C264" s="1">
        <v>52444</v>
      </c>
      <c r="D264">
        <v>41</v>
      </c>
      <c r="E264">
        <f t="shared" si="101"/>
        <v>41000</v>
      </c>
      <c r="F264">
        <v>33550</v>
      </c>
      <c r="G264">
        <v>3000</v>
      </c>
      <c r="H264">
        <v>3500</v>
      </c>
      <c r="I264">
        <v>813.3</v>
      </c>
      <c r="J264">
        <v>137</v>
      </c>
      <c r="K264">
        <v>25</v>
      </c>
      <c r="L264">
        <f t="shared" si="102"/>
        <v>25000</v>
      </c>
      <c r="M264">
        <v>18000</v>
      </c>
      <c r="N264">
        <v>1027</v>
      </c>
      <c r="O264">
        <v>5679</v>
      </c>
      <c r="P264">
        <v>330</v>
      </c>
      <c r="Q264">
        <v>0</v>
      </c>
      <c r="R264">
        <v>12</v>
      </c>
      <c r="S264">
        <f t="shared" si="103"/>
        <v>12000</v>
      </c>
      <c r="T264">
        <v>11400</v>
      </c>
      <c r="U264">
        <v>0</v>
      </c>
      <c r="V264">
        <v>76</v>
      </c>
      <c r="W264">
        <v>500</v>
      </c>
      <c r="X264">
        <v>0</v>
      </c>
      <c r="Y264">
        <v>55</v>
      </c>
      <c r="Z264">
        <v>0.24162649597896729</v>
      </c>
      <c r="AA264">
        <v>29.8</v>
      </c>
      <c r="AB264" s="2">
        <f t="shared" si="90"/>
        <v>6376735.8602014091</v>
      </c>
      <c r="AC264" s="2">
        <f t="shared" si="86"/>
        <v>5218036.2953599337</v>
      </c>
      <c r="AD264" s="2">
        <f t="shared" si="86"/>
        <v>466590.42879522505</v>
      </c>
      <c r="AE264" s="2">
        <f t="shared" si="86"/>
        <v>544355.50026109582</v>
      </c>
      <c r="AF264" s="2">
        <f t="shared" si="86"/>
        <v>126492.66524638551</v>
      </c>
      <c r="AG264" s="2">
        <f t="shared" si="86"/>
        <v>21307.629581648609</v>
      </c>
      <c r="AH264" s="2">
        <f t="shared" si="89"/>
        <v>3888253.573293542</v>
      </c>
      <c r="AI264" s="2">
        <f t="shared" si="89"/>
        <v>2799542.5727713499</v>
      </c>
      <c r="AJ264" s="2">
        <f t="shared" si="89"/>
        <v>159729.45679089872</v>
      </c>
      <c r="AK264" s="2">
        <f t="shared" si="89"/>
        <v>883255.68170936103</v>
      </c>
      <c r="AL264" s="2">
        <f t="shared" si="89"/>
        <v>51324.947167474755</v>
      </c>
      <c r="AM264" s="2">
        <f t="shared" si="89"/>
        <v>0</v>
      </c>
      <c r="AN264" s="2">
        <f t="shared" ref="AN264:AT327" si="108">$Z264*(24*$AA264)*S264*0.9</f>
        <v>1866361.7151809002</v>
      </c>
      <c r="AO264" s="2">
        <f t="shared" si="108"/>
        <v>1773043.6294218551</v>
      </c>
      <c r="AP264" s="2">
        <f t="shared" si="108"/>
        <v>0</v>
      </c>
      <c r="AQ264" s="2">
        <f t="shared" si="107"/>
        <v>11820.290862812368</v>
      </c>
      <c r="AR264" s="2">
        <f t="shared" si="107"/>
        <v>77765.071465870846</v>
      </c>
      <c r="AS264" s="2">
        <f t="shared" si="107"/>
        <v>0</v>
      </c>
      <c r="AT264" s="2">
        <f t="shared" si="87"/>
        <v>8554.1578612457924</v>
      </c>
      <c r="AU264">
        <v>0.69152075451490491</v>
      </c>
      <c r="AV264" s="2">
        <f t="shared" si="104"/>
        <v>3608380.3960534604</v>
      </c>
      <c r="AW264">
        <v>0.65812187388405041</v>
      </c>
      <c r="AX264" s="2">
        <f t="shared" si="105"/>
        <v>307073.36733507609</v>
      </c>
      <c r="AY264">
        <v>0.66748566659941377</v>
      </c>
      <c r="AZ264" s="2">
        <f t="shared" si="91"/>
        <v>363349.49395883491</v>
      </c>
      <c r="BA264">
        <v>0.98361406008404373</v>
      </c>
      <c r="BB264" s="2">
        <f t="shared" si="92"/>
        <v>124419.96403384907</v>
      </c>
      <c r="BC264">
        <v>1</v>
      </c>
      <c r="BD264" s="2">
        <f t="shared" si="106"/>
        <v>21307.629581648609</v>
      </c>
      <c r="BE264">
        <v>0.84040352570151888</v>
      </c>
      <c r="BF264" s="2">
        <f t="shared" si="93"/>
        <v>2352745.4485085434</v>
      </c>
      <c r="BG264">
        <v>0.89834960737883729</v>
      </c>
      <c r="BH264" s="2">
        <f t="shared" si="94"/>
        <v>143492.89479493882</v>
      </c>
      <c r="BI264">
        <v>0.71915715523877943</v>
      </c>
      <c r="BJ264" s="2">
        <f t="shared" si="95"/>
        <v>635199.64340659289</v>
      </c>
      <c r="BK264">
        <v>1</v>
      </c>
      <c r="BL264" s="2">
        <f t="shared" si="96"/>
        <v>51324.947167474755</v>
      </c>
      <c r="BM264">
        <v>0</v>
      </c>
      <c r="BO264">
        <v>0.73771891616680629</v>
      </c>
      <c r="BP264" s="2">
        <f t="shared" si="97"/>
        <v>1308007.8246135514</v>
      </c>
      <c r="BQ264">
        <v>0</v>
      </c>
      <c r="BR264">
        <v>0</v>
      </c>
      <c r="BS264">
        <v>0.44636731136190372</v>
      </c>
      <c r="BT264" s="2">
        <f t="shared" si="98"/>
        <v>5276.1914519492339</v>
      </c>
      <c r="BU264">
        <v>0.62370625151247328</v>
      </c>
      <c r="BV264" s="2">
        <f t="shared" si="99"/>
        <v>48502.561222577904</v>
      </c>
      <c r="BW264">
        <v>0</v>
      </c>
      <c r="BX264" s="2">
        <v>0</v>
      </c>
      <c r="BY264">
        <v>0.25881647877988095</v>
      </c>
      <c r="BZ264" s="2">
        <f t="shared" si="100"/>
        <v>2213.9570165748737</v>
      </c>
    </row>
    <row r="265" spans="1:78" x14ac:dyDescent="0.35">
      <c r="A265">
        <v>2043</v>
      </c>
      <c r="B265">
        <v>9</v>
      </c>
      <c r="C265" s="1">
        <v>52475</v>
      </c>
      <c r="D265">
        <v>41</v>
      </c>
      <c r="E265">
        <f t="shared" si="101"/>
        <v>41000</v>
      </c>
      <c r="F265">
        <v>33550</v>
      </c>
      <c r="G265">
        <v>3000</v>
      </c>
      <c r="H265">
        <v>3500</v>
      </c>
      <c r="I265">
        <v>813.3</v>
      </c>
      <c r="J265">
        <v>137</v>
      </c>
      <c r="K265">
        <v>25</v>
      </c>
      <c r="L265">
        <f t="shared" si="102"/>
        <v>25000</v>
      </c>
      <c r="M265">
        <v>18000</v>
      </c>
      <c r="N265">
        <v>1027</v>
      </c>
      <c r="O265">
        <v>5679</v>
      </c>
      <c r="P265">
        <v>330</v>
      </c>
      <c r="Q265">
        <v>0</v>
      </c>
      <c r="R265">
        <v>12</v>
      </c>
      <c r="S265">
        <f t="shared" si="103"/>
        <v>12000</v>
      </c>
      <c r="T265">
        <v>11400</v>
      </c>
      <c r="U265">
        <v>0</v>
      </c>
      <c r="V265">
        <v>76</v>
      </c>
      <c r="W265">
        <v>500</v>
      </c>
      <c r="X265">
        <v>0</v>
      </c>
      <c r="Y265">
        <v>55</v>
      </c>
      <c r="Z265">
        <v>0.21977858329354982</v>
      </c>
      <c r="AA265">
        <v>31.7</v>
      </c>
      <c r="AB265" s="2">
        <f t="shared" si="90"/>
        <v>6169958.4536631368</v>
      </c>
      <c r="AC265" s="2">
        <f t="shared" si="86"/>
        <v>5048831.8565950785</v>
      </c>
      <c r="AD265" s="2">
        <f t="shared" si="86"/>
        <v>451460.37465827831</v>
      </c>
      <c r="AE265" s="2">
        <f t="shared" si="86"/>
        <v>526703.77043465804</v>
      </c>
      <c r="AF265" s="2">
        <f t="shared" si="86"/>
        <v>122390.90756985922</v>
      </c>
      <c r="AG265" s="2">
        <f t="shared" si="86"/>
        <v>20616.690442728042</v>
      </c>
      <c r="AH265" s="2">
        <f t="shared" si="89"/>
        <v>3762169.7888189857</v>
      </c>
      <c r="AI265" s="2">
        <f t="shared" si="89"/>
        <v>2708762.2479496696</v>
      </c>
      <c r="AJ265" s="2">
        <f t="shared" si="89"/>
        <v>154549.93492468394</v>
      </c>
      <c r="AK265" s="2">
        <f t="shared" si="89"/>
        <v>854614.48922812077</v>
      </c>
      <c r="AL265" s="2">
        <f t="shared" si="89"/>
        <v>49660.641212410614</v>
      </c>
      <c r="AM265" s="2">
        <f t="shared" si="89"/>
        <v>0</v>
      </c>
      <c r="AN265" s="2">
        <f t="shared" si="108"/>
        <v>1805841.4986331132</v>
      </c>
      <c r="AO265" s="2">
        <f t="shared" si="108"/>
        <v>1715549.4237014574</v>
      </c>
      <c r="AP265" s="2">
        <f t="shared" si="108"/>
        <v>0</v>
      </c>
      <c r="AQ265" s="2">
        <f t="shared" si="107"/>
        <v>11436.996158009717</v>
      </c>
      <c r="AR265" s="2">
        <f t="shared" si="107"/>
        <v>75243.395776379723</v>
      </c>
      <c r="AS265" s="2">
        <f t="shared" si="107"/>
        <v>0</v>
      </c>
      <c r="AT265" s="2">
        <f t="shared" si="87"/>
        <v>8276.7735354017677</v>
      </c>
      <c r="AU265">
        <v>0.64202294957421802</v>
      </c>
      <c r="AV265" s="2">
        <f t="shared" si="104"/>
        <v>3241465.9204754476</v>
      </c>
      <c r="AW265">
        <v>0.65553222797378974</v>
      </c>
      <c r="AX265" s="2">
        <f t="shared" si="105"/>
        <v>295946.82524162304</v>
      </c>
      <c r="AY265">
        <v>0.59751806115501827</v>
      </c>
      <c r="AZ265" s="2">
        <f t="shared" si="91"/>
        <v>314715.01571315469</v>
      </c>
      <c r="BA265">
        <v>0.99344289071005609</v>
      </c>
      <c r="BB265" s="2">
        <f t="shared" si="92"/>
        <v>121588.37701282823</v>
      </c>
      <c r="BC265">
        <v>1</v>
      </c>
      <c r="BD265" s="2">
        <f t="shared" si="106"/>
        <v>20616.690442728042</v>
      </c>
      <c r="BE265">
        <v>0.82736401990748154</v>
      </c>
      <c r="BF265" s="2">
        <f t="shared" si="93"/>
        <v>2241132.422437265</v>
      </c>
      <c r="BG265">
        <v>0.88296695483626719</v>
      </c>
      <c r="BH265" s="2">
        <f t="shared" si="94"/>
        <v>136462.48541059144</v>
      </c>
      <c r="BI265">
        <v>0.69079237442318142</v>
      </c>
      <c r="BJ265" s="2">
        <f t="shared" si="95"/>
        <v>590361.17223034799</v>
      </c>
      <c r="BK265">
        <v>1</v>
      </c>
      <c r="BL265" s="2">
        <f t="shared" si="96"/>
        <v>49660.641212410614</v>
      </c>
      <c r="BM265">
        <v>0</v>
      </c>
      <c r="BO265">
        <v>0.72557793650340563</v>
      </c>
      <c r="BP265" s="2">
        <f t="shared" si="97"/>
        <v>1244764.8108189101</v>
      </c>
      <c r="BQ265">
        <v>0</v>
      </c>
      <c r="BR265">
        <v>0</v>
      </c>
      <c r="BS265">
        <v>0.53332606700095375</v>
      </c>
      <c r="BT265" s="2">
        <f t="shared" si="98"/>
        <v>6099.6481792563409</v>
      </c>
      <c r="BU265">
        <v>0.56718398050688656</v>
      </c>
      <c r="BV265" s="2">
        <f t="shared" si="99"/>
        <v>42676.848723302108</v>
      </c>
      <c r="BW265">
        <v>0</v>
      </c>
      <c r="BX265" s="2">
        <v>0</v>
      </c>
      <c r="BY265">
        <v>0.15132959032148863</v>
      </c>
      <c r="BZ265" s="2">
        <f t="shared" si="100"/>
        <v>1252.5207482960886</v>
      </c>
    </row>
    <row r="266" spans="1:78" x14ac:dyDescent="0.35">
      <c r="A266">
        <v>2043</v>
      </c>
      <c r="B266">
        <v>10</v>
      </c>
      <c r="C266" s="1">
        <v>52505</v>
      </c>
      <c r="D266">
        <v>41</v>
      </c>
      <c r="E266">
        <f t="shared" si="101"/>
        <v>41000</v>
      </c>
      <c r="F266">
        <v>33550</v>
      </c>
      <c r="G266">
        <v>3000</v>
      </c>
      <c r="H266">
        <v>3500</v>
      </c>
      <c r="I266">
        <v>813.3</v>
      </c>
      <c r="J266">
        <v>137</v>
      </c>
      <c r="K266">
        <v>25</v>
      </c>
      <c r="L266">
        <f t="shared" si="102"/>
        <v>25000</v>
      </c>
      <c r="M266">
        <v>18000</v>
      </c>
      <c r="N266">
        <v>1027</v>
      </c>
      <c r="O266">
        <v>5679</v>
      </c>
      <c r="P266">
        <v>330</v>
      </c>
      <c r="Q266">
        <v>0</v>
      </c>
      <c r="R266">
        <v>12</v>
      </c>
      <c r="S266">
        <f t="shared" si="103"/>
        <v>12000</v>
      </c>
      <c r="T266">
        <v>11400</v>
      </c>
      <c r="U266">
        <v>0</v>
      </c>
      <c r="V266">
        <v>76</v>
      </c>
      <c r="W266">
        <v>500</v>
      </c>
      <c r="X266">
        <v>0</v>
      </c>
      <c r="Y266">
        <v>55</v>
      </c>
      <c r="Z266">
        <v>0.18573867297188557</v>
      </c>
      <c r="AA266">
        <v>29.05</v>
      </c>
      <c r="AB266" s="2">
        <f t="shared" si="90"/>
        <v>4778439.4031723496</v>
      </c>
      <c r="AC266" s="2">
        <f t="shared" si="86"/>
        <v>3910161.9994251779</v>
      </c>
      <c r="AD266" s="2">
        <f t="shared" si="86"/>
        <v>349641.90754919627</v>
      </c>
      <c r="AE266" s="2">
        <f t="shared" ref="AC266:AG317" si="109">$Z266*(24*$AA266)*H266*0.9</f>
        <v>407915.55880739563</v>
      </c>
      <c r="AF266" s="2">
        <f t="shared" si="109"/>
        <v>94787.921136587102</v>
      </c>
      <c r="AG266" s="2">
        <f t="shared" si="109"/>
        <v>15966.98044474663</v>
      </c>
      <c r="AH266" s="2">
        <f t="shared" si="89"/>
        <v>2913682.5629099687</v>
      </c>
      <c r="AI266" s="2">
        <f t="shared" si="89"/>
        <v>2097851.4452951774</v>
      </c>
      <c r="AJ266" s="2">
        <f t="shared" si="89"/>
        <v>119694.07968434152</v>
      </c>
      <c r="AK266" s="2">
        <f t="shared" si="89"/>
        <v>661872.1309906285</v>
      </c>
      <c r="AL266" s="2">
        <f t="shared" si="89"/>
        <v>38460.609830411588</v>
      </c>
      <c r="AM266" s="2">
        <f t="shared" si="89"/>
        <v>0</v>
      </c>
      <c r="AN266" s="2">
        <f t="shared" si="108"/>
        <v>1398567.6301967851</v>
      </c>
      <c r="AO266" s="2">
        <f t="shared" si="108"/>
        <v>1328639.2486869458</v>
      </c>
      <c r="AP266" s="2">
        <f t="shared" si="108"/>
        <v>0</v>
      </c>
      <c r="AQ266" s="2">
        <f t="shared" si="107"/>
        <v>8857.5949912463057</v>
      </c>
      <c r="AR266" s="2">
        <f t="shared" si="107"/>
        <v>58273.651258199381</v>
      </c>
      <c r="AS266" s="2">
        <f t="shared" si="107"/>
        <v>0</v>
      </c>
      <c r="AT266" s="2">
        <f t="shared" si="87"/>
        <v>6410.1016384019313</v>
      </c>
      <c r="AU266">
        <v>0.54835728112218129</v>
      </c>
      <c r="AV266" s="2">
        <f t="shared" si="104"/>
        <v>2144165.8027520627</v>
      </c>
      <c r="AW266">
        <v>0.61898698377487582</v>
      </c>
      <c r="AX266" s="2">
        <f t="shared" si="105"/>
        <v>216423.78975517099</v>
      </c>
      <c r="AY266">
        <v>0.50770164142252905</v>
      </c>
      <c r="AZ266" s="2">
        <f t="shared" si="91"/>
        <v>207099.39876830293</v>
      </c>
      <c r="BA266">
        <v>0.97774122079044257</v>
      </c>
      <c r="BB266" s="2">
        <f t="shared" si="92"/>
        <v>92678.057728274871</v>
      </c>
      <c r="BC266">
        <v>1</v>
      </c>
      <c r="BD266" s="2">
        <f t="shared" si="106"/>
        <v>15966.98044474663</v>
      </c>
      <c r="BE266">
        <v>0.78200518365858773</v>
      </c>
      <c r="BF266" s="2">
        <f t="shared" si="93"/>
        <v>1640530.7047664889</v>
      </c>
      <c r="BG266">
        <v>0.84671136970221528</v>
      </c>
      <c r="BH266" s="2">
        <f t="shared" si="94"/>
        <v>101346.3381547749</v>
      </c>
      <c r="BI266">
        <v>0.65906409747168404</v>
      </c>
      <c r="BJ266" s="2">
        <f t="shared" si="95"/>
        <v>436216.1586529988</v>
      </c>
      <c r="BK266">
        <v>1</v>
      </c>
      <c r="BL266" s="2">
        <f t="shared" si="96"/>
        <v>38460.609830411588</v>
      </c>
      <c r="BM266">
        <v>0</v>
      </c>
      <c r="BO266">
        <v>0.71264305077607726</v>
      </c>
      <c r="BP266" s="2">
        <f t="shared" si="97"/>
        <v>946845.52756510023</v>
      </c>
      <c r="BQ266">
        <v>0</v>
      </c>
      <c r="BR266">
        <v>0</v>
      </c>
      <c r="BS266">
        <v>0.48367051893357654</v>
      </c>
      <c r="BT266" s="2">
        <f t="shared" si="98"/>
        <v>4284.1575659195487</v>
      </c>
      <c r="BU266">
        <v>0.6144759086658742</v>
      </c>
      <c r="BV266" s="2">
        <f t="shared" si="99"/>
        <v>35807.754808160331</v>
      </c>
      <c r="BW266">
        <v>0</v>
      </c>
      <c r="BX266" s="2">
        <v>0</v>
      </c>
      <c r="BY266">
        <v>0.12580156545517265</v>
      </c>
      <c r="BZ266" s="2">
        <f t="shared" si="100"/>
        <v>806.40082083773007</v>
      </c>
    </row>
    <row r="267" spans="1:78" x14ac:dyDescent="0.35">
      <c r="A267">
        <v>2043</v>
      </c>
      <c r="B267">
        <v>11</v>
      </c>
      <c r="C267" s="1">
        <v>52536</v>
      </c>
      <c r="D267">
        <v>41</v>
      </c>
      <c r="E267">
        <f t="shared" si="101"/>
        <v>41000</v>
      </c>
      <c r="F267">
        <v>33550</v>
      </c>
      <c r="G267">
        <v>3000</v>
      </c>
      <c r="H267">
        <v>3500</v>
      </c>
      <c r="I267">
        <v>813.3</v>
      </c>
      <c r="J267">
        <v>137</v>
      </c>
      <c r="K267">
        <v>25</v>
      </c>
      <c r="L267">
        <f t="shared" si="102"/>
        <v>25000</v>
      </c>
      <c r="M267">
        <v>18000</v>
      </c>
      <c r="N267">
        <v>1027</v>
      </c>
      <c r="O267">
        <v>5679</v>
      </c>
      <c r="P267">
        <v>330</v>
      </c>
      <c r="Q267">
        <v>0</v>
      </c>
      <c r="R267">
        <v>12</v>
      </c>
      <c r="S267">
        <f t="shared" si="103"/>
        <v>12000</v>
      </c>
      <c r="T267">
        <v>11400</v>
      </c>
      <c r="U267">
        <v>0</v>
      </c>
      <c r="V267">
        <v>76</v>
      </c>
      <c r="W267">
        <v>500</v>
      </c>
      <c r="X267">
        <v>0</v>
      </c>
      <c r="Y267">
        <v>55</v>
      </c>
      <c r="Z267">
        <v>0.13843813883324207</v>
      </c>
      <c r="AA267">
        <v>29.9</v>
      </c>
      <c r="AB267" s="2">
        <f t="shared" si="90"/>
        <v>3665764.3909465033</v>
      </c>
      <c r="AC267" s="2">
        <f t="shared" si="109"/>
        <v>2999668.1784452484</v>
      </c>
      <c r="AD267" s="2">
        <f t="shared" si="109"/>
        <v>268226.66275218321</v>
      </c>
      <c r="AE267" s="2">
        <f t="shared" si="109"/>
        <v>312931.10654421366</v>
      </c>
      <c r="AF267" s="2">
        <f t="shared" si="109"/>
        <v>72716.248272116849</v>
      </c>
      <c r="AG267" s="2">
        <f t="shared" si="109"/>
        <v>12249.017599016364</v>
      </c>
      <c r="AH267" s="2">
        <f t="shared" si="89"/>
        <v>2235222.1896015266</v>
      </c>
      <c r="AI267" s="2">
        <f t="shared" si="89"/>
        <v>1609359.9765130992</v>
      </c>
      <c r="AJ267" s="2">
        <f t="shared" si="89"/>
        <v>91822.927548830703</v>
      </c>
      <c r="AK267" s="2">
        <f t="shared" si="89"/>
        <v>507753.07258988271</v>
      </c>
      <c r="AL267" s="2">
        <f t="shared" si="89"/>
        <v>29504.932902740147</v>
      </c>
      <c r="AM267" s="2">
        <f t="shared" si="89"/>
        <v>0</v>
      </c>
      <c r="AN267" s="2">
        <f t="shared" si="108"/>
        <v>1072906.6510087328</v>
      </c>
      <c r="AO267" s="2">
        <f t="shared" si="108"/>
        <v>1019261.318458296</v>
      </c>
      <c r="AP267" s="2">
        <f t="shared" si="108"/>
        <v>0</v>
      </c>
      <c r="AQ267" s="2">
        <f t="shared" si="107"/>
        <v>6795.0754563886403</v>
      </c>
      <c r="AR267" s="2">
        <f t="shared" si="107"/>
        <v>44704.443792030528</v>
      </c>
      <c r="AS267" s="2">
        <f t="shared" si="107"/>
        <v>0</v>
      </c>
      <c r="AT267" s="2">
        <f t="shared" si="87"/>
        <v>4917.4888171233579</v>
      </c>
      <c r="AU267">
        <v>0.52193927948215768</v>
      </c>
      <c r="AV267" s="2">
        <f t="shared" si="104"/>
        <v>1565644.6477432693</v>
      </c>
      <c r="AW267">
        <v>0.5918763862301778</v>
      </c>
      <c r="AX267" s="2">
        <f t="shared" si="105"/>
        <v>158757.02784034284</v>
      </c>
      <c r="AY267">
        <v>0.41080966046835338</v>
      </c>
      <c r="AZ267" s="2">
        <f t="shared" si="91"/>
        <v>128555.12162941453</v>
      </c>
      <c r="BA267">
        <v>0.99266225510436923</v>
      </c>
      <c r="BB267" s="2">
        <f t="shared" si="92"/>
        <v>72182.6749925287</v>
      </c>
      <c r="BC267">
        <v>1</v>
      </c>
      <c r="BD267" s="2">
        <f t="shared" si="106"/>
        <v>12249.017599016364</v>
      </c>
      <c r="BE267">
        <v>0.76689909008824431</v>
      </c>
      <c r="BF267" s="2">
        <f t="shared" si="93"/>
        <v>1234216.701612334</v>
      </c>
      <c r="BG267">
        <v>0.78105902453759068</v>
      </c>
      <c r="BH267" s="2">
        <f t="shared" si="94"/>
        <v>71719.12622147557</v>
      </c>
      <c r="BI267">
        <v>0.62898984018300474</v>
      </c>
      <c r="BJ267" s="2">
        <f t="shared" si="95"/>
        <v>319371.52398073993</v>
      </c>
      <c r="BK267">
        <v>1</v>
      </c>
      <c r="BL267" s="2">
        <f t="shared" si="96"/>
        <v>29504.932902740147</v>
      </c>
      <c r="BM267">
        <v>0</v>
      </c>
      <c r="BO267">
        <v>0.63582369382454351</v>
      </c>
      <c r="BP267" s="2">
        <f t="shared" si="97"/>
        <v>648070.4964746281</v>
      </c>
      <c r="BQ267">
        <v>0</v>
      </c>
      <c r="BR267">
        <v>0</v>
      </c>
      <c r="BS267">
        <v>0.44841388521946168</v>
      </c>
      <c r="BT267" s="2">
        <f t="shared" si="98"/>
        <v>3047.006185758637</v>
      </c>
      <c r="BU267">
        <v>0.51671935509609657</v>
      </c>
      <c r="BV267" s="2">
        <f t="shared" si="99"/>
        <v>23099.651366147711</v>
      </c>
      <c r="BW267">
        <v>0</v>
      </c>
      <c r="BX267" s="2">
        <v>0</v>
      </c>
      <c r="BY267">
        <v>0.13938114598477033</v>
      </c>
      <c r="BZ267" s="2">
        <f t="shared" si="100"/>
        <v>685.40522669794632</v>
      </c>
    </row>
    <row r="268" spans="1:78" x14ac:dyDescent="0.35">
      <c r="A268">
        <v>2043</v>
      </c>
      <c r="B268">
        <v>12</v>
      </c>
      <c r="C268" s="1">
        <v>52566</v>
      </c>
      <c r="D268">
        <v>41</v>
      </c>
      <c r="E268">
        <f t="shared" si="101"/>
        <v>41000</v>
      </c>
      <c r="F268">
        <v>33550</v>
      </c>
      <c r="G268">
        <v>3000</v>
      </c>
      <c r="H268">
        <v>3500</v>
      </c>
      <c r="I268">
        <v>813.3</v>
      </c>
      <c r="J268">
        <v>137</v>
      </c>
      <c r="K268">
        <v>25</v>
      </c>
      <c r="L268">
        <f t="shared" si="102"/>
        <v>25000</v>
      </c>
      <c r="M268">
        <v>18000</v>
      </c>
      <c r="N268">
        <v>1027</v>
      </c>
      <c r="O268">
        <v>5679</v>
      </c>
      <c r="P268">
        <v>330</v>
      </c>
      <c r="Q268">
        <v>0</v>
      </c>
      <c r="R268">
        <v>12</v>
      </c>
      <c r="S268">
        <f t="shared" si="103"/>
        <v>12000</v>
      </c>
      <c r="T268">
        <v>11400</v>
      </c>
      <c r="U268">
        <v>0</v>
      </c>
      <c r="V268">
        <v>76</v>
      </c>
      <c r="W268">
        <v>500</v>
      </c>
      <c r="X268">
        <v>0</v>
      </c>
      <c r="Y268">
        <v>55</v>
      </c>
      <c r="Z268">
        <v>9.5857398804362226E-2</v>
      </c>
      <c r="AA268">
        <v>31.5</v>
      </c>
      <c r="AB268" s="2">
        <f t="shared" si="90"/>
        <v>2674076.3400060106</v>
      </c>
      <c r="AC268" s="2">
        <f t="shared" si="109"/>
        <v>2188177.1026146747</v>
      </c>
      <c r="AD268" s="2">
        <f t="shared" si="109"/>
        <v>195664.12243946418</v>
      </c>
      <c r="AE268" s="2">
        <f t="shared" si="109"/>
        <v>228274.80951270819</v>
      </c>
      <c r="AF268" s="2">
        <f t="shared" si="109"/>
        <v>53044.543593338734</v>
      </c>
      <c r="AG268" s="2">
        <f t="shared" si="109"/>
        <v>8935.3282580688647</v>
      </c>
      <c r="AH268" s="2">
        <f t="shared" si="89"/>
        <v>1630534.3536622014</v>
      </c>
      <c r="AI268" s="2">
        <f t="shared" si="89"/>
        <v>1173984.734636785</v>
      </c>
      <c r="AJ268" s="2">
        <f t="shared" si="89"/>
        <v>66982.351248443229</v>
      </c>
      <c r="AK268" s="2">
        <f t="shared" si="89"/>
        <v>370392.18377790571</v>
      </c>
      <c r="AL268" s="2">
        <f t="shared" si="89"/>
        <v>21523.053468341059</v>
      </c>
      <c r="AM268" s="2">
        <f t="shared" si="89"/>
        <v>0</v>
      </c>
      <c r="AN268" s="2">
        <f t="shared" si="108"/>
        <v>782656.4897578567</v>
      </c>
      <c r="AO268" s="2">
        <f t="shared" si="108"/>
        <v>743523.66526996391</v>
      </c>
      <c r="AP268" s="2">
        <f t="shared" si="108"/>
        <v>0</v>
      </c>
      <c r="AQ268" s="2">
        <f t="shared" si="107"/>
        <v>4956.8244351330923</v>
      </c>
      <c r="AR268" s="2">
        <f t="shared" si="107"/>
        <v>32610.687073244029</v>
      </c>
      <c r="AS268" s="2">
        <f t="shared" si="107"/>
        <v>0</v>
      </c>
      <c r="AT268" s="2">
        <f t="shared" si="87"/>
        <v>3587.1755780568433</v>
      </c>
      <c r="AU268">
        <v>0.51707362904165377</v>
      </c>
      <c r="AV268" s="2">
        <f t="shared" si="104"/>
        <v>1131448.6754348211</v>
      </c>
      <c r="AW268">
        <v>0.57876206746996395</v>
      </c>
      <c r="AX268" s="2">
        <f t="shared" si="105"/>
        <v>113242.97203276046</v>
      </c>
      <c r="AY268">
        <v>0.37608075486182302</v>
      </c>
      <c r="AZ268" s="2">
        <f t="shared" si="91"/>
        <v>85849.762677478153</v>
      </c>
      <c r="BA268">
        <v>0.99727749409470434</v>
      </c>
      <c r="BB268" s="2">
        <f t="shared" si="92"/>
        <v>52900.129510162158</v>
      </c>
      <c r="BC268">
        <v>1</v>
      </c>
      <c r="BD268" s="2">
        <f t="shared" si="106"/>
        <v>8935.3282580688647</v>
      </c>
      <c r="BE268">
        <v>0.77761942985226828</v>
      </c>
      <c r="BF268" s="2">
        <f t="shared" si="93"/>
        <v>912913.34000352328</v>
      </c>
      <c r="BG268">
        <v>0.81268817947791394</v>
      </c>
      <c r="BH268" s="2">
        <f t="shared" si="94"/>
        <v>54435.765093247501</v>
      </c>
      <c r="BI268">
        <v>0.56137307270430381</v>
      </c>
      <c r="BJ268" s="2">
        <f t="shared" si="95"/>
        <v>207928.19831306013</v>
      </c>
      <c r="BK268">
        <v>1</v>
      </c>
      <c r="BL268" s="2">
        <f t="shared" si="96"/>
        <v>21523.053468341059</v>
      </c>
      <c r="BM268">
        <v>0</v>
      </c>
      <c r="BO268">
        <v>0.64448583140921989</v>
      </c>
      <c r="BP268" s="2">
        <f t="shared" si="97"/>
        <v>479190.46758394322</v>
      </c>
      <c r="BQ268">
        <v>0</v>
      </c>
      <c r="BR268">
        <v>0</v>
      </c>
      <c r="BS268">
        <v>0.52222096499872439</v>
      </c>
      <c r="BT268" s="2">
        <f t="shared" si="98"/>
        <v>2588.5576398444605</v>
      </c>
      <c r="BU268">
        <v>0.56556267373771862</v>
      </c>
      <c r="BV268" s="2">
        <f t="shared" si="99"/>
        <v>18443.387373567952</v>
      </c>
      <c r="BW268">
        <v>0</v>
      </c>
      <c r="BX268" s="2">
        <v>0</v>
      </c>
      <c r="BY268">
        <v>9.4703740445852613E-2</v>
      </c>
      <c r="BZ268" s="2">
        <f t="shared" si="100"/>
        <v>339.71894487799659</v>
      </c>
    </row>
    <row r="269" spans="1:78" x14ac:dyDescent="0.35">
      <c r="A269">
        <v>2044</v>
      </c>
      <c r="B269">
        <v>1</v>
      </c>
      <c r="C269" s="1">
        <v>52597</v>
      </c>
      <c r="D269">
        <v>41</v>
      </c>
      <c r="E269">
        <f t="shared" si="101"/>
        <v>41000</v>
      </c>
      <c r="F269">
        <v>33550</v>
      </c>
      <c r="G269">
        <v>3000</v>
      </c>
      <c r="H269">
        <v>3500</v>
      </c>
      <c r="I269">
        <v>813.3</v>
      </c>
      <c r="J269">
        <v>137</v>
      </c>
      <c r="K269">
        <v>25</v>
      </c>
      <c r="L269">
        <f t="shared" si="102"/>
        <v>25000</v>
      </c>
      <c r="M269">
        <v>18000</v>
      </c>
      <c r="N269">
        <v>1027</v>
      </c>
      <c r="O269">
        <v>5679</v>
      </c>
      <c r="P269">
        <v>330</v>
      </c>
      <c r="Q269">
        <v>0</v>
      </c>
      <c r="R269">
        <v>12</v>
      </c>
      <c r="S269">
        <f t="shared" si="103"/>
        <v>12000</v>
      </c>
      <c r="T269">
        <v>11400</v>
      </c>
      <c r="U269">
        <v>0</v>
      </c>
      <c r="V269">
        <v>76</v>
      </c>
      <c r="W269">
        <v>500</v>
      </c>
      <c r="X269">
        <v>0</v>
      </c>
      <c r="Y269">
        <v>55</v>
      </c>
      <c r="Z269">
        <v>7.0871486458905286E-2</v>
      </c>
      <c r="AA269">
        <v>31.75</v>
      </c>
      <c r="AB269" s="2">
        <f t="shared" si="90"/>
        <v>1992750.2819542072</v>
      </c>
      <c r="AC269" s="2">
        <f t="shared" si="109"/>
        <v>1630652.9746235034</v>
      </c>
      <c r="AD269" s="2">
        <f t="shared" si="109"/>
        <v>145810.99624055173</v>
      </c>
      <c r="AE269" s="2">
        <f t="shared" si="109"/>
        <v>170112.82894731037</v>
      </c>
      <c r="AF269" s="2">
        <f t="shared" si="109"/>
        <v>39529.361080813578</v>
      </c>
      <c r="AG269" s="2">
        <f t="shared" si="109"/>
        <v>6658.7021616518623</v>
      </c>
      <c r="AH269" s="2">
        <f t="shared" si="89"/>
        <v>1215091.6353379311</v>
      </c>
      <c r="AI269" s="2">
        <f t="shared" si="89"/>
        <v>874865.97744331043</v>
      </c>
      <c r="AJ269" s="2">
        <f t="shared" si="89"/>
        <v>49915.964379682213</v>
      </c>
      <c r="AK269" s="2">
        <f t="shared" si="89"/>
        <v>276020.21588336444</v>
      </c>
      <c r="AL269" s="2">
        <f t="shared" si="89"/>
        <v>16039.209586460691</v>
      </c>
      <c r="AM269" s="2">
        <f t="shared" si="89"/>
        <v>0</v>
      </c>
      <c r="AN269" s="2">
        <f t="shared" si="108"/>
        <v>583243.98496220692</v>
      </c>
      <c r="AO269" s="2">
        <f t="shared" si="108"/>
        <v>554081.78571409662</v>
      </c>
      <c r="AP269" s="2">
        <f t="shared" si="108"/>
        <v>0</v>
      </c>
      <c r="AQ269" s="2">
        <f t="shared" si="107"/>
        <v>3693.8785714273108</v>
      </c>
      <c r="AR269" s="2">
        <f t="shared" si="107"/>
        <v>24301.832706758625</v>
      </c>
      <c r="AS269" s="2">
        <f t="shared" si="107"/>
        <v>0</v>
      </c>
      <c r="AT269" s="2">
        <f t="shared" si="87"/>
        <v>2673.2015977434485</v>
      </c>
      <c r="AU269">
        <v>0.49166543069832219</v>
      </c>
      <c r="AV269" s="2">
        <f t="shared" si="104"/>
        <v>801735.69708776509</v>
      </c>
      <c r="AW269">
        <v>0.54632595298378461</v>
      </c>
      <c r="AX269" s="2">
        <f t="shared" si="105"/>
        <v>79660.331476634456</v>
      </c>
      <c r="AY269">
        <v>0.33257437856217587</v>
      </c>
      <c r="AZ269" s="2">
        <f t="shared" si="91"/>
        <v>56575.168372605469</v>
      </c>
      <c r="BA269">
        <v>0.98201159356424916</v>
      </c>
      <c r="BB269" s="2">
        <f t="shared" si="92"/>
        <v>38818.290867546355</v>
      </c>
      <c r="BC269">
        <v>1</v>
      </c>
      <c r="BD269" s="2">
        <f t="shared" si="106"/>
        <v>6658.7021616518623</v>
      </c>
      <c r="BE269">
        <v>0.79139291484418206</v>
      </c>
      <c r="BF269" s="2">
        <f t="shared" si="93"/>
        <v>692362.73598686582</v>
      </c>
      <c r="BG269">
        <v>0.86868038141760651</v>
      </c>
      <c r="BH269" s="2">
        <f t="shared" si="94"/>
        <v>43361.018976170002</v>
      </c>
      <c r="BI269">
        <v>0.63361641495583487</v>
      </c>
      <c r="BJ269" s="2">
        <f t="shared" si="95"/>
        <v>174890.93964335296</v>
      </c>
      <c r="BK269">
        <v>1</v>
      </c>
      <c r="BL269" s="2">
        <f t="shared" si="96"/>
        <v>16039.209586460691</v>
      </c>
      <c r="BM269">
        <v>0</v>
      </c>
      <c r="BO269">
        <v>0.66836225426780327</v>
      </c>
      <c r="BP269" s="2">
        <f t="shared" si="97"/>
        <v>370327.35134860355</v>
      </c>
      <c r="BQ269">
        <v>0</v>
      </c>
      <c r="BR269">
        <v>0</v>
      </c>
      <c r="BS269">
        <v>0.39991162334816588</v>
      </c>
      <c r="BT269" s="2">
        <f t="shared" si="98"/>
        <v>1477.2249759504998</v>
      </c>
      <c r="BU269">
        <v>0.5490174191508248</v>
      </c>
      <c r="BV269" s="2">
        <f t="shared" si="99"/>
        <v>13342.129473299723</v>
      </c>
      <c r="BW269">
        <v>0</v>
      </c>
      <c r="BX269" s="2">
        <v>0</v>
      </c>
      <c r="BY269">
        <v>9.1697311342950963E-2</v>
      </c>
      <c r="BZ269" s="2">
        <f t="shared" si="100"/>
        <v>245.12539919075496</v>
      </c>
    </row>
    <row r="270" spans="1:78" x14ac:dyDescent="0.35">
      <c r="A270">
        <v>2044</v>
      </c>
      <c r="B270">
        <v>2</v>
      </c>
      <c r="C270" s="1">
        <v>52628</v>
      </c>
      <c r="D270">
        <v>41</v>
      </c>
      <c r="E270">
        <f t="shared" si="101"/>
        <v>41000</v>
      </c>
      <c r="F270">
        <v>33550</v>
      </c>
      <c r="G270">
        <v>3000</v>
      </c>
      <c r="H270">
        <v>3500</v>
      </c>
      <c r="I270">
        <v>813.3</v>
      </c>
      <c r="J270">
        <v>137</v>
      </c>
      <c r="K270">
        <v>25</v>
      </c>
      <c r="L270">
        <f t="shared" si="102"/>
        <v>25000</v>
      </c>
      <c r="M270">
        <v>18000</v>
      </c>
      <c r="N270">
        <v>1027</v>
      </c>
      <c r="O270">
        <v>5679</v>
      </c>
      <c r="P270">
        <v>330</v>
      </c>
      <c r="Q270">
        <v>0</v>
      </c>
      <c r="R270">
        <v>12</v>
      </c>
      <c r="S270">
        <f t="shared" si="103"/>
        <v>12000</v>
      </c>
      <c r="T270">
        <v>11400</v>
      </c>
      <c r="U270">
        <v>0</v>
      </c>
      <c r="V270">
        <v>76</v>
      </c>
      <c r="W270">
        <v>500</v>
      </c>
      <c r="X270">
        <v>0</v>
      </c>
      <c r="Y270">
        <v>55</v>
      </c>
      <c r="Z270">
        <v>7.3661770240176672E-2</v>
      </c>
      <c r="AA270">
        <v>29.75</v>
      </c>
      <c r="AB270" s="2">
        <f t="shared" si="90"/>
        <v>1940737.1958098388</v>
      </c>
      <c r="AC270" s="2">
        <f t="shared" si="109"/>
        <v>1588091.0468151241</v>
      </c>
      <c r="AD270" s="2">
        <f t="shared" si="109"/>
        <v>142005.16066901258</v>
      </c>
      <c r="AE270" s="2">
        <f t="shared" si="109"/>
        <v>165672.68744718138</v>
      </c>
      <c r="AF270" s="2">
        <f t="shared" si="109"/>
        <v>38497.599057369313</v>
      </c>
      <c r="AG270" s="2">
        <f t="shared" si="109"/>
        <v>6484.9023372182419</v>
      </c>
      <c r="AH270" s="2">
        <f t="shared" si="89"/>
        <v>1183376.3389084383</v>
      </c>
      <c r="AI270" s="2">
        <f t="shared" si="89"/>
        <v>852030.96401407558</v>
      </c>
      <c r="AJ270" s="2">
        <f t="shared" si="89"/>
        <v>48613.100002358646</v>
      </c>
      <c r="AK270" s="2">
        <f t="shared" si="89"/>
        <v>268815.7691464409</v>
      </c>
      <c r="AL270" s="2">
        <f t="shared" si="89"/>
        <v>15620.567673591386</v>
      </c>
      <c r="AM270" s="2">
        <f t="shared" si="89"/>
        <v>0</v>
      </c>
      <c r="AN270" s="2">
        <f t="shared" si="108"/>
        <v>568020.64267605031</v>
      </c>
      <c r="AO270" s="2">
        <f t="shared" si="108"/>
        <v>539619.61054224789</v>
      </c>
      <c r="AP270" s="2">
        <f t="shared" si="108"/>
        <v>0</v>
      </c>
      <c r="AQ270" s="2">
        <f t="shared" si="107"/>
        <v>3597.4640702816523</v>
      </c>
      <c r="AR270" s="2">
        <f t="shared" si="107"/>
        <v>23667.526778168769</v>
      </c>
      <c r="AS270" s="2">
        <f t="shared" si="107"/>
        <v>0</v>
      </c>
      <c r="AT270" s="2">
        <f t="shared" si="87"/>
        <v>2603.4279455985643</v>
      </c>
      <c r="AU270">
        <v>0.5314472744307801</v>
      </c>
      <c r="AV270" s="2">
        <f t="shared" si="104"/>
        <v>843986.65837782214</v>
      </c>
      <c r="AW270">
        <v>0.53569563082216487</v>
      </c>
      <c r="AX270" s="2">
        <f t="shared" si="105"/>
        <v>76071.544124589564</v>
      </c>
      <c r="AY270">
        <v>0.52356057658730915</v>
      </c>
      <c r="AZ270" s="2">
        <f t="shared" si="91"/>
        <v>86739.68776461533</v>
      </c>
      <c r="BA270">
        <v>0.99062827195031589</v>
      </c>
      <c r="BB270" s="2">
        <f t="shared" si="92"/>
        <v>38136.810028437874</v>
      </c>
      <c r="BC270">
        <v>1</v>
      </c>
      <c r="BD270" s="2">
        <f t="shared" si="106"/>
        <v>6484.9023372182419</v>
      </c>
      <c r="BE270">
        <v>0.79941252131914531</v>
      </c>
      <c r="BF270" s="2">
        <f t="shared" si="93"/>
        <v>681124.22118447407</v>
      </c>
      <c r="BG270">
        <v>0.85690349988627579</v>
      </c>
      <c r="BH270" s="2">
        <f t="shared" si="94"/>
        <v>41656.735532342645</v>
      </c>
      <c r="BI270">
        <v>0.69173913946440857</v>
      </c>
      <c r="BJ270" s="2">
        <f t="shared" si="95"/>
        <v>185950.38882382214</v>
      </c>
      <c r="BK270">
        <v>1</v>
      </c>
      <c r="BL270" s="2">
        <f t="shared" si="96"/>
        <v>15620.567673591386</v>
      </c>
      <c r="BM270">
        <v>0</v>
      </c>
      <c r="BO270">
        <v>0.72735644646810871</v>
      </c>
      <c r="BP270" s="2">
        <f t="shared" si="97"/>
        <v>392495.80236851418</v>
      </c>
      <c r="BQ270">
        <v>0</v>
      </c>
      <c r="BR270">
        <v>0</v>
      </c>
      <c r="BS270">
        <v>0.3477294391132511</v>
      </c>
      <c r="BT270" s="2">
        <f t="shared" si="98"/>
        <v>1250.9441633891124</v>
      </c>
      <c r="BU270">
        <v>0.61650116370522223</v>
      </c>
      <c r="BV270" s="2">
        <f t="shared" si="99"/>
        <v>14591.057800765555</v>
      </c>
      <c r="BW270">
        <v>0</v>
      </c>
      <c r="BX270" s="2">
        <v>0</v>
      </c>
      <c r="BY270">
        <v>0.14549012614336318</v>
      </c>
      <c r="BZ270" s="2">
        <f t="shared" si="100"/>
        <v>378.77306021029199</v>
      </c>
    </row>
    <row r="271" spans="1:78" x14ac:dyDescent="0.35">
      <c r="A271">
        <v>2044</v>
      </c>
      <c r="B271">
        <v>3</v>
      </c>
      <c r="C271" s="1">
        <v>52657</v>
      </c>
      <c r="D271">
        <v>41</v>
      </c>
      <c r="E271">
        <f t="shared" si="101"/>
        <v>41000</v>
      </c>
      <c r="F271">
        <v>33550</v>
      </c>
      <c r="G271">
        <v>3000</v>
      </c>
      <c r="H271">
        <v>3500</v>
      </c>
      <c r="I271">
        <v>813.3</v>
      </c>
      <c r="J271">
        <v>137</v>
      </c>
      <c r="K271">
        <v>25</v>
      </c>
      <c r="L271">
        <f t="shared" si="102"/>
        <v>25000</v>
      </c>
      <c r="M271">
        <v>18000</v>
      </c>
      <c r="N271">
        <v>1027</v>
      </c>
      <c r="O271">
        <v>5679</v>
      </c>
      <c r="P271">
        <v>330</v>
      </c>
      <c r="Q271">
        <v>0</v>
      </c>
      <c r="R271">
        <v>12</v>
      </c>
      <c r="S271">
        <f t="shared" si="103"/>
        <v>12000</v>
      </c>
      <c r="T271">
        <v>11400</v>
      </c>
      <c r="U271">
        <v>0</v>
      </c>
      <c r="V271">
        <v>76</v>
      </c>
      <c r="W271">
        <v>500</v>
      </c>
      <c r="X271">
        <v>0</v>
      </c>
      <c r="Y271">
        <v>55</v>
      </c>
      <c r="Z271">
        <v>0.10610411405443582</v>
      </c>
      <c r="AA271">
        <v>29.4</v>
      </c>
      <c r="AB271" s="2">
        <f t="shared" si="90"/>
        <v>2762594.6201542853</v>
      </c>
      <c r="AC271" s="2">
        <f t="shared" si="109"/>
        <v>2260610.9635652746</v>
      </c>
      <c r="AD271" s="2">
        <f t="shared" si="109"/>
        <v>202141.06976738671</v>
      </c>
      <c r="AE271" s="2">
        <f t="shared" si="109"/>
        <v>235831.24806195119</v>
      </c>
      <c r="AF271" s="2">
        <f t="shared" si="109"/>
        <v>54800.444013938533</v>
      </c>
      <c r="AG271" s="2">
        <f t="shared" si="109"/>
        <v>9231.1088527106604</v>
      </c>
      <c r="AH271" s="2">
        <f t="shared" si="89"/>
        <v>1684508.9147282229</v>
      </c>
      <c r="AI271" s="2">
        <f t="shared" si="89"/>
        <v>1212846.4186043204</v>
      </c>
      <c r="AJ271" s="2">
        <f t="shared" si="89"/>
        <v>69199.626217035388</v>
      </c>
      <c r="AK271" s="2">
        <f t="shared" si="89"/>
        <v>382653.04506966309</v>
      </c>
      <c r="AL271" s="2">
        <f t="shared" si="89"/>
        <v>22235.517674412542</v>
      </c>
      <c r="AM271" s="2">
        <f t="shared" si="89"/>
        <v>0</v>
      </c>
      <c r="AN271" s="2">
        <f t="shared" si="108"/>
        <v>808564.27906954684</v>
      </c>
      <c r="AO271" s="2">
        <f t="shared" si="108"/>
        <v>768136.06511606951</v>
      </c>
      <c r="AP271" s="2">
        <f t="shared" si="108"/>
        <v>0</v>
      </c>
      <c r="AQ271" s="2">
        <f t="shared" si="107"/>
        <v>5120.9071007737975</v>
      </c>
      <c r="AR271" s="2">
        <f t="shared" si="107"/>
        <v>33690.178294564452</v>
      </c>
      <c r="AS271" s="2">
        <f t="shared" si="107"/>
        <v>0</v>
      </c>
      <c r="AT271" s="2">
        <f t="shared" si="87"/>
        <v>3705.9196124020896</v>
      </c>
      <c r="AU271">
        <v>0.42187735669171961</v>
      </c>
      <c r="AV271" s="2">
        <f t="shared" si="104"/>
        <v>953700.57781723933</v>
      </c>
      <c r="AW271">
        <v>0.50075492175872172</v>
      </c>
      <c r="AX271" s="2">
        <f t="shared" si="105"/>
        <v>101223.13557559204</v>
      </c>
      <c r="AY271">
        <v>0.41944289279398794</v>
      </c>
      <c r="AZ271" s="2">
        <f t="shared" si="91"/>
        <v>98917.740898321368</v>
      </c>
      <c r="BA271">
        <v>0.98510881920567384</v>
      </c>
      <c r="BB271" s="2">
        <f t="shared" si="92"/>
        <v>53984.400694517622</v>
      </c>
      <c r="BC271">
        <v>1</v>
      </c>
      <c r="BD271" s="2">
        <f t="shared" si="106"/>
        <v>9231.1088527106604</v>
      </c>
      <c r="BE271">
        <v>0.73965000222822685</v>
      </c>
      <c r="BF271" s="2">
        <f t="shared" si="93"/>
        <v>897081.85622318252</v>
      </c>
      <c r="BG271">
        <v>0.82640898530843165</v>
      </c>
      <c r="BH271" s="2">
        <f t="shared" si="94"/>
        <v>57187.192885742959</v>
      </c>
      <c r="BI271">
        <v>0.60325258982884611</v>
      </c>
      <c r="BJ271" s="2">
        <f t="shared" si="95"/>
        <v>230836.44044416843</v>
      </c>
      <c r="BK271">
        <v>1</v>
      </c>
      <c r="BL271" s="2">
        <f t="shared" si="96"/>
        <v>22235.517674412542</v>
      </c>
      <c r="BM271">
        <v>0</v>
      </c>
      <c r="BO271">
        <v>0.62583665558713497</v>
      </c>
      <c r="BP271" s="2">
        <f t="shared" si="97"/>
        <v>480727.70602810266</v>
      </c>
      <c r="BQ271">
        <v>0</v>
      </c>
      <c r="BR271">
        <v>0</v>
      </c>
      <c r="BS271">
        <v>9.9619910458250374E-2</v>
      </c>
      <c r="BT271" s="2">
        <f t="shared" si="98"/>
        <v>510.14430684410422</v>
      </c>
      <c r="BU271">
        <v>0.61596652697118959</v>
      </c>
      <c r="BV271" s="2">
        <f t="shared" si="99"/>
        <v>20752.02211714302</v>
      </c>
      <c r="BW271">
        <v>0</v>
      </c>
      <c r="BX271" s="2">
        <v>0</v>
      </c>
      <c r="BY271">
        <v>0.24728976464409427</v>
      </c>
      <c r="BZ271" s="2">
        <f t="shared" si="100"/>
        <v>916.4359887408458</v>
      </c>
    </row>
    <row r="272" spans="1:78" x14ac:dyDescent="0.35">
      <c r="A272">
        <v>2044</v>
      </c>
      <c r="B272">
        <v>4</v>
      </c>
      <c r="C272" s="1">
        <v>52688</v>
      </c>
      <c r="D272">
        <v>41</v>
      </c>
      <c r="E272">
        <f t="shared" si="101"/>
        <v>41000</v>
      </c>
      <c r="F272">
        <v>33550</v>
      </c>
      <c r="G272">
        <v>3000</v>
      </c>
      <c r="H272">
        <v>3500</v>
      </c>
      <c r="I272">
        <v>813.3</v>
      </c>
      <c r="J272">
        <v>137</v>
      </c>
      <c r="K272">
        <v>25</v>
      </c>
      <c r="L272">
        <f t="shared" si="102"/>
        <v>25000</v>
      </c>
      <c r="M272">
        <v>18000</v>
      </c>
      <c r="N272">
        <v>1027</v>
      </c>
      <c r="O272">
        <v>5679</v>
      </c>
      <c r="P272">
        <v>330</v>
      </c>
      <c r="Q272">
        <v>0</v>
      </c>
      <c r="R272">
        <v>12</v>
      </c>
      <c r="S272">
        <f t="shared" si="103"/>
        <v>12000</v>
      </c>
      <c r="T272">
        <v>11400</v>
      </c>
      <c r="U272">
        <v>0</v>
      </c>
      <c r="V272">
        <v>76</v>
      </c>
      <c r="W272">
        <v>500</v>
      </c>
      <c r="X272">
        <v>0</v>
      </c>
      <c r="Y272">
        <v>55</v>
      </c>
      <c r="Z272">
        <v>0.15156665708648775</v>
      </c>
      <c r="AA272">
        <v>31.35</v>
      </c>
      <c r="AB272" s="2">
        <f t="shared" si="90"/>
        <v>4208029.9780201288</v>
      </c>
      <c r="AC272" s="2">
        <f t="shared" si="109"/>
        <v>3443400.1405506176</v>
      </c>
      <c r="AD272" s="2">
        <f t="shared" si="109"/>
        <v>307904.63253805821</v>
      </c>
      <c r="AE272" s="2">
        <f t="shared" si="109"/>
        <v>359222.07129440125</v>
      </c>
      <c r="AF272" s="2">
        <f t="shared" si="109"/>
        <v>83472.945881067571</v>
      </c>
      <c r="AG272" s="2">
        <f t="shared" si="109"/>
        <v>14060.978219237992</v>
      </c>
      <c r="AH272" s="2">
        <f t="shared" si="89"/>
        <v>2565871.9378171517</v>
      </c>
      <c r="AI272" s="2">
        <f t="shared" si="89"/>
        <v>1847427.7952283493</v>
      </c>
      <c r="AJ272" s="2">
        <f t="shared" si="89"/>
        <v>105406.01920552859</v>
      </c>
      <c r="AK272" s="2">
        <f t="shared" si="89"/>
        <v>582863.46939454414</v>
      </c>
      <c r="AL272" s="2">
        <f t="shared" si="89"/>
        <v>33869.509579186408</v>
      </c>
      <c r="AM272" s="2">
        <f t="shared" si="89"/>
        <v>0</v>
      </c>
      <c r="AN272" s="2">
        <f t="shared" si="108"/>
        <v>1231618.5301522329</v>
      </c>
      <c r="AO272" s="2">
        <f t="shared" si="108"/>
        <v>1170037.6036446213</v>
      </c>
      <c r="AP272" s="2">
        <f t="shared" si="108"/>
        <v>0</v>
      </c>
      <c r="AQ272" s="2">
        <f t="shared" si="107"/>
        <v>7800.2506909641415</v>
      </c>
      <c r="AR272" s="2">
        <f t="shared" si="107"/>
        <v>51317.438756343035</v>
      </c>
      <c r="AS272" s="2">
        <f t="shared" si="107"/>
        <v>0</v>
      </c>
      <c r="AT272" s="2">
        <f t="shared" si="87"/>
        <v>5644.9182631977337</v>
      </c>
      <c r="AU272">
        <v>0.40169823960061485</v>
      </c>
      <c r="AV272" s="2">
        <f t="shared" si="104"/>
        <v>1383207.7746996928</v>
      </c>
      <c r="AW272">
        <v>0.46445747509233998</v>
      </c>
      <c r="AX272" s="2">
        <f t="shared" si="105"/>
        <v>143008.60819786126</v>
      </c>
      <c r="AY272">
        <v>0.41318504781317905</v>
      </c>
      <c r="AZ272" s="2">
        <f t="shared" si="91"/>
        <v>148425.18870332639</v>
      </c>
      <c r="BA272">
        <v>0.97370132270155296</v>
      </c>
      <c r="BB272" s="2">
        <f t="shared" si="92"/>
        <v>81277.717814190648</v>
      </c>
      <c r="BC272">
        <v>1</v>
      </c>
      <c r="BD272" s="2">
        <f t="shared" si="106"/>
        <v>14060.978219237992</v>
      </c>
      <c r="BE272">
        <v>0.73025409460983071</v>
      </c>
      <c r="BF272" s="2">
        <f t="shared" si="93"/>
        <v>1349091.7119615139</v>
      </c>
      <c r="BG272">
        <v>0.80378142736551872</v>
      </c>
      <c r="BH272" s="2">
        <f t="shared" si="94"/>
        <v>84723.400569937046</v>
      </c>
      <c r="BI272">
        <v>0.56694165654587503</v>
      </c>
      <c r="BJ272" s="2">
        <f t="shared" si="95"/>
        <v>330449.58087861876</v>
      </c>
      <c r="BK272">
        <v>1</v>
      </c>
      <c r="BL272" s="2">
        <f t="shared" si="96"/>
        <v>33869.509579186408</v>
      </c>
      <c r="BM272">
        <v>0</v>
      </c>
      <c r="BO272">
        <v>0.55386347942788716</v>
      </c>
      <c r="BP272" s="2">
        <f t="shared" si="97"/>
        <v>648041.09821607708</v>
      </c>
      <c r="BQ272">
        <v>0</v>
      </c>
      <c r="BR272">
        <v>0</v>
      </c>
      <c r="BS272">
        <v>0.11775982978488223</v>
      </c>
      <c r="BT272" s="2">
        <f t="shared" si="98"/>
        <v>918.5561936473473</v>
      </c>
      <c r="BU272">
        <v>0.3128746300718343</v>
      </c>
      <c r="BV272" s="2">
        <f t="shared" si="99"/>
        <v>16055.92466712484</v>
      </c>
      <c r="BW272">
        <v>0</v>
      </c>
      <c r="BX272" s="2">
        <v>0</v>
      </c>
      <c r="BY272">
        <v>2.8607413848663183E-2</v>
      </c>
      <c r="BZ272" s="2">
        <f t="shared" si="100"/>
        <v>161.48651289717458</v>
      </c>
    </row>
    <row r="273" spans="1:78" x14ac:dyDescent="0.35">
      <c r="A273">
        <v>2044</v>
      </c>
      <c r="B273">
        <v>5</v>
      </c>
      <c r="C273" s="1">
        <v>52718</v>
      </c>
      <c r="D273">
        <v>41</v>
      </c>
      <c r="E273">
        <f t="shared" si="101"/>
        <v>41000</v>
      </c>
      <c r="F273">
        <v>33550</v>
      </c>
      <c r="G273">
        <v>3000</v>
      </c>
      <c r="H273">
        <v>3500</v>
      </c>
      <c r="I273">
        <v>813.3</v>
      </c>
      <c r="J273">
        <v>137</v>
      </c>
      <c r="K273">
        <v>25</v>
      </c>
      <c r="L273">
        <f t="shared" si="102"/>
        <v>25000</v>
      </c>
      <c r="M273">
        <v>18000</v>
      </c>
      <c r="N273">
        <v>1027</v>
      </c>
      <c r="O273">
        <v>5679</v>
      </c>
      <c r="P273">
        <v>330</v>
      </c>
      <c r="Q273">
        <v>0</v>
      </c>
      <c r="R273">
        <v>12</v>
      </c>
      <c r="S273">
        <f t="shared" si="103"/>
        <v>12000</v>
      </c>
      <c r="T273">
        <v>11400</v>
      </c>
      <c r="U273">
        <v>0</v>
      </c>
      <c r="V273">
        <v>76</v>
      </c>
      <c r="W273">
        <v>500</v>
      </c>
      <c r="X273">
        <v>0</v>
      </c>
      <c r="Y273">
        <v>55</v>
      </c>
      <c r="Z273">
        <v>0.19173780402686502</v>
      </c>
      <c r="AA273">
        <v>29.8</v>
      </c>
      <c r="AB273" s="2">
        <f t="shared" si="90"/>
        <v>5060129.377536512</v>
      </c>
      <c r="AC273" s="2">
        <f t="shared" si="109"/>
        <v>4140666.8443012191</v>
      </c>
      <c r="AD273" s="2">
        <f t="shared" si="109"/>
        <v>370253.36908803752</v>
      </c>
      <c r="AE273" s="2">
        <f t="shared" si="109"/>
        <v>431962.26393604372</v>
      </c>
      <c r="AF273" s="2">
        <f t="shared" si="109"/>
        <v>100375.68835976695</v>
      </c>
      <c r="AG273" s="2">
        <f t="shared" si="109"/>
        <v>16908.237188353713</v>
      </c>
      <c r="AH273" s="2">
        <f t="shared" si="89"/>
        <v>3085444.7424003119</v>
      </c>
      <c r="AI273" s="2">
        <f t="shared" si="89"/>
        <v>2221520.2145282249</v>
      </c>
      <c r="AJ273" s="2">
        <f t="shared" si="89"/>
        <v>126750.07001780481</v>
      </c>
      <c r="AK273" s="2">
        <f t="shared" si="89"/>
        <v>700889.62768365489</v>
      </c>
      <c r="AL273" s="2">
        <f t="shared" si="89"/>
        <v>40727.870599684124</v>
      </c>
      <c r="AM273" s="2">
        <f t="shared" si="89"/>
        <v>0</v>
      </c>
      <c r="AN273" s="2">
        <f t="shared" si="108"/>
        <v>1481013.4763521501</v>
      </c>
      <c r="AO273" s="2">
        <f t="shared" si="108"/>
        <v>1406962.8025345423</v>
      </c>
      <c r="AP273" s="2">
        <f t="shared" si="108"/>
        <v>0</v>
      </c>
      <c r="AQ273" s="2">
        <f t="shared" si="107"/>
        <v>9379.7520168969495</v>
      </c>
      <c r="AR273" s="2">
        <f t="shared" si="107"/>
        <v>61708.894848006239</v>
      </c>
      <c r="AS273" s="2">
        <f t="shared" si="107"/>
        <v>0</v>
      </c>
      <c r="AT273" s="2">
        <f t="shared" si="87"/>
        <v>6787.9784332806876</v>
      </c>
      <c r="AU273">
        <v>0.44931953557622678</v>
      </c>
      <c r="AV273" s="2">
        <f t="shared" si="104"/>
        <v>1860482.5034573043</v>
      </c>
      <c r="AW273">
        <v>0.49780945051488334</v>
      </c>
      <c r="AX273" s="2">
        <f t="shared" si="105"/>
        <v>184315.62621700024</v>
      </c>
      <c r="AY273">
        <v>0.46492608103373978</v>
      </c>
      <c r="AZ273" s="2">
        <f t="shared" si="91"/>
        <v>200830.52252624676</v>
      </c>
      <c r="BA273">
        <v>0.97706704623504137</v>
      </c>
      <c r="BB273" s="2">
        <f t="shared" si="92"/>
        <v>98073.777339486522</v>
      </c>
      <c r="BC273">
        <v>1</v>
      </c>
      <c r="BD273" s="2">
        <f t="shared" si="106"/>
        <v>16908.237188353713</v>
      </c>
      <c r="BE273">
        <v>0.76552669075127555</v>
      </c>
      <c r="BF273" s="2">
        <f t="shared" si="93"/>
        <v>1700633.0182648557</v>
      </c>
      <c r="BG273">
        <v>0.84199299224920965</v>
      </c>
      <c r="BH273" s="2">
        <f t="shared" si="94"/>
        <v>106722.67072208831</v>
      </c>
      <c r="BI273">
        <v>0.55102412969040337</v>
      </c>
      <c r="BJ273" s="2">
        <f t="shared" si="95"/>
        <v>386207.0971034168</v>
      </c>
      <c r="BK273">
        <v>1</v>
      </c>
      <c r="BL273" s="2">
        <f t="shared" si="96"/>
        <v>40727.870599684124</v>
      </c>
      <c r="BM273">
        <v>0</v>
      </c>
      <c r="BO273">
        <v>0.53355525889296351</v>
      </c>
      <c r="BP273" s="2">
        <f t="shared" si="97"/>
        <v>750692.40235908725</v>
      </c>
      <c r="BQ273">
        <v>0</v>
      </c>
      <c r="BR273">
        <v>0</v>
      </c>
      <c r="BS273">
        <v>0.30539210168138525</v>
      </c>
      <c r="BT273" s="2">
        <f t="shared" si="98"/>
        <v>2864.5021816903718</v>
      </c>
      <c r="BU273">
        <v>0.67465564195693073</v>
      </c>
      <c r="BV273" s="2">
        <f t="shared" si="99"/>
        <v>41632.254068134382</v>
      </c>
      <c r="BW273">
        <v>0</v>
      </c>
      <c r="BX273" s="2">
        <v>0</v>
      </c>
      <c r="BY273">
        <v>0.2602883840665467</v>
      </c>
      <c r="BZ273" s="2">
        <f t="shared" si="100"/>
        <v>1766.8319374771995</v>
      </c>
    </row>
    <row r="274" spans="1:78" x14ac:dyDescent="0.35">
      <c r="A274">
        <v>2044</v>
      </c>
      <c r="B274">
        <v>6</v>
      </c>
      <c r="C274" s="1">
        <v>52749</v>
      </c>
      <c r="D274">
        <v>41</v>
      </c>
      <c r="E274">
        <f t="shared" si="101"/>
        <v>41000</v>
      </c>
      <c r="F274">
        <v>33550</v>
      </c>
      <c r="G274">
        <v>3000</v>
      </c>
      <c r="H274">
        <v>3500</v>
      </c>
      <c r="I274">
        <v>813.3</v>
      </c>
      <c r="J274">
        <v>137</v>
      </c>
      <c r="K274">
        <v>25</v>
      </c>
      <c r="L274">
        <f t="shared" si="102"/>
        <v>25000</v>
      </c>
      <c r="M274">
        <v>18000</v>
      </c>
      <c r="N274">
        <v>1027</v>
      </c>
      <c r="O274">
        <v>5679</v>
      </c>
      <c r="P274">
        <v>330</v>
      </c>
      <c r="Q274">
        <v>0</v>
      </c>
      <c r="R274">
        <v>12</v>
      </c>
      <c r="S274">
        <f t="shared" si="103"/>
        <v>12000</v>
      </c>
      <c r="T274">
        <v>11400</v>
      </c>
      <c r="U274">
        <v>0</v>
      </c>
      <c r="V274">
        <v>76</v>
      </c>
      <c r="W274">
        <v>500</v>
      </c>
      <c r="X274">
        <v>0</v>
      </c>
      <c r="Y274">
        <v>55</v>
      </c>
      <c r="Z274">
        <v>0.22638324752784192</v>
      </c>
      <c r="AA274">
        <v>30.85</v>
      </c>
      <c r="AB274" s="2">
        <f t="shared" si="90"/>
        <v>6184962.3737287633</v>
      </c>
      <c r="AC274" s="2">
        <f t="shared" si="109"/>
        <v>5061109.4546000008</v>
      </c>
      <c r="AD274" s="2">
        <f t="shared" si="109"/>
        <v>452558.22246795829</v>
      </c>
      <c r="AE274" s="2">
        <f t="shared" si="109"/>
        <v>527984.59287928464</v>
      </c>
      <c r="AF274" s="2">
        <f t="shared" si="109"/>
        <v>122688.53411106349</v>
      </c>
      <c r="AG274" s="2">
        <f t="shared" si="109"/>
        <v>20666.825492703429</v>
      </c>
      <c r="AH274" s="2">
        <f t="shared" si="89"/>
        <v>3771318.5205663191</v>
      </c>
      <c r="AI274" s="2">
        <f t="shared" si="89"/>
        <v>2715349.3348077498</v>
      </c>
      <c r="AJ274" s="2">
        <f t="shared" si="89"/>
        <v>154925.7648248644</v>
      </c>
      <c r="AK274" s="2">
        <f t="shared" si="89"/>
        <v>856692.71513184509</v>
      </c>
      <c r="AL274" s="2">
        <f t="shared" si="89"/>
        <v>49781.40447147542</v>
      </c>
      <c r="AM274" s="2">
        <f t="shared" si="89"/>
        <v>0</v>
      </c>
      <c r="AN274" s="2">
        <f t="shared" si="108"/>
        <v>1810232.8898718331</v>
      </c>
      <c r="AO274" s="2">
        <f t="shared" si="108"/>
        <v>1719721.2453782416</v>
      </c>
      <c r="AP274" s="2">
        <f t="shared" si="108"/>
        <v>0</v>
      </c>
      <c r="AQ274" s="2">
        <f t="shared" si="107"/>
        <v>11464.808302521611</v>
      </c>
      <c r="AR274" s="2">
        <f t="shared" si="107"/>
        <v>75426.370411326381</v>
      </c>
      <c r="AS274" s="2">
        <f t="shared" si="107"/>
        <v>0</v>
      </c>
      <c r="AT274" s="2">
        <f t="shared" si="87"/>
        <v>8296.9007452459027</v>
      </c>
      <c r="AU274">
        <v>0.56548613316511886</v>
      </c>
      <c r="AV274" s="2">
        <f t="shared" si="104"/>
        <v>2861987.215007178</v>
      </c>
      <c r="AW274">
        <v>0.53107514098850939</v>
      </c>
      <c r="AX274" s="2">
        <f t="shared" si="105"/>
        <v>240342.42180268015</v>
      </c>
      <c r="AY274">
        <v>0.56607762256508409</v>
      </c>
      <c r="AZ274" s="2">
        <f t="shared" si="91"/>
        <v>298880.26308809925</v>
      </c>
      <c r="BA274">
        <v>0.98242334745620319</v>
      </c>
      <c r="BB274" s="2">
        <f t="shared" si="92"/>
        <v>120532.08037588556</v>
      </c>
      <c r="BC274">
        <v>1</v>
      </c>
      <c r="BD274" s="2">
        <f t="shared" si="106"/>
        <v>20666.825492703429</v>
      </c>
      <c r="BE274">
        <v>0.80697840938793775</v>
      </c>
      <c r="BF274" s="2">
        <f t="shared" si="93"/>
        <v>2191228.2871357528</v>
      </c>
      <c r="BG274">
        <v>0.87723974461598997</v>
      </c>
      <c r="BH274" s="2">
        <f t="shared" si="94"/>
        <v>135907.03836940095</v>
      </c>
      <c r="BI274">
        <v>0.63316446140999671</v>
      </c>
      <c r="BJ274" s="2">
        <f t="shared" si="95"/>
        <v>542427.38157032244</v>
      </c>
      <c r="BK274">
        <v>0.99883139438126278</v>
      </c>
      <c r="BL274" s="2">
        <f t="shared" si="96"/>
        <v>49723.229642501421</v>
      </c>
      <c r="BM274">
        <v>0</v>
      </c>
      <c r="BO274">
        <v>0.67028879981482403</v>
      </c>
      <c r="BP274" s="2">
        <f t="shared" si="97"/>
        <v>1152709.8895806361</v>
      </c>
      <c r="BQ274">
        <v>0</v>
      </c>
      <c r="BR274">
        <v>0</v>
      </c>
      <c r="BS274">
        <v>0.28647217140079106</v>
      </c>
      <c r="BT274" s="2">
        <f t="shared" si="98"/>
        <v>3284.3485291171833</v>
      </c>
      <c r="BU274">
        <v>0.7019613566124554</v>
      </c>
      <c r="BV274" s="2">
        <f t="shared" si="99"/>
        <v>52946.397298288233</v>
      </c>
      <c r="BW274">
        <v>0</v>
      </c>
      <c r="BX274" s="2">
        <v>0</v>
      </c>
      <c r="BY274">
        <v>0.20148652717043852</v>
      </c>
      <c r="BZ274" s="2">
        <f t="shared" si="100"/>
        <v>1671.7137174374202</v>
      </c>
    </row>
    <row r="275" spans="1:78" x14ac:dyDescent="0.35">
      <c r="A275">
        <v>2044</v>
      </c>
      <c r="B275">
        <v>7</v>
      </c>
      <c r="C275" s="1">
        <v>52779</v>
      </c>
      <c r="D275">
        <v>41</v>
      </c>
      <c r="E275">
        <f t="shared" si="101"/>
        <v>41000</v>
      </c>
      <c r="F275">
        <v>33550</v>
      </c>
      <c r="G275">
        <v>3000</v>
      </c>
      <c r="H275">
        <v>3500</v>
      </c>
      <c r="I275">
        <v>813.3</v>
      </c>
      <c r="J275">
        <v>137</v>
      </c>
      <c r="K275">
        <v>25</v>
      </c>
      <c r="L275">
        <f t="shared" si="102"/>
        <v>25000</v>
      </c>
      <c r="M275">
        <v>18000</v>
      </c>
      <c r="N275">
        <v>1027</v>
      </c>
      <c r="O275">
        <v>5679</v>
      </c>
      <c r="P275">
        <v>330</v>
      </c>
      <c r="Q275">
        <v>0</v>
      </c>
      <c r="R275">
        <v>12</v>
      </c>
      <c r="S275">
        <f t="shared" si="103"/>
        <v>12000</v>
      </c>
      <c r="T275">
        <v>11400</v>
      </c>
      <c r="U275">
        <v>0</v>
      </c>
      <c r="V275">
        <v>76</v>
      </c>
      <c r="W275">
        <v>500</v>
      </c>
      <c r="X275">
        <v>0</v>
      </c>
      <c r="Y275">
        <v>55</v>
      </c>
      <c r="Z275">
        <v>0.24790411594272338</v>
      </c>
      <c r="AA275">
        <v>31.15</v>
      </c>
      <c r="AB275" s="2">
        <f t="shared" si="90"/>
        <v>6838792.0202069813</v>
      </c>
      <c r="AC275" s="2">
        <f t="shared" si="109"/>
        <v>5596133.4701937614</v>
      </c>
      <c r="AD275" s="2">
        <f t="shared" si="109"/>
        <v>500399.41611270589</v>
      </c>
      <c r="AE275" s="2">
        <f t="shared" si="109"/>
        <v>583799.31879815692</v>
      </c>
      <c r="AF275" s="2">
        <f t="shared" si="109"/>
        <v>135658.28170815457</v>
      </c>
      <c r="AG275" s="2">
        <f t="shared" si="109"/>
        <v>22851.573335813569</v>
      </c>
      <c r="AH275" s="2">
        <f t="shared" si="89"/>
        <v>4169995.1342725493</v>
      </c>
      <c r="AI275" s="2">
        <f t="shared" si="89"/>
        <v>3002396.4966762355</v>
      </c>
      <c r="AJ275" s="2">
        <f t="shared" si="89"/>
        <v>171303.4001159163</v>
      </c>
      <c r="AK275" s="2">
        <f t="shared" si="89"/>
        <v>947256.0947013523</v>
      </c>
      <c r="AL275" s="2">
        <f t="shared" si="89"/>
        <v>55043.93577239765</v>
      </c>
      <c r="AM275" s="2">
        <f t="shared" si="89"/>
        <v>0</v>
      </c>
      <c r="AN275" s="2">
        <f t="shared" si="108"/>
        <v>2001597.6644508236</v>
      </c>
      <c r="AO275" s="2">
        <f t="shared" si="108"/>
        <v>1901517.7812282823</v>
      </c>
      <c r="AP275" s="2">
        <f t="shared" si="108"/>
        <v>0</v>
      </c>
      <c r="AQ275" s="2">
        <f t="shared" si="107"/>
        <v>12676.78520818855</v>
      </c>
      <c r="AR275" s="2">
        <f t="shared" si="107"/>
        <v>83399.902685450987</v>
      </c>
      <c r="AS275" s="2">
        <f t="shared" si="107"/>
        <v>0</v>
      </c>
      <c r="AT275" s="2">
        <f t="shared" si="87"/>
        <v>9173.9892953996077</v>
      </c>
      <c r="AU275">
        <v>0.68233821873361633</v>
      </c>
      <c r="AV275" s="2">
        <f t="shared" si="104"/>
        <v>3818455.743847582</v>
      </c>
      <c r="AW275">
        <v>0.63690747168903583</v>
      </c>
      <c r="AX275" s="2">
        <f t="shared" si="105"/>
        <v>318708.12695101328</v>
      </c>
      <c r="AY275">
        <v>0.64160325612426372</v>
      </c>
      <c r="AZ275" s="2">
        <f t="shared" si="91"/>
        <v>374567.54386402457</v>
      </c>
      <c r="BA275">
        <v>0.98731627896301988</v>
      </c>
      <c r="BB275" s="2">
        <f t="shared" si="92"/>
        <v>133937.62990661227</v>
      </c>
      <c r="BC275">
        <v>1</v>
      </c>
      <c r="BD275" s="2">
        <f t="shared" si="106"/>
        <v>22851.573335813569</v>
      </c>
      <c r="BE275">
        <v>0.83582537969577175</v>
      </c>
      <c r="BF275" s="2">
        <f t="shared" si="93"/>
        <v>2509479.1918316693</v>
      </c>
      <c r="BG275">
        <v>0.89005536759886783</v>
      </c>
      <c r="BH275" s="2">
        <f t="shared" si="94"/>
        <v>152469.51076110781</v>
      </c>
      <c r="BI275">
        <v>0.67130669657684172</v>
      </c>
      <c r="BJ275" s="2">
        <f t="shared" si="95"/>
        <v>635899.35974624474</v>
      </c>
      <c r="BK275">
        <v>1</v>
      </c>
      <c r="BL275" s="2">
        <f t="shared" si="96"/>
        <v>55043.93577239765</v>
      </c>
      <c r="BM275">
        <v>0</v>
      </c>
      <c r="BO275">
        <v>0.72478178035635388</v>
      </c>
      <c r="BP275" s="2">
        <f t="shared" si="97"/>
        <v>1378185.4428578983</v>
      </c>
      <c r="BQ275">
        <v>0</v>
      </c>
      <c r="BR275">
        <v>0</v>
      </c>
      <c r="BS275">
        <v>0.4957676653010501</v>
      </c>
      <c r="BT275" s="2">
        <f t="shared" si="98"/>
        <v>6284.7402061865241</v>
      </c>
      <c r="BU275">
        <v>0.73072767579671039</v>
      </c>
      <c r="BV275" s="2">
        <f t="shared" si="99"/>
        <v>60942.617051011424</v>
      </c>
      <c r="BW275">
        <v>0</v>
      </c>
      <c r="BX275" s="2">
        <v>0</v>
      </c>
      <c r="BY275">
        <v>0.22904260034391674</v>
      </c>
      <c r="BZ275" s="2">
        <f t="shared" si="100"/>
        <v>2101.2343637455829</v>
      </c>
    </row>
    <row r="276" spans="1:78" x14ac:dyDescent="0.35">
      <c r="A276">
        <v>2044</v>
      </c>
      <c r="B276">
        <v>8</v>
      </c>
      <c r="C276" s="1">
        <v>52810</v>
      </c>
      <c r="D276">
        <v>41</v>
      </c>
      <c r="E276">
        <f t="shared" si="101"/>
        <v>41000</v>
      </c>
      <c r="F276">
        <v>33550</v>
      </c>
      <c r="G276">
        <v>3000</v>
      </c>
      <c r="H276">
        <v>3500</v>
      </c>
      <c r="I276">
        <v>813.3</v>
      </c>
      <c r="J276">
        <v>137</v>
      </c>
      <c r="K276">
        <v>25</v>
      </c>
      <c r="L276">
        <f t="shared" si="102"/>
        <v>25000</v>
      </c>
      <c r="M276">
        <v>18000</v>
      </c>
      <c r="N276">
        <v>1027</v>
      </c>
      <c r="O276">
        <v>5679</v>
      </c>
      <c r="P276">
        <v>330</v>
      </c>
      <c r="Q276">
        <v>0</v>
      </c>
      <c r="R276">
        <v>12</v>
      </c>
      <c r="S276">
        <f t="shared" si="103"/>
        <v>12000</v>
      </c>
      <c r="T276">
        <v>11400</v>
      </c>
      <c r="U276">
        <v>0</v>
      </c>
      <c r="V276">
        <v>76</v>
      </c>
      <c r="W276">
        <v>500</v>
      </c>
      <c r="X276">
        <v>0</v>
      </c>
      <c r="Y276">
        <v>55</v>
      </c>
      <c r="Z276">
        <v>0.24162649597896729</v>
      </c>
      <c r="AA276">
        <v>29.8</v>
      </c>
      <c r="AB276" s="2">
        <f t="shared" si="90"/>
        <v>6376735.8602014091</v>
      </c>
      <c r="AC276" s="2">
        <f t="shared" si="109"/>
        <v>5218036.2953599337</v>
      </c>
      <c r="AD276" s="2">
        <f t="shared" si="109"/>
        <v>466590.42879522505</v>
      </c>
      <c r="AE276" s="2">
        <f t="shared" si="109"/>
        <v>544355.50026109582</v>
      </c>
      <c r="AF276" s="2">
        <f t="shared" si="109"/>
        <v>126492.66524638551</v>
      </c>
      <c r="AG276" s="2">
        <f t="shared" si="109"/>
        <v>21307.629581648609</v>
      </c>
      <c r="AH276" s="2">
        <f t="shared" si="89"/>
        <v>3888253.573293542</v>
      </c>
      <c r="AI276" s="2">
        <f t="shared" si="89"/>
        <v>2799542.5727713499</v>
      </c>
      <c r="AJ276" s="2">
        <f t="shared" si="89"/>
        <v>159729.45679089872</v>
      </c>
      <c r="AK276" s="2">
        <f t="shared" si="89"/>
        <v>883255.68170936103</v>
      </c>
      <c r="AL276" s="2">
        <f t="shared" si="89"/>
        <v>51324.947167474755</v>
      </c>
      <c r="AM276" s="2">
        <f t="shared" si="89"/>
        <v>0</v>
      </c>
      <c r="AN276" s="2">
        <f t="shared" si="108"/>
        <v>1866361.7151809002</v>
      </c>
      <c r="AO276" s="2">
        <f t="shared" si="108"/>
        <v>1773043.6294218551</v>
      </c>
      <c r="AP276" s="2">
        <f t="shared" si="108"/>
        <v>0</v>
      </c>
      <c r="AQ276" s="2">
        <f t="shared" si="107"/>
        <v>11820.290862812368</v>
      </c>
      <c r="AR276" s="2">
        <f t="shared" si="107"/>
        <v>77765.071465870846</v>
      </c>
      <c r="AS276" s="2">
        <f t="shared" si="107"/>
        <v>0</v>
      </c>
      <c r="AT276" s="2">
        <f t="shared" si="87"/>
        <v>8554.1578612457924</v>
      </c>
      <c r="AU276">
        <v>0.69152075451490491</v>
      </c>
      <c r="AV276" s="2">
        <f t="shared" si="104"/>
        <v>3608380.3960534604</v>
      </c>
      <c r="AW276">
        <v>0.65812187388405041</v>
      </c>
      <c r="AX276" s="2">
        <f t="shared" si="105"/>
        <v>307073.36733507609</v>
      </c>
      <c r="AY276">
        <v>0.66748566659941377</v>
      </c>
      <c r="AZ276" s="2">
        <f t="shared" si="91"/>
        <v>363349.49395883491</v>
      </c>
      <c r="BA276">
        <v>0.98361406008404373</v>
      </c>
      <c r="BB276" s="2">
        <f t="shared" si="92"/>
        <v>124419.96403384907</v>
      </c>
      <c r="BC276">
        <v>1</v>
      </c>
      <c r="BD276" s="2">
        <f t="shared" si="106"/>
        <v>21307.629581648609</v>
      </c>
      <c r="BE276">
        <v>0.84040352570151888</v>
      </c>
      <c r="BF276" s="2">
        <f t="shared" si="93"/>
        <v>2352745.4485085434</v>
      </c>
      <c r="BG276">
        <v>0.89834960737883729</v>
      </c>
      <c r="BH276" s="2">
        <f t="shared" si="94"/>
        <v>143492.89479493882</v>
      </c>
      <c r="BI276">
        <v>0.71915715523877943</v>
      </c>
      <c r="BJ276" s="2">
        <f t="shared" si="95"/>
        <v>635199.64340659289</v>
      </c>
      <c r="BK276">
        <v>1</v>
      </c>
      <c r="BL276" s="2">
        <f t="shared" si="96"/>
        <v>51324.947167474755</v>
      </c>
      <c r="BM276">
        <v>0</v>
      </c>
      <c r="BO276">
        <v>0.73771891616680629</v>
      </c>
      <c r="BP276" s="2">
        <f t="shared" si="97"/>
        <v>1308007.8246135514</v>
      </c>
      <c r="BQ276">
        <v>0</v>
      </c>
      <c r="BR276">
        <v>0</v>
      </c>
      <c r="BS276">
        <v>0.44636731136190372</v>
      </c>
      <c r="BT276" s="2">
        <f t="shared" si="98"/>
        <v>5276.1914519492339</v>
      </c>
      <c r="BU276">
        <v>0.62370625151247328</v>
      </c>
      <c r="BV276" s="2">
        <f t="shared" si="99"/>
        <v>48502.561222577904</v>
      </c>
      <c r="BW276">
        <v>0</v>
      </c>
      <c r="BX276" s="2">
        <v>0</v>
      </c>
      <c r="BY276">
        <v>0.25881647877988095</v>
      </c>
      <c r="BZ276" s="2">
        <f t="shared" si="100"/>
        <v>2213.9570165748737</v>
      </c>
    </row>
    <row r="277" spans="1:78" x14ac:dyDescent="0.35">
      <c r="A277">
        <v>2044</v>
      </c>
      <c r="B277">
        <v>9</v>
      </c>
      <c r="C277" s="1">
        <v>52841</v>
      </c>
      <c r="D277">
        <v>41</v>
      </c>
      <c r="E277">
        <f t="shared" si="101"/>
        <v>41000</v>
      </c>
      <c r="F277">
        <v>33550</v>
      </c>
      <c r="G277">
        <v>3000</v>
      </c>
      <c r="H277">
        <v>3500</v>
      </c>
      <c r="I277">
        <v>813.3</v>
      </c>
      <c r="J277">
        <v>137</v>
      </c>
      <c r="K277">
        <v>25</v>
      </c>
      <c r="L277">
        <f t="shared" si="102"/>
        <v>25000</v>
      </c>
      <c r="M277">
        <v>18000</v>
      </c>
      <c r="N277">
        <v>1027</v>
      </c>
      <c r="O277">
        <v>5679</v>
      </c>
      <c r="P277">
        <v>330</v>
      </c>
      <c r="Q277">
        <v>0</v>
      </c>
      <c r="R277">
        <v>12</v>
      </c>
      <c r="S277">
        <f t="shared" si="103"/>
        <v>12000</v>
      </c>
      <c r="T277">
        <v>11400</v>
      </c>
      <c r="U277">
        <v>0</v>
      </c>
      <c r="V277">
        <v>76</v>
      </c>
      <c r="W277">
        <v>500</v>
      </c>
      <c r="X277">
        <v>0</v>
      </c>
      <c r="Y277">
        <v>55</v>
      </c>
      <c r="Z277">
        <v>0.21977858329354982</v>
      </c>
      <c r="AA277">
        <v>31.7</v>
      </c>
      <c r="AB277" s="2">
        <f t="shared" si="90"/>
        <v>6169958.4536631368</v>
      </c>
      <c r="AC277" s="2">
        <f t="shared" si="109"/>
        <v>5048831.8565950785</v>
      </c>
      <c r="AD277" s="2">
        <f t="shared" si="109"/>
        <v>451460.37465827831</v>
      </c>
      <c r="AE277" s="2">
        <f t="shared" si="109"/>
        <v>526703.77043465804</v>
      </c>
      <c r="AF277" s="2">
        <f t="shared" si="109"/>
        <v>122390.90756985922</v>
      </c>
      <c r="AG277" s="2">
        <f t="shared" si="109"/>
        <v>20616.690442728042</v>
      </c>
      <c r="AH277" s="2">
        <f t="shared" si="89"/>
        <v>3762169.7888189857</v>
      </c>
      <c r="AI277" s="2">
        <f t="shared" si="89"/>
        <v>2708762.2479496696</v>
      </c>
      <c r="AJ277" s="2">
        <f t="shared" si="89"/>
        <v>154549.93492468394</v>
      </c>
      <c r="AK277" s="2">
        <f t="shared" si="89"/>
        <v>854614.48922812077</v>
      </c>
      <c r="AL277" s="2">
        <f t="shared" si="89"/>
        <v>49660.641212410614</v>
      </c>
      <c r="AM277" s="2">
        <f t="shared" si="89"/>
        <v>0</v>
      </c>
      <c r="AN277" s="2">
        <f t="shared" si="108"/>
        <v>1805841.4986331132</v>
      </c>
      <c r="AO277" s="2">
        <f t="shared" si="108"/>
        <v>1715549.4237014574</v>
      </c>
      <c r="AP277" s="2">
        <f t="shared" si="108"/>
        <v>0</v>
      </c>
      <c r="AQ277" s="2">
        <f t="shared" si="107"/>
        <v>11436.996158009717</v>
      </c>
      <c r="AR277" s="2">
        <f t="shared" si="107"/>
        <v>75243.395776379723</v>
      </c>
      <c r="AS277" s="2">
        <f t="shared" si="107"/>
        <v>0</v>
      </c>
      <c r="AT277" s="2">
        <f t="shared" si="87"/>
        <v>8276.7735354017677</v>
      </c>
      <c r="AU277">
        <v>0.64202294957421802</v>
      </c>
      <c r="AV277" s="2">
        <f t="shared" si="104"/>
        <v>3241465.9204754476</v>
      </c>
      <c r="AW277">
        <v>0.65553222797378974</v>
      </c>
      <c r="AX277" s="2">
        <f t="shared" si="105"/>
        <v>295946.82524162304</v>
      </c>
      <c r="AY277">
        <v>0.59751806115501827</v>
      </c>
      <c r="AZ277" s="2">
        <f t="shared" si="91"/>
        <v>314715.01571315469</v>
      </c>
      <c r="BA277">
        <v>0.99344289071005609</v>
      </c>
      <c r="BB277" s="2">
        <f t="shared" si="92"/>
        <v>121588.37701282823</v>
      </c>
      <c r="BC277">
        <v>1</v>
      </c>
      <c r="BD277" s="2">
        <f t="shared" si="106"/>
        <v>20616.690442728042</v>
      </c>
      <c r="BE277">
        <v>0.82736401990748154</v>
      </c>
      <c r="BF277" s="2">
        <f t="shared" si="93"/>
        <v>2241132.422437265</v>
      </c>
      <c r="BG277">
        <v>0.88296695483626719</v>
      </c>
      <c r="BH277" s="2">
        <f t="shared" si="94"/>
        <v>136462.48541059144</v>
      </c>
      <c r="BI277">
        <v>0.69079237442318142</v>
      </c>
      <c r="BJ277" s="2">
        <f t="shared" si="95"/>
        <v>590361.17223034799</v>
      </c>
      <c r="BK277">
        <v>1</v>
      </c>
      <c r="BL277" s="2">
        <f t="shared" si="96"/>
        <v>49660.641212410614</v>
      </c>
      <c r="BM277">
        <v>0</v>
      </c>
      <c r="BO277">
        <v>0.72557793650340563</v>
      </c>
      <c r="BP277" s="2">
        <f t="shared" si="97"/>
        <v>1244764.8108189101</v>
      </c>
      <c r="BQ277">
        <v>0</v>
      </c>
      <c r="BR277">
        <v>0</v>
      </c>
      <c r="BS277">
        <v>0.53332606700095375</v>
      </c>
      <c r="BT277" s="2">
        <f t="shared" si="98"/>
        <v>6099.6481792563409</v>
      </c>
      <c r="BU277">
        <v>0.56718398050688656</v>
      </c>
      <c r="BV277" s="2">
        <f t="shared" si="99"/>
        <v>42676.848723302108</v>
      </c>
      <c r="BW277">
        <v>0</v>
      </c>
      <c r="BX277" s="2">
        <v>0</v>
      </c>
      <c r="BY277">
        <v>0.15132959032148863</v>
      </c>
      <c r="BZ277" s="2">
        <f t="shared" si="100"/>
        <v>1252.5207482960886</v>
      </c>
    </row>
    <row r="278" spans="1:78" x14ac:dyDescent="0.35">
      <c r="A278">
        <v>2044</v>
      </c>
      <c r="B278">
        <v>10</v>
      </c>
      <c r="C278" s="1">
        <v>52871</v>
      </c>
      <c r="D278">
        <v>41</v>
      </c>
      <c r="E278">
        <f t="shared" si="101"/>
        <v>41000</v>
      </c>
      <c r="F278">
        <v>33550</v>
      </c>
      <c r="G278">
        <v>3000</v>
      </c>
      <c r="H278">
        <v>3500</v>
      </c>
      <c r="I278">
        <v>813.3</v>
      </c>
      <c r="J278">
        <v>137</v>
      </c>
      <c r="K278">
        <v>25</v>
      </c>
      <c r="L278">
        <f t="shared" si="102"/>
        <v>25000</v>
      </c>
      <c r="M278">
        <v>18000</v>
      </c>
      <c r="N278">
        <v>1027</v>
      </c>
      <c r="O278">
        <v>5679</v>
      </c>
      <c r="P278">
        <v>330</v>
      </c>
      <c r="Q278">
        <v>0</v>
      </c>
      <c r="R278">
        <v>12</v>
      </c>
      <c r="S278">
        <f t="shared" si="103"/>
        <v>12000</v>
      </c>
      <c r="T278">
        <v>11400</v>
      </c>
      <c r="U278">
        <v>0</v>
      </c>
      <c r="V278">
        <v>76</v>
      </c>
      <c r="W278">
        <v>500</v>
      </c>
      <c r="X278">
        <v>0</v>
      </c>
      <c r="Y278">
        <v>55</v>
      </c>
      <c r="Z278">
        <v>0.18573867297188557</v>
      </c>
      <c r="AA278">
        <v>29.05</v>
      </c>
      <c r="AB278" s="2">
        <f t="shared" si="90"/>
        <v>4778439.4031723496</v>
      </c>
      <c r="AC278" s="2">
        <f t="shared" si="109"/>
        <v>3910161.9994251779</v>
      </c>
      <c r="AD278" s="2">
        <f t="shared" si="109"/>
        <v>349641.90754919627</v>
      </c>
      <c r="AE278" s="2">
        <f t="shared" si="109"/>
        <v>407915.55880739563</v>
      </c>
      <c r="AF278" s="2">
        <f t="shared" si="109"/>
        <v>94787.921136587102</v>
      </c>
      <c r="AG278" s="2">
        <f t="shared" si="109"/>
        <v>15966.98044474663</v>
      </c>
      <c r="AH278" s="2">
        <f t="shared" ref="AH278:AM320" si="110">$Z278*(24*$AA278)*L278*0.9</f>
        <v>2913682.5629099687</v>
      </c>
      <c r="AI278" s="2">
        <f t="shared" si="110"/>
        <v>2097851.4452951774</v>
      </c>
      <c r="AJ278" s="2">
        <f t="shared" si="110"/>
        <v>119694.07968434152</v>
      </c>
      <c r="AK278" s="2">
        <f t="shared" si="110"/>
        <v>661872.1309906285</v>
      </c>
      <c r="AL278" s="2">
        <f t="shared" si="110"/>
        <v>38460.609830411588</v>
      </c>
      <c r="AM278" s="2">
        <f t="shared" si="110"/>
        <v>0</v>
      </c>
      <c r="AN278" s="2">
        <f t="shared" si="108"/>
        <v>1398567.6301967851</v>
      </c>
      <c r="AO278" s="2">
        <f t="shared" si="108"/>
        <v>1328639.2486869458</v>
      </c>
      <c r="AP278" s="2">
        <f t="shared" si="108"/>
        <v>0</v>
      </c>
      <c r="AQ278" s="2">
        <f t="shared" si="107"/>
        <v>8857.5949912463057</v>
      </c>
      <c r="AR278" s="2">
        <f t="shared" si="107"/>
        <v>58273.651258199381</v>
      </c>
      <c r="AS278" s="2">
        <f t="shared" si="107"/>
        <v>0</v>
      </c>
      <c r="AT278" s="2">
        <f t="shared" si="87"/>
        <v>6410.1016384019313</v>
      </c>
      <c r="AU278">
        <v>0.54835728112218129</v>
      </c>
      <c r="AV278" s="2">
        <f t="shared" si="104"/>
        <v>2144165.8027520627</v>
      </c>
      <c r="AW278">
        <v>0.61898698377487582</v>
      </c>
      <c r="AX278" s="2">
        <f t="shared" si="105"/>
        <v>216423.78975517099</v>
      </c>
      <c r="AY278">
        <v>0.50770164142252905</v>
      </c>
      <c r="AZ278" s="2">
        <f t="shared" si="91"/>
        <v>207099.39876830293</v>
      </c>
      <c r="BA278">
        <v>0.97774122079044257</v>
      </c>
      <c r="BB278" s="2">
        <f t="shared" si="92"/>
        <v>92678.057728274871</v>
      </c>
      <c r="BC278">
        <v>1</v>
      </c>
      <c r="BD278" s="2">
        <f t="shared" si="106"/>
        <v>15966.98044474663</v>
      </c>
      <c r="BE278">
        <v>0.78200518365858773</v>
      </c>
      <c r="BF278" s="2">
        <f t="shared" si="93"/>
        <v>1640530.7047664889</v>
      </c>
      <c r="BG278">
        <v>0.84671136970221528</v>
      </c>
      <c r="BH278" s="2">
        <f t="shared" si="94"/>
        <v>101346.3381547749</v>
      </c>
      <c r="BI278">
        <v>0.65906409747168404</v>
      </c>
      <c r="BJ278" s="2">
        <f t="shared" si="95"/>
        <v>436216.1586529988</v>
      </c>
      <c r="BK278">
        <v>1</v>
      </c>
      <c r="BL278" s="2">
        <f t="shared" si="96"/>
        <v>38460.609830411588</v>
      </c>
      <c r="BM278">
        <v>0</v>
      </c>
      <c r="BO278">
        <v>0.71264305077607726</v>
      </c>
      <c r="BP278" s="2">
        <f t="shared" si="97"/>
        <v>946845.52756510023</v>
      </c>
      <c r="BQ278">
        <v>0</v>
      </c>
      <c r="BR278">
        <v>0</v>
      </c>
      <c r="BS278">
        <v>0.48367051893357654</v>
      </c>
      <c r="BT278" s="2">
        <f t="shared" si="98"/>
        <v>4284.1575659195487</v>
      </c>
      <c r="BU278">
        <v>0.6144759086658742</v>
      </c>
      <c r="BV278" s="2">
        <f t="shared" si="99"/>
        <v>35807.754808160331</v>
      </c>
      <c r="BW278">
        <v>0</v>
      </c>
      <c r="BX278" s="2">
        <v>0</v>
      </c>
      <c r="BY278">
        <v>0.12580156545517265</v>
      </c>
      <c r="BZ278" s="2">
        <f t="shared" si="100"/>
        <v>806.40082083773007</v>
      </c>
    </row>
    <row r="279" spans="1:78" x14ac:dyDescent="0.35">
      <c r="A279">
        <v>2044</v>
      </c>
      <c r="B279">
        <v>11</v>
      </c>
      <c r="C279" s="1">
        <v>52902</v>
      </c>
      <c r="D279">
        <v>41</v>
      </c>
      <c r="E279">
        <f t="shared" si="101"/>
        <v>41000</v>
      </c>
      <c r="F279">
        <v>33550</v>
      </c>
      <c r="G279">
        <v>3000</v>
      </c>
      <c r="H279">
        <v>3500</v>
      </c>
      <c r="I279">
        <v>813.3</v>
      </c>
      <c r="J279">
        <v>137</v>
      </c>
      <c r="K279">
        <v>25</v>
      </c>
      <c r="L279">
        <f t="shared" si="102"/>
        <v>25000</v>
      </c>
      <c r="M279">
        <v>18000</v>
      </c>
      <c r="N279">
        <v>1027</v>
      </c>
      <c r="O279">
        <v>5679</v>
      </c>
      <c r="P279">
        <v>330</v>
      </c>
      <c r="Q279">
        <v>0</v>
      </c>
      <c r="R279">
        <v>12</v>
      </c>
      <c r="S279">
        <f t="shared" si="103"/>
        <v>12000</v>
      </c>
      <c r="T279">
        <v>11400</v>
      </c>
      <c r="U279">
        <v>0</v>
      </c>
      <c r="V279">
        <v>76</v>
      </c>
      <c r="W279">
        <v>500</v>
      </c>
      <c r="X279">
        <v>0</v>
      </c>
      <c r="Y279">
        <v>55</v>
      </c>
      <c r="Z279">
        <v>0.13843813883324207</v>
      </c>
      <c r="AA279">
        <v>29.9</v>
      </c>
      <c r="AB279" s="2">
        <f t="shared" si="90"/>
        <v>3665764.3909465033</v>
      </c>
      <c r="AC279" s="2">
        <f t="shared" si="109"/>
        <v>2999668.1784452484</v>
      </c>
      <c r="AD279" s="2">
        <f t="shared" si="109"/>
        <v>268226.66275218321</v>
      </c>
      <c r="AE279" s="2">
        <f t="shared" si="109"/>
        <v>312931.10654421366</v>
      </c>
      <c r="AF279" s="2">
        <f t="shared" si="109"/>
        <v>72716.248272116849</v>
      </c>
      <c r="AG279" s="2">
        <f t="shared" si="109"/>
        <v>12249.017599016364</v>
      </c>
      <c r="AH279" s="2">
        <f t="shared" si="110"/>
        <v>2235222.1896015266</v>
      </c>
      <c r="AI279" s="2">
        <f t="shared" si="110"/>
        <v>1609359.9765130992</v>
      </c>
      <c r="AJ279" s="2">
        <f t="shared" si="110"/>
        <v>91822.927548830703</v>
      </c>
      <c r="AK279" s="2">
        <f t="shared" si="110"/>
        <v>507753.07258988271</v>
      </c>
      <c r="AL279" s="2">
        <f t="shared" si="110"/>
        <v>29504.932902740147</v>
      </c>
      <c r="AM279" s="2">
        <f t="shared" si="110"/>
        <v>0</v>
      </c>
      <c r="AN279" s="2">
        <f t="shared" si="108"/>
        <v>1072906.6510087328</v>
      </c>
      <c r="AO279" s="2">
        <f t="shared" si="108"/>
        <v>1019261.318458296</v>
      </c>
      <c r="AP279" s="2">
        <f t="shared" si="108"/>
        <v>0</v>
      </c>
      <c r="AQ279" s="2">
        <f t="shared" si="107"/>
        <v>6795.0754563886403</v>
      </c>
      <c r="AR279" s="2">
        <f t="shared" si="107"/>
        <v>44704.443792030528</v>
      </c>
      <c r="AS279" s="2">
        <f t="shared" si="107"/>
        <v>0</v>
      </c>
      <c r="AT279" s="2">
        <f t="shared" si="87"/>
        <v>4917.4888171233579</v>
      </c>
      <c r="AU279">
        <v>0.52193927948215768</v>
      </c>
      <c r="AV279" s="2">
        <f t="shared" si="104"/>
        <v>1565644.6477432693</v>
      </c>
      <c r="AW279">
        <v>0.5918763862301778</v>
      </c>
      <c r="AX279" s="2">
        <f t="shared" si="105"/>
        <v>158757.02784034284</v>
      </c>
      <c r="AY279">
        <v>0.41080966046835338</v>
      </c>
      <c r="AZ279" s="2">
        <f t="shared" si="91"/>
        <v>128555.12162941453</v>
      </c>
      <c r="BA279">
        <v>0.99266225510436923</v>
      </c>
      <c r="BB279" s="2">
        <f t="shared" si="92"/>
        <v>72182.6749925287</v>
      </c>
      <c r="BC279">
        <v>1</v>
      </c>
      <c r="BD279" s="2">
        <f t="shared" si="106"/>
        <v>12249.017599016364</v>
      </c>
      <c r="BE279">
        <v>0.76689909008824431</v>
      </c>
      <c r="BF279" s="2">
        <f t="shared" si="93"/>
        <v>1234216.701612334</v>
      </c>
      <c r="BG279">
        <v>0.78105902453759068</v>
      </c>
      <c r="BH279" s="2">
        <f t="shared" si="94"/>
        <v>71719.12622147557</v>
      </c>
      <c r="BI279">
        <v>0.62898984018300474</v>
      </c>
      <c r="BJ279" s="2">
        <f t="shared" si="95"/>
        <v>319371.52398073993</v>
      </c>
      <c r="BK279">
        <v>1</v>
      </c>
      <c r="BL279" s="2">
        <f t="shared" si="96"/>
        <v>29504.932902740147</v>
      </c>
      <c r="BM279">
        <v>0</v>
      </c>
      <c r="BO279">
        <v>0.63582369382454351</v>
      </c>
      <c r="BP279" s="2">
        <f t="shared" si="97"/>
        <v>648070.4964746281</v>
      </c>
      <c r="BQ279">
        <v>0</v>
      </c>
      <c r="BR279">
        <v>0</v>
      </c>
      <c r="BS279">
        <v>0.44841388521946168</v>
      </c>
      <c r="BT279" s="2">
        <f t="shared" si="98"/>
        <v>3047.006185758637</v>
      </c>
      <c r="BU279">
        <v>0.51671935509609657</v>
      </c>
      <c r="BV279" s="2">
        <f t="shared" si="99"/>
        <v>23099.651366147711</v>
      </c>
      <c r="BW279">
        <v>0</v>
      </c>
      <c r="BX279" s="2">
        <v>0</v>
      </c>
      <c r="BY279">
        <v>0.13938114598477033</v>
      </c>
      <c r="BZ279" s="2">
        <f t="shared" si="100"/>
        <v>685.40522669794632</v>
      </c>
    </row>
    <row r="280" spans="1:78" x14ac:dyDescent="0.35">
      <c r="A280">
        <v>2044</v>
      </c>
      <c r="B280">
        <v>12</v>
      </c>
      <c r="C280" s="1">
        <v>52932</v>
      </c>
      <c r="D280">
        <v>41</v>
      </c>
      <c r="E280">
        <f t="shared" si="101"/>
        <v>41000</v>
      </c>
      <c r="F280">
        <v>33550</v>
      </c>
      <c r="G280">
        <v>3000</v>
      </c>
      <c r="H280">
        <v>3500</v>
      </c>
      <c r="I280">
        <v>813.3</v>
      </c>
      <c r="J280">
        <v>137</v>
      </c>
      <c r="K280">
        <v>25</v>
      </c>
      <c r="L280">
        <f t="shared" si="102"/>
        <v>25000</v>
      </c>
      <c r="M280">
        <v>18000</v>
      </c>
      <c r="N280">
        <v>1027</v>
      </c>
      <c r="O280">
        <v>5679</v>
      </c>
      <c r="P280">
        <v>330</v>
      </c>
      <c r="Q280">
        <v>0</v>
      </c>
      <c r="R280">
        <v>12</v>
      </c>
      <c r="S280">
        <f t="shared" si="103"/>
        <v>12000</v>
      </c>
      <c r="T280">
        <v>11400</v>
      </c>
      <c r="U280">
        <v>0</v>
      </c>
      <c r="V280">
        <v>76</v>
      </c>
      <c r="W280">
        <v>500</v>
      </c>
      <c r="X280">
        <v>0</v>
      </c>
      <c r="Y280">
        <v>55</v>
      </c>
      <c r="Z280">
        <v>9.5857398804362226E-2</v>
      </c>
      <c r="AA280">
        <v>31.5</v>
      </c>
      <c r="AB280" s="2">
        <f t="shared" si="90"/>
        <v>2674076.3400060106</v>
      </c>
      <c r="AC280" s="2">
        <f t="shared" si="109"/>
        <v>2188177.1026146747</v>
      </c>
      <c r="AD280" s="2">
        <f t="shared" si="109"/>
        <v>195664.12243946418</v>
      </c>
      <c r="AE280" s="2">
        <f t="shared" si="109"/>
        <v>228274.80951270819</v>
      </c>
      <c r="AF280" s="2">
        <f t="shared" si="109"/>
        <v>53044.543593338734</v>
      </c>
      <c r="AG280" s="2">
        <f t="shared" si="109"/>
        <v>8935.3282580688647</v>
      </c>
      <c r="AH280" s="2">
        <f t="shared" si="110"/>
        <v>1630534.3536622014</v>
      </c>
      <c r="AI280" s="2">
        <f t="shared" si="110"/>
        <v>1173984.734636785</v>
      </c>
      <c r="AJ280" s="2">
        <f t="shared" si="110"/>
        <v>66982.351248443229</v>
      </c>
      <c r="AK280" s="2">
        <f t="shared" si="110"/>
        <v>370392.18377790571</v>
      </c>
      <c r="AL280" s="2">
        <f t="shared" si="110"/>
        <v>21523.053468341059</v>
      </c>
      <c r="AM280" s="2">
        <f t="shared" si="110"/>
        <v>0</v>
      </c>
      <c r="AN280" s="2">
        <f t="shared" si="108"/>
        <v>782656.4897578567</v>
      </c>
      <c r="AO280" s="2">
        <f t="shared" si="108"/>
        <v>743523.66526996391</v>
      </c>
      <c r="AP280" s="2">
        <f t="shared" si="108"/>
        <v>0</v>
      </c>
      <c r="AQ280" s="2">
        <f t="shared" si="107"/>
        <v>4956.8244351330923</v>
      </c>
      <c r="AR280" s="2">
        <f t="shared" si="107"/>
        <v>32610.687073244029</v>
      </c>
      <c r="AS280" s="2">
        <f t="shared" si="107"/>
        <v>0</v>
      </c>
      <c r="AT280" s="2">
        <f t="shared" si="87"/>
        <v>3587.1755780568433</v>
      </c>
      <c r="AU280">
        <v>0.51707362904165377</v>
      </c>
      <c r="AV280" s="2">
        <f t="shared" si="104"/>
        <v>1131448.6754348211</v>
      </c>
      <c r="AW280">
        <v>0.57876206746996395</v>
      </c>
      <c r="AX280" s="2">
        <f t="shared" si="105"/>
        <v>113242.97203276046</v>
      </c>
      <c r="AY280">
        <v>0.37608075486182302</v>
      </c>
      <c r="AZ280" s="2">
        <f t="shared" si="91"/>
        <v>85849.762677478153</v>
      </c>
      <c r="BA280">
        <v>0.99727749409470434</v>
      </c>
      <c r="BB280" s="2">
        <f t="shared" si="92"/>
        <v>52900.129510162158</v>
      </c>
      <c r="BC280">
        <v>1</v>
      </c>
      <c r="BD280" s="2">
        <f t="shared" si="106"/>
        <v>8935.3282580688647</v>
      </c>
      <c r="BE280">
        <v>0.77761942985226828</v>
      </c>
      <c r="BF280" s="2">
        <f t="shared" si="93"/>
        <v>912913.34000352328</v>
      </c>
      <c r="BG280">
        <v>0.81268817947791394</v>
      </c>
      <c r="BH280" s="2">
        <f t="shared" si="94"/>
        <v>54435.765093247501</v>
      </c>
      <c r="BI280">
        <v>0.56137307270430381</v>
      </c>
      <c r="BJ280" s="2">
        <f t="shared" si="95"/>
        <v>207928.19831306013</v>
      </c>
      <c r="BK280">
        <v>1</v>
      </c>
      <c r="BL280" s="2">
        <f t="shared" si="96"/>
        <v>21523.053468341059</v>
      </c>
      <c r="BM280">
        <v>0</v>
      </c>
      <c r="BO280">
        <v>0.64448583140921989</v>
      </c>
      <c r="BP280" s="2">
        <f t="shared" si="97"/>
        <v>479190.46758394322</v>
      </c>
      <c r="BQ280">
        <v>0</v>
      </c>
      <c r="BR280">
        <v>0</v>
      </c>
      <c r="BS280">
        <v>0.52222096499872439</v>
      </c>
      <c r="BT280" s="2">
        <f t="shared" si="98"/>
        <v>2588.5576398444605</v>
      </c>
      <c r="BU280">
        <v>0.56556267373771862</v>
      </c>
      <c r="BV280" s="2">
        <f t="shared" si="99"/>
        <v>18443.387373567952</v>
      </c>
      <c r="BW280">
        <v>0</v>
      </c>
      <c r="BX280" s="2">
        <v>0</v>
      </c>
      <c r="BY280">
        <v>9.4703740445852613E-2</v>
      </c>
      <c r="BZ280" s="2">
        <f t="shared" si="100"/>
        <v>339.71894487799659</v>
      </c>
    </row>
    <row r="281" spans="1:78" x14ac:dyDescent="0.35">
      <c r="A281">
        <v>2045</v>
      </c>
      <c r="B281">
        <v>1</v>
      </c>
      <c r="C281" s="1">
        <v>52963</v>
      </c>
      <c r="D281">
        <v>41</v>
      </c>
      <c r="E281">
        <f t="shared" si="101"/>
        <v>41000</v>
      </c>
      <c r="F281">
        <v>33550</v>
      </c>
      <c r="G281">
        <v>3000</v>
      </c>
      <c r="H281">
        <v>3500</v>
      </c>
      <c r="I281">
        <v>813.3</v>
      </c>
      <c r="J281">
        <v>137</v>
      </c>
      <c r="K281">
        <v>25</v>
      </c>
      <c r="L281">
        <f t="shared" si="102"/>
        <v>25000</v>
      </c>
      <c r="M281">
        <v>18000</v>
      </c>
      <c r="N281">
        <v>1027</v>
      </c>
      <c r="O281">
        <v>5679</v>
      </c>
      <c r="P281">
        <v>330</v>
      </c>
      <c r="Q281">
        <v>0</v>
      </c>
      <c r="R281">
        <v>12</v>
      </c>
      <c r="S281">
        <f t="shared" si="103"/>
        <v>12000</v>
      </c>
      <c r="T281">
        <v>11400</v>
      </c>
      <c r="U281">
        <v>0</v>
      </c>
      <c r="V281">
        <v>76</v>
      </c>
      <c r="W281">
        <v>500</v>
      </c>
      <c r="X281">
        <v>0</v>
      </c>
      <c r="Y281">
        <v>55</v>
      </c>
      <c r="Z281">
        <v>7.0871486458905286E-2</v>
      </c>
      <c r="AA281">
        <v>31.75</v>
      </c>
      <c r="AB281" s="2">
        <f t="shared" si="90"/>
        <v>1992750.2819542072</v>
      </c>
      <c r="AC281" s="2">
        <f t="shared" si="109"/>
        <v>1630652.9746235034</v>
      </c>
      <c r="AD281" s="2">
        <f t="shared" si="109"/>
        <v>145810.99624055173</v>
      </c>
      <c r="AE281" s="2">
        <f t="shared" si="109"/>
        <v>170112.82894731037</v>
      </c>
      <c r="AF281" s="2">
        <f t="shared" si="109"/>
        <v>39529.361080813578</v>
      </c>
      <c r="AG281" s="2">
        <f t="shared" si="109"/>
        <v>6658.7021616518623</v>
      </c>
      <c r="AH281" s="2">
        <f t="shared" si="110"/>
        <v>1215091.6353379311</v>
      </c>
      <c r="AI281" s="2">
        <f t="shared" si="110"/>
        <v>874865.97744331043</v>
      </c>
      <c r="AJ281" s="2">
        <f t="shared" si="110"/>
        <v>49915.964379682213</v>
      </c>
      <c r="AK281" s="2">
        <f t="shared" si="110"/>
        <v>276020.21588336444</v>
      </c>
      <c r="AL281" s="2">
        <f t="shared" si="110"/>
        <v>16039.209586460691</v>
      </c>
      <c r="AM281" s="2">
        <f t="shared" si="110"/>
        <v>0</v>
      </c>
      <c r="AN281" s="2">
        <f t="shared" si="108"/>
        <v>583243.98496220692</v>
      </c>
      <c r="AO281" s="2">
        <f t="shared" si="108"/>
        <v>554081.78571409662</v>
      </c>
      <c r="AP281" s="2">
        <f t="shared" si="108"/>
        <v>0</v>
      </c>
      <c r="AQ281" s="2">
        <f t="shared" si="107"/>
        <v>3693.8785714273108</v>
      </c>
      <c r="AR281" s="2">
        <f t="shared" si="107"/>
        <v>24301.832706758625</v>
      </c>
      <c r="AS281" s="2">
        <f t="shared" si="107"/>
        <v>0</v>
      </c>
      <c r="AT281" s="2">
        <f t="shared" si="87"/>
        <v>2673.2015977434485</v>
      </c>
      <c r="AU281">
        <v>0.49166543069832219</v>
      </c>
      <c r="AV281" s="2">
        <f t="shared" si="104"/>
        <v>801735.69708776509</v>
      </c>
      <c r="AW281">
        <v>0.54632595298378461</v>
      </c>
      <c r="AX281" s="2">
        <f t="shared" si="105"/>
        <v>79660.331476634456</v>
      </c>
      <c r="AY281">
        <v>0.33257437856217587</v>
      </c>
      <c r="AZ281" s="2">
        <f t="shared" si="91"/>
        <v>56575.168372605469</v>
      </c>
      <c r="BA281">
        <v>0.98201159356424916</v>
      </c>
      <c r="BB281" s="2">
        <f t="shared" si="92"/>
        <v>38818.290867546355</v>
      </c>
      <c r="BC281">
        <v>1</v>
      </c>
      <c r="BD281" s="2">
        <f t="shared" si="106"/>
        <v>6658.7021616518623</v>
      </c>
      <c r="BE281">
        <v>0.79139291484418206</v>
      </c>
      <c r="BF281" s="2">
        <f t="shared" si="93"/>
        <v>692362.73598686582</v>
      </c>
      <c r="BG281">
        <v>0.86868038141760651</v>
      </c>
      <c r="BH281" s="2">
        <f t="shared" si="94"/>
        <v>43361.018976170002</v>
      </c>
      <c r="BI281">
        <v>0.63361641495583487</v>
      </c>
      <c r="BJ281" s="2">
        <f t="shared" si="95"/>
        <v>174890.93964335296</v>
      </c>
      <c r="BK281">
        <v>1</v>
      </c>
      <c r="BL281" s="2">
        <f t="shared" si="96"/>
        <v>16039.209586460691</v>
      </c>
      <c r="BM281">
        <v>0</v>
      </c>
      <c r="BO281">
        <v>0.66836225426780327</v>
      </c>
      <c r="BP281" s="2">
        <f t="shared" si="97"/>
        <v>370327.35134860355</v>
      </c>
      <c r="BQ281">
        <v>0</v>
      </c>
      <c r="BR281">
        <v>0</v>
      </c>
      <c r="BS281">
        <v>0.39991162334816588</v>
      </c>
      <c r="BT281" s="2">
        <f t="shared" si="98"/>
        <v>1477.2249759504998</v>
      </c>
      <c r="BU281">
        <v>0.5490174191508248</v>
      </c>
      <c r="BV281" s="2">
        <f t="shared" si="99"/>
        <v>13342.129473299723</v>
      </c>
      <c r="BW281">
        <v>0</v>
      </c>
      <c r="BX281" s="2">
        <v>0</v>
      </c>
      <c r="BY281">
        <v>9.1697311342950963E-2</v>
      </c>
      <c r="BZ281" s="2">
        <f t="shared" si="100"/>
        <v>245.12539919075496</v>
      </c>
    </row>
    <row r="282" spans="1:78" x14ac:dyDescent="0.35">
      <c r="A282">
        <v>2045</v>
      </c>
      <c r="B282">
        <v>2</v>
      </c>
      <c r="C282" s="1">
        <v>52994</v>
      </c>
      <c r="D282">
        <v>41</v>
      </c>
      <c r="E282">
        <f t="shared" si="101"/>
        <v>41000</v>
      </c>
      <c r="F282">
        <v>33550</v>
      </c>
      <c r="G282">
        <v>3000</v>
      </c>
      <c r="H282">
        <v>3500</v>
      </c>
      <c r="I282">
        <v>813.3</v>
      </c>
      <c r="J282">
        <v>137</v>
      </c>
      <c r="K282">
        <v>25</v>
      </c>
      <c r="L282">
        <f t="shared" si="102"/>
        <v>25000</v>
      </c>
      <c r="M282">
        <v>18000</v>
      </c>
      <c r="N282">
        <v>1027</v>
      </c>
      <c r="O282">
        <v>5679</v>
      </c>
      <c r="P282">
        <v>330</v>
      </c>
      <c r="Q282">
        <v>0</v>
      </c>
      <c r="R282">
        <v>12</v>
      </c>
      <c r="S282">
        <f t="shared" si="103"/>
        <v>12000</v>
      </c>
      <c r="T282">
        <v>11400</v>
      </c>
      <c r="U282">
        <v>0</v>
      </c>
      <c r="V282">
        <v>76</v>
      </c>
      <c r="W282">
        <v>500</v>
      </c>
      <c r="X282">
        <v>0</v>
      </c>
      <c r="Y282">
        <v>55</v>
      </c>
      <c r="Z282">
        <v>7.3661770240176672E-2</v>
      </c>
      <c r="AA282">
        <v>29.65</v>
      </c>
      <c r="AB282" s="2">
        <f t="shared" si="90"/>
        <v>1934213.7094373684</v>
      </c>
      <c r="AC282" s="2">
        <f t="shared" si="109"/>
        <v>1582752.9256493587</v>
      </c>
      <c r="AD282" s="2">
        <f t="shared" si="109"/>
        <v>141527.83239785623</v>
      </c>
      <c r="AE282" s="2">
        <f t="shared" si="109"/>
        <v>165115.80446416559</v>
      </c>
      <c r="AF282" s="2">
        <f t="shared" si="109"/>
        <v>38368.195363058825</v>
      </c>
      <c r="AG282" s="2">
        <f t="shared" si="109"/>
        <v>6463.1043461687677</v>
      </c>
      <c r="AH282" s="2">
        <f t="shared" si="110"/>
        <v>1179398.6033154684</v>
      </c>
      <c r="AI282" s="2">
        <f t="shared" si="110"/>
        <v>849166.99438713735</v>
      </c>
      <c r="AJ282" s="2">
        <f t="shared" si="110"/>
        <v>48449.694624199445</v>
      </c>
      <c r="AK282" s="2">
        <f t="shared" si="110"/>
        <v>267912.1867291418</v>
      </c>
      <c r="AL282" s="2">
        <f t="shared" si="110"/>
        <v>15568.061563764186</v>
      </c>
      <c r="AM282" s="2">
        <f t="shared" si="110"/>
        <v>0</v>
      </c>
      <c r="AN282" s="2">
        <f t="shared" si="108"/>
        <v>566111.3295914249</v>
      </c>
      <c r="AO282" s="2">
        <f t="shared" si="108"/>
        <v>537805.76311185362</v>
      </c>
      <c r="AP282" s="2">
        <f t="shared" si="108"/>
        <v>0</v>
      </c>
      <c r="AQ282" s="2">
        <f t="shared" si="107"/>
        <v>3585.371754079024</v>
      </c>
      <c r="AR282" s="2">
        <f t="shared" si="107"/>
        <v>23587.972066309369</v>
      </c>
      <c r="AS282" s="2">
        <f t="shared" si="107"/>
        <v>0</v>
      </c>
      <c r="AT282" s="2">
        <f t="shared" si="87"/>
        <v>2594.676927294031</v>
      </c>
      <c r="AU282">
        <v>0.5314472744307801</v>
      </c>
      <c r="AV282" s="2">
        <f t="shared" si="104"/>
        <v>841149.72843369481</v>
      </c>
      <c r="AW282">
        <v>0.53569563082216487</v>
      </c>
      <c r="AX282" s="2">
        <f t="shared" si="105"/>
        <v>75815.841455263217</v>
      </c>
      <c r="AY282">
        <v>0.52356057658730915</v>
      </c>
      <c r="AZ282" s="2">
        <f t="shared" si="91"/>
        <v>86448.125788935926</v>
      </c>
      <c r="BA282">
        <v>0.99062827195031589</v>
      </c>
      <c r="BB282" s="2">
        <f t="shared" si="92"/>
        <v>38008.619070359084</v>
      </c>
      <c r="BC282">
        <v>1</v>
      </c>
      <c r="BD282" s="2">
        <f t="shared" si="106"/>
        <v>6463.1043461687677</v>
      </c>
      <c r="BE282">
        <v>0.79941252131914531</v>
      </c>
      <c r="BF282" s="2">
        <f t="shared" si="93"/>
        <v>678834.72800402204</v>
      </c>
      <c r="BG282">
        <v>0.85690349988627579</v>
      </c>
      <c r="BH282" s="2">
        <f t="shared" si="94"/>
        <v>41516.712891897783</v>
      </c>
      <c r="BI282">
        <v>0.69173913946440857</v>
      </c>
      <c r="BJ282" s="2">
        <f t="shared" si="95"/>
        <v>185325.3455000445</v>
      </c>
      <c r="BK282">
        <v>1</v>
      </c>
      <c r="BL282" s="2">
        <f t="shared" si="96"/>
        <v>15568.061563764186</v>
      </c>
      <c r="BM282">
        <v>0</v>
      </c>
      <c r="BO282">
        <v>0.72735644646810871</v>
      </c>
      <c r="BP282" s="2">
        <f t="shared" si="97"/>
        <v>391176.48874710733</v>
      </c>
      <c r="BQ282">
        <v>0</v>
      </c>
      <c r="BR282">
        <v>0</v>
      </c>
      <c r="BS282">
        <v>0.3477294391132511</v>
      </c>
      <c r="BT282" s="2">
        <f t="shared" si="98"/>
        <v>1246.7393090583923</v>
      </c>
      <c r="BU282">
        <v>0.61650116370522223</v>
      </c>
      <c r="BV282" s="2">
        <f t="shared" si="99"/>
        <v>14542.012228326001</v>
      </c>
      <c r="BW282">
        <v>0</v>
      </c>
      <c r="BX282" s="2">
        <v>0</v>
      </c>
      <c r="BY282">
        <v>0.14549012614336318</v>
      </c>
      <c r="BZ282" s="2">
        <f t="shared" si="100"/>
        <v>377.49987345328253</v>
      </c>
    </row>
    <row r="283" spans="1:78" x14ac:dyDescent="0.35">
      <c r="A283">
        <v>2045</v>
      </c>
      <c r="B283">
        <v>3</v>
      </c>
      <c r="C283" s="1">
        <v>53022</v>
      </c>
      <c r="D283">
        <v>41</v>
      </c>
      <c r="E283">
        <f t="shared" si="101"/>
        <v>41000</v>
      </c>
      <c r="F283">
        <v>33550</v>
      </c>
      <c r="G283">
        <v>3000</v>
      </c>
      <c r="H283">
        <v>3500</v>
      </c>
      <c r="I283">
        <v>813.3</v>
      </c>
      <c r="J283">
        <v>137</v>
      </c>
      <c r="K283">
        <v>25</v>
      </c>
      <c r="L283">
        <f t="shared" si="102"/>
        <v>25000</v>
      </c>
      <c r="M283">
        <v>18000</v>
      </c>
      <c r="N283">
        <v>1027</v>
      </c>
      <c r="O283">
        <v>5679</v>
      </c>
      <c r="P283">
        <v>330</v>
      </c>
      <c r="Q283">
        <v>0</v>
      </c>
      <c r="R283">
        <v>12</v>
      </c>
      <c r="S283">
        <f t="shared" si="103"/>
        <v>12000</v>
      </c>
      <c r="T283">
        <v>11400</v>
      </c>
      <c r="U283">
        <v>0</v>
      </c>
      <c r="V283">
        <v>76</v>
      </c>
      <c r="W283">
        <v>500</v>
      </c>
      <c r="X283">
        <v>0</v>
      </c>
      <c r="Y283">
        <v>55</v>
      </c>
      <c r="Z283">
        <v>0.10610411405443582</v>
      </c>
      <c r="AA283">
        <v>28.5</v>
      </c>
      <c r="AB283" s="2">
        <f t="shared" si="90"/>
        <v>2678025.3970883382</v>
      </c>
      <c r="AC283" s="2">
        <f t="shared" si="109"/>
        <v>2191408.5871296036</v>
      </c>
      <c r="AD283" s="2">
        <f t="shared" si="109"/>
        <v>195953.07783573208</v>
      </c>
      <c r="AE283" s="2">
        <f t="shared" si="109"/>
        <v>228611.92414168743</v>
      </c>
      <c r="AF283" s="2">
        <f t="shared" si="109"/>
        <v>53122.879401266968</v>
      </c>
      <c r="AG283" s="2">
        <f t="shared" si="109"/>
        <v>8948.523887831765</v>
      </c>
      <c r="AH283" s="2">
        <f t="shared" si="110"/>
        <v>1632942.3152977675</v>
      </c>
      <c r="AI283" s="2">
        <f t="shared" si="110"/>
        <v>1175718.4670143926</v>
      </c>
      <c r="AJ283" s="2">
        <f t="shared" si="110"/>
        <v>67081.270312432287</v>
      </c>
      <c r="AK283" s="2">
        <f t="shared" si="110"/>
        <v>370939.17634304083</v>
      </c>
      <c r="AL283" s="2">
        <f t="shared" si="110"/>
        <v>21554.83856193053</v>
      </c>
      <c r="AM283" s="2">
        <f t="shared" si="110"/>
        <v>0</v>
      </c>
      <c r="AN283" s="2">
        <f t="shared" si="108"/>
        <v>783812.31134292833</v>
      </c>
      <c r="AO283" s="2">
        <f t="shared" si="108"/>
        <v>744621.69577578199</v>
      </c>
      <c r="AP283" s="2">
        <f t="shared" si="108"/>
        <v>0</v>
      </c>
      <c r="AQ283" s="2">
        <f t="shared" si="107"/>
        <v>4964.1446385052122</v>
      </c>
      <c r="AR283" s="2">
        <f t="shared" si="107"/>
        <v>32658.846305955347</v>
      </c>
      <c r="AS283" s="2">
        <f t="shared" si="107"/>
        <v>0</v>
      </c>
      <c r="AT283" s="2">
        <f t="shared" si="107"/>
        <v>3592.4730936550882</v>
      </c>
      <c r="AU283">
        <v>0.42187735669171961</v>
      </c>
      <c r="AV283" s="2">
        <f t="shared" si="104"/>
        <v>924505.66216977313</v>
      </c>
      <c r="AW283">
        <v>0.50075492175872172</v>
      </c>
      <c r="AX283" s="2">
        <f t="shared" si="105"/>
        <v>98124.468160012722</v>
      </c>
      <c r="AY283">
        <v>0.41944289279398794</v>
      </c>
      <c r="AZ283" s="2">
        <f t="shared" si="91"/>
        <v>95889.646789189108</v>
      </c>
      <c r="BA283">
        <v>0.98510881920567384</v>
      </c>
      <c r="BB283" s="2">
        <f t="shared" si="92"/>
        <v>52331.816999787516</v>
      </c>
      <c r="BC283">
        <v>1</v>
      </c>
      <c r="BD283" s="2">
        <f t="shared" si="106"/>
        <v>8948.523887831765</v>
      </c>
      <c r="BE283">
        <v>0.73965000222822685</v>
      </c>
      <c r="BF283" s="2">
        <f t="shared" si="93"/>
        <v>869620.16674696293</v>
      </c>
      <c r="BG283">
        <v>0.82640898530843165</v>
      </c>
      <c r="BH283" s="2">
        <f t="shared" si="94"/>
        <v>55436.564532097786</v>
      </c>
      <c r="BI283">
        <v>0.60325258982884611</v>
      </c>
      <c r="BJ283" s="2">
        <f t="shared" si="95"/>
        <v>223770.01879791843</v>
      </c>
      <c r="BK283">
        <v>1</v>
      </c>
      <c r="BL283" s="2">
        <f t="shared" si="96"/>
        <v>21554.83856193053</v>
      </c>
      <c r="BM283">
        <v>0</v>
      </c>
      <c r="BO283">
        <v>0.62583665558713497</v>
      </c>
      <c r="BP283" s="2">
        <f t="shared" si="97"/>
        <v>466011.55176193645</v>
      </c>
      <c r="BQ283">
        <v>0</v>
      </c>
      <c r="BR283">
        <v>0</v>
      </c>
      <c r="BS283">
        <v>9.9619910458250374E-2</v>
      </c>
      <c r="BT283" s="2">
        <f t="shared" si="98"/>
        <v>494.52764438969291</v>
      </c>
      <c r="BU283">
        <v>0.61596652697118959</v>
      </c>
      <c r="BV283" s="2">
        <f t="shared" si="99"/>
        <v>20116.75613396518</v>
      </c>
      <c r="BW283">
        <v>0</v>
      </c>
      <c r="BX283" s="2">
        <v>0</v>
      </c>
      <c r="BY283">
        <v>0.24728976464409427</v>
      </c>
      <c r="BZ283" s="2">
        <f t="shared" si="100"/>
        <v>888.38182582020795</v>
      </c>
    </row>
    <row r="284" spans="1:78" x14ac:dyDescent="0.35">
      <c r="A284">
        <v>2045</v>
      </c>
      <c r="B284">
        <v>4</v>
      </c>
      <c r="C284" s="1">
        <v>53053</v>
      </c>
      <c r="D284">
        <v>41</v>
      </c>
      <c r="E284">
        <f t="shared" si="101"/>
        <v>41000</v>
      </c>
      <c r="F284">
        <v>33550</v>
      </c>
      <c r="G284">
        <v>3000</v>
      </c>
      <c r="H284">
        <v>3500</v>
      </c>
      <c r="I284">
        <v>813.3</v>
      </c>
      <c r="J284">
        <v>137</v>
      </c>
      <c r="K284">
        <v>25</v>
      </c>
      <c r="L284">
        <f t="shared" si="102"/>
        <v>25000</v>
      </c>
      <c r="M284">
        <v>18000</v>
      </c>
      <c r="N284">
        <v>1027</v>
      </c>
      <c r="O284">
        <v>5679</v>
      </c>
      <c r="P284">
        <v>330</v>
      </c>
      <c r="Q284">
        <v>0</v>
      </c>
      <c r="R284">
        <v>12</v>
      </c>
      <c r="S284">
        <f t="shared" si="103"/>
        <v>12000</v>
      </c>
      <c r="T284">
        <v>11400</v>
      </c>
      <c r="U284">
        <v>0</v>
      </c>
      <c r="V284">
        <v>76</v>
      </c>
      <c r="W284">
        <v>500</v>
      </c>
      <c r="X284">
        <v>0</v>
      </c>
      <c r="Y284">
        <v>55</v>
      </c>
      <c r="Z284">
        <v>0.15156665708648775</v>
      </c>
      <c r="AA284">
        <v>31.35</v>
      </c>
      <c r="AB284" s="2">
        <f t="shared" si="90"/>
        <v>4208029.9780201288</v>
      </c>
      <c r="AC284" s="2">
        <f t="shared" si="109"/>
        <v>3443400.1405506176</v>
      </c>
      <c r="AD284" s="2">
        <f t="shared" si="109"/>
        <v>307904.63253805821</v>
      </c>
      <c r="AE284" s="2">
        <f t="shared" si="109"/>
        <v>359222.07129440125</v>
      </c>
      <c r="AF284" s="2">
        <f t="shared" si="109"/>
        <v>83472.945881067571</v>
      </c>
      <c r="AG284" s="2">
        <f t="shared" si="109"/>
        <v>14060.978219237992</v>
      </c>
      <c r="AH284" s="2">
        <f t="shared" si="110"/>
        <v>2565871.9378171517</v>
      </c>
      <c r="AI284" s="2">
        <f t="shared" si="110"/>
        <v>1847427.7952283493</v>
      </c>
      <c r="AJ284" s="2">
        <f t="shared" si="110"/>
        <v>105406.01920552859</v>
      </c>
      <c r="AK284" s="2">
        <f t="shared" si="110"/>
        <v>582863.46939454414</v>
      </c>
      <c r="AL284" s="2">
        <f t="shared" si="110"/>
        <v>33869.509579186408</v>
      </c>
      <c r="AM284" s="2">
        <f t="shared" si="110"/>
        <v>0</v>
      </c>
      <c r="AN284" s="2">
        <f t="shared" si="108"/>
        <v>1231618.5301522329</v>
      </c>
      <c r="AO284" s="2">
        <f t="shared" si="108"/>
        <v>1170037.6036446213</v>
      </c>
      <c r="AP284" s="2">
        <f t="shared" si="108"/>
        <v>0</v>
      </c>
      <c r="AQ284" s="2">
        <f t="shared" si="107"/>
        <v>7800.2506909641415</v>
      </c>
      <c r="AR284" s="2">
        <f t="shared" si="107"/>
        <v>51317.438756343035</v>
      </c>
      <c r="AS284" s="2">
        <f t="shared" si="107"/>
        <v>0</v>
      </c>
      <c r="AT284" s="2">
        <f t="shared" si="107"/>
        <v>5644.9182631977337</v>
      </c>
      <c r="AU284">
        <v>0.40169823960061485</v>
      </c>
      <c r="AV284" s="2">
        <f t="shared" si="104"/>
        <v>1383207.7746996928</v>
      </c>
      <c r="AW284">
        <v>0.46445747509233998</v>
      </c>
      <c r="AX284" s="2">
        <f t="shared" si="105"/>
        <v>143008.60819786126</v>
      </c>
      <c r="AY284">
        <v>0.41318504781317905</v>
      </c>
      <c r="AZ284" s="2">
        <f t="shared" si="91"/>
        <v>148425.18870332639</v>
      </c>
      <c r="BA284">
        <v>0.97370132270155296</v>
      </c>
      <c r="BB284" s="2">
        <f t="shared" si="92"/>
        <v>81277.717814190648</v>
      </c>
      <c r="BC284">
        <v>1</v>
      </c>
      <c r="BD284" s="2">
        <f t="shared" si="106"/>
        <v>14060.978219237992</v>
      </c>
      <c r="BE284">
        <v>0.73025409460983071</v>
      </c>
      <c r="BF284" s="2">
        <f t="shared" si="93"/>
        <v>1349091.7119615139</v>
      </c>
      <c r="BG284">
        <v>0.80378142736551872</v>
      </c>
      <c r="BH284" s="2">
        <f t="shared" si="94"/>
        <v>84723.400569937046</v>
      </c>
      <c r="BI284">
        <v>0.56694165654587503</v>
      </c>
      <c r="BJ284" s="2">
        <f t="shared" si="95"/>
        <v>330449.58087861876</v>
      </c>
      <c r="BK284">
        <v>1</v>
      </c>
      <c r="BL284" s="2">
        <f t="shared" si="96"/>
        <v>33869.509579186408</v>
      </c>
      <c r="BM284">
        <v>0</v>
      </c>
      <c r="BO284">
        <v>0.55386347942788716</v>
      </c>
      <c r="BP284" s="2">
        <f t="shared" si="97"/>
        <v>648041.09821607708</v>
      </c>
      <c r="BQ284">
        <v>0</v>
      </c>
      <c r="BR284">
        <v>0</v>
      </c>
      <c r="BS284">
        <v>0.11775982978488223</v>
      </c>
      <c r="BT284" s="2">
        <f t="shared" si="98"/>
        <v>918.5561936473473</v>
      </c>
      <c r="BU284">
        <v>0.3128746300718343</v>
      </c>
      <c r="BV284" s="2">
        <f t="shared" si="99"/>
        <v>16055.92466712484</v>
      </c>
      <c r="BW284">
        <v>0</v>
      </c>
      <c r="BX284" s="2">
        <v>0</v>
      </c>
      <c r="BY284">
        <v>2.8607413848663183E-2</v>
      </c>
      <c r="BZ284" s="2">
        <f t="shared" si="100"/>
        <v>161.48651289717458</v>
      </c>
    </row>
    <row r="285" spans="1:78" x14ac:dyDescent="0.35">
      <c r="A285">
        <v>2045</v>
      </c>
      <c r="B285">
        <v>5</v>
      </c>
      <c r="C285" s="1">
        <v>53083</v>
      </c>
      <c r="D285">
        <v>41</v>
      </c>
      <c r="E285">
        <f t="shared" si="101"/>
        <v>41000</v>
      </c>
      <c r="F285">
        <v>33550</v>
      </c>
      <c r="G285">
        <v>3000</v>
      </c>
      <c r="H285">
        <v>3500</v>
      </c>
      <c r="I285">
        <v>813.3</v>
      </c>
      <c r="J285">
        <v>137</v>
      </c>
      <c r="K285">
        <v>25</v>
      </c>
      <c r="L285">
        <f t="shared" si="102"/>
        <v>25000</v>
      </c>
      <c r="M285">
        <v>18000</v>
      </c>
      <c r="N285">
        <v>1027</v>
      </c>
      <c r="O285">
        <v>5679</v>
      </c>
      <c r="P285">
        <v>330</v>
      </c>
      <c r="Q285">
        <v>0</v>
      </c>
      <c r="R285">
        <v>12</v>
      </c>
      <c r="S285">
        <f t="shared" si="103"/>
        <v>12000</v>
      </c>
      <c r="T285">
        <v>11400</v>
      </c>
      <c r="U285">
        <v>0</v>
      </c>
      <c r="V285">
        <v>76</v>
      </c>
      <c r="W285">
        <v>500</v>
      </c>
      <c r="X285">
        <v>0</v>
      </c>
      <c r="Y285">
        <v>55</v>
      </c>
      <c r="Z285">
        <v>0.19173780402686502</v>
      </c>
      <c r="AA285">
        <v>29.8</v>
      </c>
      <c r="AB285" s="2">
        <f t="shared" si="90"/>
        <v>5060129.377536512</v>
      </c>
      <c r="AC285" s="2">
        <f t="shared" si="109"/>
        <v>4140666.8443012191</v>
      </c>
      <c r="AD285" s="2">
        <f t="shared" si="109"/>
        <v>370253.36908803752</v>
      </c>
      <c r="AE285" s="2">
        <f t="shared" si="109"/>
        <v>431962.26393604372</v>
      </c>
      <c r="AF285" s="2">
        <f t="shared" si="109"/>
        <v>100375.68835976695</v>
      </c>
      <c r="AG285" s="2">
        <f t="shared" si="109"/>
        <v>16908.237188353713</v>
      </c>
      <c r="AH285" s="2">
        <f t="shared" si="110"/>
        <v>3085444.7424003119</v>
      </c>
      <c r="AI285" s="2">
        <f t="shared" si="110"/>
        <v>2221520.2145282249</v>
      </c>
      <c r="AJ285" s="2">
        <f t="shared" si="110"/>
        <v>126750.07001780481</v>
      </c>
      <c r="AK285" s="2">
        <f t="shared" si="110"/>
        <v>700889.62768365489</v>
      </c>
      <c r="AL285" s="2">
        <f t="shared" si="110"/>
        <v>40727.870599684124</v>
      </c>
      <c r="AM285" s="2">
        <f t="shared" si="110"/>
        <v>0</v>
      </c>
      <c r="AN285" s="2">
        <f t="shared" si="108"/>
        <v>1481013.4763521501</v>
      </c>
      <c r="AO285" s="2">
        <f t="shared" si="108"/>
        <v>1406962.8025345423</v>
      </c>
      <c r="AP285" s="2">
        <f t="shared" si="108"/>
        <v>0</v>
      </c>
      <c r="AQ285" s="2">
        <f t="shared" si="107"/>
        <v>9379.7520168969495</v>
      </c>
      <c r="AR285" s="2">
        <f t="shared" si="107"/>
        <v>61708.894848006239</v>
      </c>
      <c r="AS285" s="2">
        <f t="shared" si="107"/>
        <v>0</v>
      </c>
      <c r="AT285" s="2">
        <f t="shared" si="107"/>
        <v>6787.9784332806876</v>
      </c>
      <c r="AU285">
        <v>0.44931953557622678</v>
      </c>
      <c r="AV285" s="2">
        <f t="shared" si="104"/>
        <v>1860482.5034573043</v>
      </c>
      <c r="AW285">
        <v>0.49780945051488334</v>
      </c>
      <c r="AX285" s="2">
        <f t="shared" si="105"/>
        <v>184315.62621700024</v>
      </c>
      <c r="AY285">
        <v>0.46492608103373978</v>
      </c>
      <c r="AZ285" s="2">
        <f t="shared" si="91"/>
        <v>200830.52252624676</v>
      </c>
      <c r="BA285">
        <v>0.97706704623504137</v>
      </c>
      <c r="BB285" s="2">
        <f t="shared" si="92"/>
        <v>98073.777339486522</v>
      </c>
      <c r="BC285">
        <v>1</v>
      </c>
      <c r="BD285" s="2">
        <f t="shared" si="106"/>
        <v>16908.237188353713</v>
      </c>
      <c r="BE285">
        <v>0.76552669075127555</v>
      </c>
      <c r="BF285" s="2">
        <f t="shared" si="93"/>
        <v>1700633.0182648557</v>
      </c>
      <c r="BG285">
        <v>0.84199299224920965</v>
      </c>
      <c r="BH285" s="2">
        <f t="shared" si="94"/>
        <v>106722.67072208831</v>
      </c>
      <c r="BI285">
        <v>0.55102412969040337</v>
      </c>
      <c r="BJ285" s="2">
        <f t="shared" si="95"/>
        <v>386207.0971034168</v>
      </c>
      <c r="BK285">
        <v>1</v>
      </c>
      <c r="BL285" s="2">
        <f t="shared" si="96"/>
        <v>40727.870599684124</v>
      </c>
      <c r="BM285">
        <v>0</v>
      </c>
      <c r="BO285">
        <v>0.53355525889296351</v>
      </c>
      <c r="BP285" s="2">
        <f t="shared" si="97"/>
        <v>750692.40235908725</v>
      </c>
      <c r="BQ285">
        <v>0</v>
      </c>
      <c r="BR285">
        <v>0</v>
      </c>
      <c r="BS285">
        <v>0.30539210168138525</v>
      </c>
      <c r="BT285" s="2">
        <f t="shared" si="98"/>
        <v>2864.5021816903718</v>
      </c>
      <c r="BU285">
        <v>0.67465564195693073</v>
      </c>
      <c r="BV285" s="2">
        <f t="shared" si="99"/>
        <v>41632.254068134382</v>
      </c>
      <c r="BW285">
        <v>0</v>
      </c>
      <c r="BX285" s="2">
        <v>0</v>
      </c>
      <c r="BY285">
        <v>0.2602883840665467</v>
      </c>
      <c r="BZ285" s="2">
        <f t="shared" si="100"/>
        <v>1766.8319374771995</v>
      </c>
    </row>
    <row r="286" spans="1:78" x14ac:dyDescent="0.35">
      <c r="A286">
        <v>2045</v>
      </c>
      <c r="B286">
        <v>6</v>
      </c>
      <c r="C286" s="1">
        <v>53114</v>
      </c>
      <c r="D286">
        <v>41</v>
      </c>
      <c r="E286">
        <f t="shared" si="101"/>
        <v>41000</v>
      </c>
      <c r="F286">
        <v>33550</v>
      </c>
      <c r="G286">
        <v>3000</v>
      </c>
      <c r="H286">
        <v>3500</v>
      </c>
      <c r="I286">
        <v>813.3</v>
      </c>
      <c r="J286">
        <v>137</v>
      </c>
      <c r="K286">
        <v>25</v>
      </c>
      <c r="L286">
        <f t="shared" si="102"/>
        <v>25000</v>
      </c>
      <c r="M286">
        <v>18000</v>
      </c>
      <c r="N286">
        <v>1027</v>
      </c>
      <c r="O286">
        <v>5679</v>
      </c>
      <c r="P286">
        <v>330</v>
      </c>
      <c r="Q286">
        <v>0</v>
      </c>
      <c r="R286">
        <v>12</v>
      </c>
      <c r="S286">
        <f t="shared" si="103"/>
        <v>12000</v>
      </c>
      <c r="T286">
        <v>11400</v>
      </c>
      <c r="U286">
        <v>0</v>
      </c>
      <c r="V286">
        <v>76</v>
      </c>
      <c r="W286">
        <v>500</v>
      </c>
      <c r="X286">
        <v>0</v>
      </c>
      <c r="Y286">
        <v>55</v>
      </c>
      <c r="Z286">
        <v>0.22638324752784192</v>
      </c>
      <c r="AA286">
        <v>30.85</v>
      </c>
      <c r="AB286" s="2">
        <f t="shared" si="90"/>
        <v>6184962.3737287633</v>
      </c>
      <c r="AC286" s="2">
        <f t="shared" si="109"/>
        <v>5061109.4546000008</v>
      </c>
      <c r="AD286" s="2">
        <f t="shared" si="109"/>
        <v>452558.22246795829</v>
      </c>
      <c r="AE286" s="2">
        <f t="shared" si="109"/>
        <v>527984.59287928464</v>
      </c>
      <c r="AF286" s="2">
        <f t="shared" si="109"/>
        <v>122688.53411106349</v>
      </c>
      <c r="AG286" s="2">
        <f t="shared" si="109"/>
        <v>20666.825492703429</v>
      </c>
      <c r="AH286" s="2">
        <f t="shared" si="110"/>
        <v>3771318.5205663191</v>
      </c>
      <c r="AI286" s="2">
        <f t="shared" si="110"/>
        <v>2715349.3348077498</v>
      </c>
      <c r="AJ286" s="2">
        <f t="shared" si="110"/>
        <v>154925.7648248644</v>
      </c>
      <c r="AK286" s="2">
        <f t="shared" si="110"/>
        <v>856692.71513184509</v>
      </c>
      <c r="AL286" s="2">
        <f t="shared" si="110"/>
        <v>49781.40447147542</v>
      </c>
      <c r="AM286" s="2">
        <f t="shared" si="110"/>
        <v>0</v>
      </c>
      <c r="AN286" s="2">
        <f t="shared" si="108"/>
        <v>1810232.8898718331</v>
      </c>
      <c r="AO286" s="2">
        <f t="shared" si="108"/>
        <v>1719721.2453782416</v>
      </c>
      <c r="AP286" s="2">
        <f t="shared" si="108"/>
        <v>0</v>
      </c>
      <c r="AQ286" s="2">
        <f t="shared" si="107"/>
        <v>11464.808302521611</v>
      </c>
      <c r="AR286" s="2">
        <f t="shared" si="107"/>
        <v>75426.370411326381</v>
      </c>
      <c r="AS286" s="2">
        <f t="shared" si="107"/>
        <v>0</v>
      </c>
      <c r="AT286" s="2">
        <f t="shared" si="107"/>
        <v>8296.9007452459027</v>
      </c>
      <c r="AU286">
        <v>0.56548613316511886</v>
      </c>
      <c r="AV286" s="2">
        <f t="shared" si="104"/>
        <v>2861987.215007178</v>
      </c>
      <c r="AW286">
        <v>0.53107514098850939</v>
      </c>
      <c r="AX286" s="2">
        <f t="shared" si="105"/>
        <v>240342.42180268015</v>
      </c>
      <c r="AY286">
        <v>0.56607762256508409</v>
      </c>
      <c r="AZ286" s="2">
        <f t="shared" si="91"/>
        <v>298880.26308809925</v>
      </c>
      <c r="BA286">
        <v>0.98242334745620319</v>
      </c>
      <c r="BB286" s="2">
        <f t="shared" si="92"/>
        <v>120532.08037588556</v>
      </c>
      <c r="BC286">
        <v>1</v>
      </c>
      <c r="BD286" s="2">
        <f t="shared" si="106"/>
        <v>20666.825492703429</v>
      </c>
      <c r="BE286">
        <v>0.80697840938793775</v>
      </c>
      <c r="BF286" s="2">
        <f t="shared" si="93"/>
        <v>2191228.2871357528</v>
      </c>
      <c r="BG286">
        <v>0.87723974461598997</v>
      </c>
      <c r="BH286" s="2">
        <f t="shared" si="94"/>
        <v>135907.03836940095</v>
      </c>
      <c r="BI286">
        <v>0.63316446140999671</v>
      </c>
      <c r="BJ286" s="2">
        <f t="shared" si="95"/>
        <v>542427.38157032244</v>
      </c>
      <c r="BK286">
        <v>0.99883139438126278</v>
      </c>
      <c r="BL286" s="2">
        <f t="shared" si="96"/>
        <v>49723.229642501421</v>
      </c>
      <c r="BM286">
        <v>0</v>
      </c>
      <c r="BO286">
        <v>0.67028879981482403</v>
      </c>
      <c r="BP286" s="2">
        <f t="shared" si="97"/>
        <v>1152709.8895806361</v>
      </c>
      <c r="BQ286">
        <v>0</v>
      </c>
      <c r="BR286">
        <v>0</v>
      </c>
      <c r="BS286">
        <v>0.28647217140079106</v>
      </c>
      <c r="BT286" s="2">
        <f t="shared" si="98"/>
        <v>3284.3485291171833</v>
      </c>
      <c r="BU286">
        <v>0.7019613566124554</v>
      </c>
      <c r="BV286" s="2">
        <f t="shared" si="99"/>
        <v>52946.397298288233</v>
      </c>
      <c r="BW286">
        <v>0</v>
      </c>
      <c r="BX286" s="2">
        <v>0</v>
      </c>
      <c r="BY286">
        <v>0.20148652717043852</v>
      </c>
      <c r="BZ286" s="2">
        <f t="shared" si="100"/>
        <v>1671.7137174374202</v>
      </c>
    </row>
    <row r="287" spans="1:78" x14ac:dyDescent="0.35">
      <c r="A287">
        <v>2045</v>
      </c>
      <c r="B287">
        <v>7</v>
      </c>
      <c r="C287" s="1">
        <v>53144</v>
      </c>
      <c r="D287">
        <v>41</v>
      </c>
      <c r="E287">
        <f t="shared" si="101"/>
        <v>41000</v>
      </c>
      <c r="F287">
        <v>33550</v>
      </c>
      <c r="G287">
        <v>3000</v>
      </c>
      <c r="H287">
        <v>3500</v>
      </c>
      <c r="I287">
        <v>813.3</v>
      </c>
      <c r="J287">
        <v>137</v>
      </c>
      <c r="K287">
        <v>25</v>
      </c>
      <c r="L287">
        <f t="shared" si="102"/>
        <v>25000</v>
      </c>
      <c r="M287">
        <v>18000</v>
      </c>
      <c r="N287">
        <v>1027</v>
      </c>
      <c r="O287">
        <v>5679</v>
      </c>
      <c r="P287">
        <v>330</v>
      </c>
      <c r="Q287">
        <v>0</v>
      </c>
      <c r="R287">
        <v>12</v>
      </c>
      <c r="S287">
        <f t="shared" si="103"/>
        <v>12000</v>
      </c>
      <c r="T287">
        <v>11400</v>
      </c>
      <c r="U287">
        <v>0</v>
      </c>
      <c r="V287">
        <v>76</v>
      </c>
      <c r="W287">
        <v>500</v>
      </c>
      <c r="X287">
        <v>0</v>
      </c>
      <c r="Y287">
        <v>55</v>
      </c>
      <c r="Z287">
        <v>0.24790411594272338</v>
      </c>
      <c r="AA287">
        <v>31.15</v>
      </c>
      <c r="AB287" s="2">
        <f t="shared" si="90"/>
        <v>6838792.0202069813</v>
      </c>
      <c r="AC287" s="2">
        <f t="shared" si="109"/>
        <v>5596133.4701937614</v>
      </c>
      <c r="AD287" s="2">
        <f t="shared" si="109"/>
        <v>500399.41611270589</v>
      </c>
      <c r="AE287" s="2">
        <f t="shared" si="109"/>
        <v>583799.31879815692</v>
      </c>
      <c r="AF287" s="2">
        <f t="shared" si="109"/>
        <v>135658.28170815457</v>
      </c>
      <c r="AG287" s="2">
        <f t="shared" si="109"/>
        <v>22851.573335813569</v>
      </c>
      <c r="AH287" s="2">
        <f t="shared" si="110"/>
        <v>4169995.1342725493</v>
      </c>
      <c r="AI287" s="2">
        <f t="shared" si="110"/>
        <v>3002396.4966762355</v>
      </c>
      <c r="AJ287" s="2">
        <f t="shared" si="110"/>
        <v>171303.4001159163</v>
      </c>
      <c r="AK287" s="2">
        <f t="shared" si="110"/>
        <v>947256.0947013523</v>
      </c>
      <c r="AL287" s="2">
        <f t="shared" si="110"/>
        <v>55043.93577239765</v>
      </c>
      <c r="AM287" s="2">
        <f t="shared" si="110"/>
        <v>0</v>
      </c>
      <c r="AN287" s="2">
        <f t="shared" si="108"/>
        <v>2001597.6644508236</v>
      </c>
      <c r="AO287" s="2">
        <f t="shared" si="108"/>
        <v>1901517.7812282823</v>
      </c>
      <c r="AP287" s="2">
        <f t="shared" si="108"/>
        <v>0</v>
      </c>
      <c r="AQ287" s="2">
        <f t="shared" si="107"/>
        <v>12676.78520818855</v>
      </c>
      <c r="AR287" s="2">
        <f t="shared" si="107"/>
        <v>83399.902685450987</v>
      </c>
      <c r="AS287" s="2">
        <f t="shared" si="107"/>
        <v>0</v>
      </c>
      <c r="AT287" s="2">
        <f t="shared" si="107"/>
        <v>9173.9892953996077</v>
      </c>
      <c r="AU287">
        <v>0.68233821873361633</v>
      </c>
      <c r="AV287" s="2">
        <f t="shared" si="104"/>
        <v>3818455.743847582</v>
      </c>
      <c r="AW287">
        <v>0.63690747168903583</v>
      </c>
      <c r="AX287" s="2">
        <f t="shared" si="105"/>
        <v>318708.12695101328</v>
      </c>
      <c r="AY287">
        <v>0.64160325612426372</v>
      </c>
      <c r="AZ287" s="2">
        <f t="shared" si="91"/>
        <v>374567.54386402457</v>
      </c>
      <c r="BA287">
        <v>0.98731627896301988</v>
      </c>
      <c r="BB287" s="2">
        <f t="shared" si="92"/>
        <v>133937.62990661227</v>
      </c>
      <c r="BC287">
        <v>1</v>
      </c>
      <c r="BD287" s="2">
        <f t="shared" si="106"/>
        <v>22851.573335813569</v>
      </c>
      <c r="BE287">
        <v>0.83582537969577175</v>
      </c>
      <c r="BF287" s="2">
        <f t="shared" si="93"/>
        <v>2509479.1918316693</v>
      </c>
      <c r="BG287">
        <v>0.89005536759886783</v>
      </c>
      <c r="BH287" s="2">
        <f t="shared" si="94"/>
        <v>152469.51076110781</v>
      </c>
      <c r="BI287">
        <v>0.67130669657684172</v>
      </c>
      <c r="BJ287" s="2">
        <f t="shared" si="95"/>
        <v>635899.35974624474</v>
      </c>
      <c r="BK287">
        <v>1</v>
      </c>
      <c r="BL287" s="2">
        <f t="shared" si="96"/>
        <v>55043.93577239765</v>
      </c>
      <c r="BM287">
        <v>0</v>
      </c>
      <c r="BO287">
        <v>0.72478178035635388</v>
      </c>
      <c r="BP287" s="2">
        <f t="shared" si="97"/>
        <v>1378185.4428578983</v>
      </c>
      <c r="BQ287">
        <v>0</v>
      </c>
      <c r="BR287">
        <v>0</v>
      </c>
      <c r="BS287">
        <v>0.4957676653010501</v>
      </c>
      <c r="BT287" s="2">
        <f t="shared" si="98"/>
        <v>6284.7402061865241</v>
      </c>
      <c r="BU287">
        <v>0.73072767579671039</v>
      </c>
      <c r="BV287" s="2">
        <f t="shared" si="99"/>
        <v>60942.617051011424</v>
      </c>
      <c r="BW287">
        <v>0</v>
      </c>
      <c r="BX287" s="2">
        <v>0</v>
      </c>
      <c r="BY287">
        <v>0.22904260034391674</v>
      </c>
      <c r="BZ287" s="2">
        <f t="shared" si="100"/>
        <v>2101.2343637455829</v>
      </c>
    </row>
    <row r="288" spans="1:78" x14ac:dyDescent="0.35">
      <c r="A288">
        <v>2045</v>
      </c>
      <c r="B288">
        <v>8</v>
      </c>
      <c r="C288" s="1">
        <v>53175</v>
      </c>
      <c r="D288">
        <v>41</v>
      </c>
      <c r="E288">
        <f t="shared" si="101"/>
        <v>41000</v>
      </c>
      <c r="F288">
        <v>33550</v>
      </c>
      <c r="G288">
        <v>3000</v>
      </c>
      <c r="H288">
        <v>3500</v>
      </c>
      <c r="I288">
        <v>813.3</v>
      </c>
      <c r="J288">
        <v>137</v>
      </c>
      <c r="K288">
        <v>25</v>
      </c>
      <c r="L288">
        <f t="shared" si="102"/>
        <v>25000</v>
      </c>
      <c r="M288">
        <v>18000</v>
      </c>
      <c r="N288">
        <v>1027</v>
      </c>
      <c r="O288">
        <v>5679</v>
      </c>
      <c r="P288">
        <v>330</v>
      </c>
      <c r="Q288">
        <v>0</v>
      </c>
      <c r="R288">
        <v>12</v>
      </c>
      <c r="S288">
        <f t="shared" si="103"/>
        <v>12000</v>
      </c>
      <c r="T288">
        <v>11400</v>
      </c>
      <c r="U288">
        <v>0</v>
      </c>
      <c r="V288">
        <v>76</v>
      </c>
      <c r="W288">
        <v>500</v>
      </c>
      <c r="X288">
        <v>0</v>
      </c>
      <c r="Y288">
        <v>55</v>
      </c>
      <c r="Z288">
        <v>0.24162649597896729</v>
      </c>
      <c r="AA288">
        <v>29.8</v>
      </c>
      <c r="AB288" s="2">
        <f t="shared" si="90"/>
        <v>6376735.8602014091</v>
      </c>
      <c r="AC288" s="2">
        <f t="shared" si="109"/>
        <v>5218036.2953599337</v>
      </c>
      <c r="AD288" s="2">
        <f t="shared" si="109"/>
        <v>466590.42879522505</v>
      </c>
      <c r="AE288" s="2">
        <f t="shared" si="109"/>
        <v>544355.50026109582</v>
      </c>
      <c r="AF288" s="2">
        <f t="shared" si="109"/>
        <v>126492.66524638551</v>
      </c>
      <c r="AG288" s="2">
        <f t="shared" si="109"/>
        <v>21307.629581648609</v>
      </c>
      <c r="AH288" s="2">
        <f t="shared" si="110"/>
        <v>3888253.573293542</v>
      </c>
      <c r="AI288" s="2">
        <f t="shared" si="110"/>
        <v>2799542.5727713499</v>
      </c>
      <c r="AJ288" s="2">
        <f t="shared" si="110"/>
        <v>159729.45679089872</v>
      </c>
      <c r="AK288" s="2">
        <f t="shared" si="110"/>
        <v>883255.68170936103</v>
      </c>
      <c r="AL288" s="2">
        <f t="shared" si="110"/>
        <v>51324.947167474755</v>
      </c>
      <c r="AM288" s="2">
        <f t="shared" si="110"/>
        <v>0</v>
      </c>
      <c r="AN288" s="2">
        <f t="shared" si="108"/>
        <v>1866361.7151809002</v>
      </c>
      <c r="AO288" s="2">
        <f t="shared" si="108"/>
        <v>1773043.6294218551</v>
      </c>
      <c r="AP288" s="2">
        <f t="shared" si="108"/>
        <v>0</v>
      </c>
      <c r="AQ288" s="2">
        <f t="shared" si="107"/>
        <v>11820.290862812368</v>
      </c>
      <c r="AR288" s="2">
        <f t="shared" si="107"/>
        <v>77765.071465870846</v>
      </c>
      <c r="AS288" s="2">
        <f t="shared" si="107"/>
        <v>0</v>
      </c>
      <c r="AT288" s="2">
        <f t="shared" si="107"/>
        <v>8554.1578612457924</v>
      </c>
      <c r="AU288">
        <v>0.69152075451490491</v>
      </c>
      <c r="AV288" s="2">
        <f t="shared" si="104"/>
        <v>3608380.3960534604</v>
      </c>
      <c r="AW288">
        <v>0.65812187388405041</v>
      </c>
      <c r="AX288" s="2">
        <f t="shared" si="105"/>
        <v>307073.36733507609</v>
      </c>
      <c r="AY288">
        <v>0.66748566659941377</v>
      </c>
      <c r="AZ288" s="2">
        <f t="shared" si="91"/>
        <v>363349.49395883491</v>
      </c>
      <c r="BA288">
        <v>0.98361406008404373</v>
      </c>
      <c r="BB288" s="2">
        <f t="shared" si="92"/>
        <v>124419.96403384907</v>
      </c>
      <c r="BC288">
        <v>1</v>
      </c>
      <c r="BD288" s="2">
        <f t="shared" si="106"/>
        <v>21307.629581648609</v>
      </c>
      <c r="BE288">
        <v>0.84040352570151888</v>
      </c>
      <c r="BF288" s="2">
        <f t="shared" si="93"/>
        <v>2352745.4485085434</v>
      </c>
      <c r="BG288">
        <v>0.89834960737883729</v>
      </c>
      <c r="BH288" s="2">
        <f t="shared" si="94"/>
        <v>143492.89479493882</v>
      </c>
      <c r="BI288">
        <v>0.71915715523877943</v>
      </c>
      <c r="BJ288" s="2">
        <f t="shared" si="95"/>
        <v>635199.64340659289</v>
      </c>
      <c r="BK288">
        <v>1</v>
      </c>
      <c r="BL288" s="2">
        <f t="shared" si="96"/>
        <v>51324.947167474755</v>
      </c>
      <c r="BM288">
        <v>0</v>
      </c>
      <c r="BO288">
        <v>0.73771891616680629</v>
      </c>
      <c r="BP288" s="2">
        <f t="shared" si="97"/>
        <v>1308007.8246135514</v>
      </c>
      <c r="BQ288">
        <v>0</v>
      </c>
      <c r="BR288">
        <v>0</v>
      </c>
      <c r="BS288">
        <v>0.44636731136190372</v>
      </c>
      <c r="BT288" s="2">
        <f t="shared" si="98"/>
        <v>5276.1914519492339</v>
      </c>
      <c r="BU288">
        <v>0.62370625151247328</v>
      </c>
      <c r="BV288" s="2">
        <f t="shared" si="99"/>
        <v>48502.561222577904</v>
      </c>
      <c r="BW288">
        <v>0</v>
      </c>
      <c r="BX288" s="2">
        <v>0</v>
      </c>
      <c r="BY288">
        <v>0.25881647877988095</v>
      </c>
      <c r="BZ288" s="2">
        <f t="shared" si="100"/>
        <v>2213.9570165748737</v>
      </c>
    </row>
    <row r="289" spans="1:78" x14ac:dyDescent="0.35">
      <c r="A289">
        <v>2045</v>
      </c>
      <c r="B289">
        <v>9</v>
      </c>
      <c r="C289" s="1">
        <v>53206</v>
      </c>
      <c r="D289">
        <v>41</v>
      </c>
      <c r="E289">
        <f t="shared" si="101"/>
        <v>41000</v>
      </c>
      <c r="F289">
        <v>33550</v>
      </c>
      <c r="G289">
        <v>3000</v>
      </c>
      <c r="H289">
        <v>3500</v>
      </c>
      <c r="I289">
        <v>813.3</v>
      </c>
      <c r="J289">
        <v>137</v>
      </c>
      <c r="K289">
        <v>25</v>
      </c>
      <c r="L289">
        <f t="shared" si="102"/>
        <v>25000</v>
      </c>
      <c r="M289">
        <v>18000</v>
      </c>
      <c r="N289">
        <v>1027</v>
      </c>
      <c r="O289">
        <v>5679</v>
      </c>
      <c r="P289">
        <v>330</v>
      </c>
      <c r="Q289">
        <v>0</v>
      </c>
      <c r="R289">
        <v>12</v>
      </c>
      <c r="S289">
        <f t="shared" si="103"/>
        <v>12000</v>
      </c>
      <c r="T289">
        <v>11400</v>
      </c>
      <c r="U289">
        <v>0</v>
      </c>
      <c r="V289">
        <v>76</v>
      </c>
      <c r="W289">
        <v>500</v>
      </c>
      <c r="X289">
        <v>0</v>
      </c>
      <c r="Y289">
        <v>55</v>
      </c>
      <c r="Z289">
        <v>0.21977858329354982</v>
      </c>
      <c r="AA289">
        <v>31.7</v>
      </c>
      <c r="AB289" s="2">
        <f t="shared" si="90"/>
        <v>6169958.4536631368</v>
      </c>
      <c r="AC289" s="2">
        <f t="shared" si="109"/>
        <v>5048831.8565950785</v>
      </c>
      <c r="AD289" s="2">
        <f t="shared" si="109"/>
        <v>451460.37465827831</v>
      </c>
      <c r="AE289" s="2">
        <f t="shared" si="109"/>
        <v>526703.77043465804</v>
      </c>
      <c r="AF289" s="2">
        <f t="shared" si="109"/>
        <v>122390.90756985922</v>
      </c>
      <c r="AG289" s="2">
        <f t="shared" si="109"/>
        <v>20616.690442728042</v>
      </c>
      <c r="AH289" s="2">
        <f t="shared" si="110"/>
        <v>3762169.7888189857</v>
      </c>
      <c r="AI289" s="2">
        <f t="shared" si="110"/>
        <v>2708762.2479496696</v>
      </c>
      <c r="AJ289" s="2">
        <f t="shared" si="110"/>
        <v>154549.93492468394</v>
      </c>
      <c r="AK289" s="2">
        <f t="shared" si="110"/>
        <v>854614.48922812077</v>
      </c>
      <c r="AL289" s="2">
        <f t="shared" si="110"/>
        <v>49660.641212410614</v>
      </c>
      <c r="AM289" s="2">
        <f t="shared" si="110"/>
        <v>0</v>
      </c>
      <c r="AN289" s="2">
        <f t="shared" si="108"/>
        <v>1805841.4986331132</v>
      </c>
      <c r="AO289" s="2">
        <f t="shared" si="108"/>
        <v>1715549.4237014574</v>
      </c>
      <c r="AP289" s="2">
        <f t="shared" si="108"/>
        <v>0</v>
      </c>
      <c r="AQ289" s="2">
        <f t="shared" si="107"/>
        <v>11436.996158009717</v>
      </c>
      <c r="AR289" s="2">
        <f t="shared" si="107"/>
        <v>75243.395776379723</v>
      </c>
      <c r="AS289" s="2">
        <f t="shared" si="107"/>
        <v>0</v>
      </c>
      <c r="AT289" s="2">
        <f t="shared" si="107"/>
        <v>8276.7735354017677</v>
      </c>
      <c r="AU289">
        <v>0.64202294957421802</v>
      </c>
      <c r="AV289" s="2">
        <f t="shared" si="104"/>
        <v>3241465.9204754476</v>
      </c>
      <c r="AW289">
        <v>0.65553222797378974</v>
      </c>
      <c r="AX289" s="2">
        <f t="shared" si="105"/>
        <v>295946.82524162304</v>
      </c>
      <c r="AY289">
        <v>0.59751806115501827</v>
      </c>
      <c r="AZ289" s="2">
        <f t="shared" si="91"/>
        <v>314715.01571315469</v>
      </c>
      <c r="BA289">
        <v>0.99344289071005609</v>
      </c>
      <c r="BB289" s="2">
        <f t="shared" si="92"/>
        <v>121588.37701282823</v>
      </c>
      <c r="BC289">
        <v>1</v>
      </c>
      <c r="BD289" s="2">
        <f t="shared" si="106"/>
        <v>20616.690442728042</v>
      </c>
      <c r="BE289">
        <v>0.82736401990748154</v>
      </c>
      <c r="BF289" s="2">
        <f t="shared" si="93"/>
        <v>2241132.422437265</v>
      </c>
      <c r="BG289">
        <v>0.88296695483626719</v>
      </c>
      <c r="BH289" s="2">
        <f t="shared" si="94"/>
        <v>136462.48541059144</v>
      </c>
      <c r="BI289">
        <v>0.69079237442318142</v>
      </c>
      <c r="BJ289" s="2">
        <f t="shared" si="95"/>
        <v>590361.17223034799</v>
      </c>
      <c r="BK289">
        <v>1</v>
      </c>
      <c r="BL289" s="2">
        <f t="shared" si="96"/>
        <v>49660.641212410614</v>
      </c>
      <c r="BM289">
        <v>0</v>
      </c>
      <c r="BO289">
        <v>0.72557793650340563</v>
      </c>
      <c r="BP289" s="2">
        <f t="shared" si="97"/>
        <v>1244764.8108189101</v>
      </c>
      <c r="BQ289">
        <v>0</v>
      </c>
      <c r="BR289">
        <v>0</v>
      </c>
      <c r="BS289">
        <v>0.53332606700095375</v>
      </c>
      <c r="BT289" s="2">
        <f t="shared" si="98"/>
        <v>6099.6481792563409</v>
      </c>
      <c r="BU289">
        <v>0.56718398050688656</v>
      </c>
      <c r="BV289" s="2">
        <f t="shared" si="99"/>
        <v>42676.848723302108</v>
      </c>
      <c r="BW289">
        <v>0</v>
      </c>
      <c r="BX289" s="2">
        <v>0</v>
      </c>
      <c r="BY289">
        <v>0.15132959032148863</v>
      </c>
      <c r="BZ289" s="2">
        <f t="shared" si="100"/>
        <v>1252.5207482960886</v>
      </c>
    </row>
    <row r="290" spans="1:78" x14ac:dyDescent="0.35">
      <c r="A290">
        <v>2045</v>
      </c>
      <c r="B290">
        <v>10</v>
      </c>
      <c r="C290" s="1">
        <v>53236</v>
      </c>
      <c r="D290">
        <v>41</v>
      </c>
      <c r="E290">
        <f t="shared" si="101"/>
        <v>41000</v>
      </c>
      <c r="F290">
        <v>33550</v>
      </c>
      <c r="G290">
        <v>3000</v>
      </c>
      <c r="H290">
        <v>3500</v>
      </c>
      <c r="I290">
        <v>813.3</v>
      </c>
      <c r="J290">
        <v>137</v>
      </c>
      <c r="K290">
        <v>25</v>
      </c>
      <c r="L290">
        <f t="shared" si="102"/>
        <v>25000</v>
      </c>
      <c r="M290">
        <v>18000</v>
      </c>
      <c r="N290">
        <v>1027</v>
      </c>
      <c r="O290">
        <v>5679</v>
      </c>
      <c r="P290">
        <v>330</v>
      </c>
      <c r="Q290">
        <v>0</v>
      </c>
      <c r="R290">
        <v>12</v>
      </c>
      <c r="S290">
        <f t="shared" si="103"/>
        <v>12000</v>
      </c>
      <c r="T290">
        <v>11400</v>
      </c>
      <c r="U290">
        <v>0</v>
      </c>
      <c r="V290">
        <v>76</v>
      </c>
      <c r="W290">
        <v>500</v>
      </c>
      <c r="X290">
        <v>0</v>
      </c>
      <c r="Y290">
        <v>55</v>
      </c>
      <c r="Z290">
        <v>0.18573867297188557</v>
      </c>
      <c r="AA290">
        <v>29.05</v>
      </c>
      <c r="AB290" s="2">
        <f t="shared" si="90"/>
        <v>4778439.4031723496</v>
      </c>
      <c r="AC290" s="2">
        <f t="shared" si="109"/>
        <v>3910161.9994251779</v>
      </c>
      <c r="AD290" s="2">
        <f t="shared" si="109"/>
        <v>349641.90754919627</v>
      </c>
      <c r="AE290" s="2">
        <f t="shared" si="109"/>
        <v>407915.55880739563</v>
      </c>
      <c r="AF290" s="2">
        <f t="shared" si="109"/>
        <v>94787.921136587102</v>
      </c>
      <c r="AG290" s="2">
        <f t="shared" si="109"/>
        <v>15966.98044474663</v>
      </c>
      <c r="AH290" s="2">
        <f t="shared" si="110"/>
        <v>2913682.5629099687</v>
      </c>
      <c r="AI290" s="2">
        <f t="shared" si="110"/>
        <v>2097851.4452951774</v>
      </c>
      <c r="AJ290" s="2">
        <f t="shared" si="110"/>
        <v>119694.07968434152</v>
      </c>
      <c r="AK290" s="2">
        <f t="shared" si="110"/>
        <v>661872.1309906285</v>
      </c>
      <c r="AL290" s="2">
        <f t="shared" si="110"/>
        <v>38460.609830411588</v>
      </c>
      <c r="AM290" s="2">
        <f t="shared" si="110"/>
        <v>0</v>
      </c>
      <c r="AN290" s="2">
        <f t="shared" si="108"/>
        <v>1398567.6301967851</v>
      </c>
      <c r="AO290" s="2">
        <f t="shared" si="108"/>
        <v>1328639.2486869458</v>
      </c>
      <c r="AP290" s="2">
        <f t="shared" si="108"/>
        <v>0</v>
      </c>
      <c r="AQ290" s="2">
        <f t="shared" si="107"/>
        <v>8857.5949912463057</v>
      </c>
      <c r="AR290" s="2">
        <f t="shared" si="107"/>
        <v>58273.651258199381</v>
      </c>
      <c r="AS290" s="2">
        <f t="shared" si="107"/>
        <v>0</v>
      </c>
      <c r="AT290" s="2">
        <f t="shared" si="107"/>
        <v>6410.1016384019313</v>
      </c>
      <c r="AU290">
        <v>0.54835728112218129</v>
      </c>
      <c r="AV290" s="2">
        <f t="shared" si="104"/>
        <v>2144165.8027520627</v>
      </c>
      <c r="AW290">
        <v>0.61898698377487582</v>
      </c>
      <c r="AX290" s="2">
        <f t="shared" si="105"/>
        <v>216423.78975517099</v>
      </c>
      <c r="AY290">
        <v>0.50770164142252905</v>
      </c>
      <c r="AZ290" s="2">
        <f t="shared" si="91"/>
        <v>207099.39876830293</v>
      </c>
      <c r="BA290">
        <v>0.97774122079044257</v>
      </c>
      <c r="BB290" s="2">
        <f t="shared" si="92"/>
        <v>92678.057728274871</v>
      </c>
      <c r="BC290">
        <v>1</v>
      </c>
      <c r="BD290" s="2">
        <f t="shared" si="106"/>
        <v>15966.98044474663</v>
      </c>
      <c r="BE290">
        <v>0.78200518365858773</v>
      </c>
      <c r="BF290" s="2">
        <f t="shared" si="93"/>
        <v>1640530.7047664889</v>
      </c>
      <c r="BG290">
        <v>0.84671136970221528</v>
      </c>
      <c r="BH290" s="2">
        <f t="shared" si="94"/>
        <v>101346.3381547749</v>
      </c>
      <c r="BI290">
        <v>0.65906409747168404</v>
      </c>
      <c r="BJ290" s="2">
        <f t="shared" si="95"/>
        <v>436216.1586529988</v>
      </c>
      <c r="BK290">
        <v>1</v>
      </c>
      <c r="BL290" s="2">
        <f t="shared" si="96"/>
        <v>38460.609830411588</v>
      </c>
      <c r="BM290">
        <v>0</v>
      </c>
      <c r="BO290">
        <v>0.71264305077607726</v>
      </c>
      <c r="BP290" s="2">
        <f t="shared" si="97"/>
        <v>946845.52756510023</v>
      </c>
      <c r="BQ290">
        <v>0</v>
      </c>
      <c r="BR290">
        <v>0</v>
      </c>
      <c r="BS290">
        <v>0.48367051893357654</v>
      </c>
      <c r="BT290" s="2">
        <f t="shared" si="98"/>
        <v>4284.1575659195487</v>
      </c>
      <c r="BU290">
        <v>0.6144759086658742</v>
      </c>
      <c r="BV290" s="2">
        <f t="shared" si="99"/>
        <v>35807.754808160331</v>
      </c>
      <c r="BW290">
        <v>0</v>
      </c>
      <c r="BX290" s="2">
        <v>0</v>
      </c>
      <c r="BY290">
        <v>0.12580156545517265</v>
      </c>
      <c r="BZ290" s="2">
        <f t="shared" si="100"/>
        <v>806.40082083773007</v>
      </c>
    </row>
    <row r="291" spans="1:78" x14ac:dyDescent="0.35">
      <c r="A291">
        <v>2045</v>
      </c>
      <c r="B291">
        <v>11</v>
      </c>
      <c r="C291" s="1">
        <v>53267</v>
      </c>
      <c r="D291">
        <v>41</v>
      </c>
      <c r="E291">
        <f t="shared" si="101"/>
        <v>41000</v>
      </c>
      <c r="F291">
        <v>33550</v>
      </c>
      <c r="G291">
        <v>3000</v>
      </c>
      <c r="H291">
        <v>3500</v>
      </c>
      <c r="I291">
        <v>813.3</v>
      </c>
      <c r="J291">
        <v>137</v>
      </c>
      <c r="K291">
        <v>25</v>
      </c>
      <c r="L291">
        <f t="shared" si="102"/>
        <v>25000</v>
      </c>
      <c r="M291">
        <v>18000</v>
      </c>
      <c r="N291">
        <v>1027</v>
      </c>
      <c r="O291">
        <v>5679</v>
      </c>
      <c r="P291">
        <v>330</v>
      </c>
      <c r="Q291">
        <v>0</v>
      </c>
      <c r="R291">
        <v>12</v>
      </c>
      <c r="S291">
        <f t="shared" si="103"/>
        <v>12000</v>
      </c>
      <c r="T291">
        <v>11400</v>
      </c>
      <c r="U291">
        <v>0</v>
      </c>
      <c r="V291">
        <v>76</v>
      </c>
      <c r="W291">
        <v>500</v>
      </c>
      <c r="X291">
        <v>0</v>
      </c>
      <c r="Y291">
        <v>55</v>
      </c>
      <c r="Z291">
        <v>0.13843813883324207</v>
      </c>
      <c r="AA291">
        <v>29.9</v>
      </c>
      <c r="AB291" s="2">
        <f t="shared" si="90"/>
        <v>3665764.3909465033</v>
      </c>
      <c r="AC291" s="2">
        <f t="shared" si="109"/>
        <v>2999668.1784452484</v>
      </c>
      <c r="AD291" s="2">
        <f t="shared" si="109"/>
        <v>268226.66275218321</v>
      </c>
      <c r="AE291" s="2">
        <f t="shared" si="109"/>
        <v>312931.10654421366</v>
      </c>
      <c r="AF291" s="2">
        <f t="shared" si="109"/>
        <v>72716.248272116849</v>
      </c>
      <c r="AG291" s="2">
        <f t="shared" si="109"/>
        <v>12249.017599016364</v>
      </c>
      <c r="AH291" s="2">
        <f t="shared" si="110"/>
        <v>2235222.1896015266</v>
      </c>
      <c r="AI291" s="2">
        <f t="shared" si="110"/>
        <v>1609359.9765130992</v>
      </c>
      <c r="AJ291" s="2">
        <f t="shared" si="110"/>
        <v>91822.927548830703</v>
      </c>
      <c r="AK291" s="2">
        <f t="shared" si="110"/>
        <v>507753.07258988271</v>
      </c>
      <c r="AL291" s="2">
        <f t="shared" si="110"/>
        <v>29504.932902740147</v>
      </c>
      <c r="AM291" s="2">
        <f t="shared" si="110"/>
        <v>0</v>
      </c>
      <c r="AN291" s="2">
        <f t="shared" si="108"/>
        <v>1072906.6510087328</v>
      </c>
      <c r="AO291" s="2">
        <f t="shared" si="108"/>
        <v>1019261.318458296</v>
      </c>
      <c r="AP291" s="2">
        <f t="shared" si="108"/>
        <v>0</v>
      </c>
      <c r="AQ291" s="2">
        <f t="shared" si="107"/>
        <v>6795.0754563886403</v>
      </c>
      <c r="AR291" s="2">
        <f t="shared" si="107"/>
        <v>44704.443792030528</v>
      </c>
      <c r="AS291" s="2">
        <f t="shared" si="107"/>
        <v>0</v>
      </c>
      <c r="AT291" s="2">
        <f t="shared" si="107"/>
        <v>4917.4888171233579</v>
      </c>
      <c r="AU291">
        <v>0.52193927948215768</v>
      </c>
      <c r="AV291" s="2">
        <f t="shared" si="104"/>
        <v>1565644.6477432693</v>
      </c>
      <c r="AW291">
        <v>0.5918763862301778</v>
      </c>
      <c r="AX291" s="2">
        <f t="shared" si="105"/>
        <v>158757.02784034284</v>
      </c>
      <c r="AY291">
        <v>0.41080966046835338</v>
      </c>
      <c r="AZ291" s="2">
        <f t="shared" si="91"/>
        <v>128555.12162941453</v>
      </c>
      <c r="BA291">
        <v>0.99266225510436923</v>
      </c>
      <c r="BB291" s="2">
        <f t="shared" si="92"/>
        <v>72182.6749925287</v>
      </c>
      <c r="BC291">
        <v>1</v>
      </c>
      <c r="BD291" s="2">
        <f t="shared" si="106"/>
        <v>12249.017599016364</v>
      </c>
      <c r="BE291">
        <v>0.76689909008824431</v>
      </c>
      <c r="BF291" s="2">
        <f t="shared" si="93"/>
        <v>1234216.701612334</v>
      </c>
      <c r="BG291">
        <v>0.78105902453759068</v>
      </c>
      <c r="BH291" s="2">
        <f t="shared" si="94"/>
        <v>71719.12622147557</v>
      </c>
      <c r="BI291">
        <v>0.62898984018300474</v>
      </c>
      <c r="BJ291" s="2">
        <f t="shared" si="95"/>
        <v>319371.52398073993</v>
      </c>
      <c r="BK291">
        <v>1</v>
      </c>
      <c r="BL291" s="2">
        <f t="shared" si="96"/>
        <v>29504.932902740147</v>
      </c>
      <c r="BM291">
        <v>0</v>
      </c>
      <c r="BO291">
        <v>0.63582369382454351</v>
      </c>
      <c r="BP291" s="2">
        <f t="shared" si="97"/>
        <v>648070.4964746281</v>
      </c>
      <c r="BQ291">
        <v>0</v>
      </c>
      <c r="BR291">
        <v>0</v>
      </c>
      <c r="BS291">
        <v>0.44841388521946168</v>
      </c>
      <c r="BT291" s="2">
        <f t="shared" si="98"/>
        <v>3047.006185758637</v>
      </c>
      <c r="BU291">
        <v>0.51671935509609657</v>
      </c>
      <c r="BV291" s="2">
        <f t="shared" si="99"/>
        <v>23099.651366147711</v>
      </c>
      <c r="BW291">
        <v>0</v>
      </c>
      <c r="BX291" s="2">
        <v>0</v>
      </c>
      <c r="BY291">
        <v>0.13938114598477033</v>
      </c>
      <c r="BZ291" s="2">
        <f t="shared" si="100"/>
        <v>685.40522669794632</v>
      </c>
    </row>
    <row r="292" spans="1:78" x14ac:dyDescent="0.35">
      <c r="A292">
        <v>2045</v>
      </c>
      <c r="B292">
        <v>12</v>
      </c>
      <c r="C292" s="1">
        <v>53297</v>
      </c>
      <c r="D292">
        <v>41</v>
      </c>
      <c r="E292">
        <f t="shared" si="101"/>
        <v>41000</v>
      </c>
      <c r="F292">
        <v>33550</v>
      </c>
      <c r="G292">
        <v>3000</v>
      </c>
      <c r="H292">
        <v>3500</v>
      </c>
      <c r="I292">
        <v>813.3</v>
      </c>
      <c r="J292">
        <v>137</v>
      </c>
      <c r="K292">
        <v>25</v>
      </c>
      <c r="L292">
        <f t="shared" si="102"/>
        <v>25000</v>
      </c>
      <c r="M292">
        <v>18000</v>
      </c>
      <c r="N292">
        <v>1027</v>
      </c>
      <c r="O292">
        <v>5679</v>
      </c>
      <c r="P292">
        <v>330</v>
      </c>
      <c r="Q292">
        <v>0</v>
      </c>
      <c r="R292">
        <v>12</v>
      </c>
      <c r="S292">
        <f t="shared" si="103"/>
        <v>12000</v>
      </c>
      <c r="T292">
        <v>11400</v>
      </c>
      <c r="U292">
        <v>0</v>
      </c>
      <c r="V292">
        <v>76</v>
      </c>
      <c r="W292">
        <v>500</v>
      </c>
      <c r="X292">
        <v>0</v>
      </c>
      <c r="Y292">
        <v>55</v>
      </c>
      <c r="Z292">
        <v>9.5857398804362226E-2</v>
      </c>
      <c r="AA292">
        <v>31.5</v>
      </c>
      <c r="AB292" s="2">
        <f t="shared" si="90"/>
        <v>2674076.3400060106</v>
      </c>
      <c r="AC292" s="2">
        <f t="shared" si="109"/>
        <v>2188177.1026146747</v>
      </c>
      <c r="AD292" s="2">
        <f t="shared" si="109"/>
        <v>195664.12243946418</v>
      </c>
      <c r="AE292" s="2">
        <f t="shared" si="109"/>
        <v>228274.80951270819</v>
      </c>
      <c r="AF292" s="2">
        <f t="shared" si="109"/>
        <v>53044.543593338734</v>
      </c>
      <c r="AG292" s="2">
        <f t="shared" si="109"/>
        <v>8935.3282580688647</v>
      </c>
      <c r="AH292" s="2">
        <f t="shared" si="110"/>
        <v>1630534.3536622014</v>
      </c>
      <c r="AI292" s="2">
        <f t="shared" si="110"/>
        <v>1173984.734636785</v>
      </c>
      <c r="AJ292" s="2">
        <f t="shared" si="110"/>
        <v>66982.351248443229</v>
      </c>
      <c r="AK292" s="2">
        <f t="shared" si="110"/>
        <v>370392.18377790571</v>
      </c>
      <c r="AL292" s="2">
        <f t="shared" si="110"/>
        <v>21523.053468341059</v>
      </c>
      <c r="AM292" s="2">
        <f t="shared" si="110"/>
        <v>0</v>
      </c>
      <c r="AN292" s="2">
        <f t="shared" si="108"/>
        <v>782656.4897578567</v>
      </c>
      <c r="AO292" s="2">
        <f t="shared" si="108"/>
        <v>743523.66526996391</v>
      </c>
      <c r="AP292" s="2">
        <f t="shared" si="108"/>
        <v>0</v>
      </c>
      <c r="AQ292" s="2">
        <f t="shared" si="107"/>
        <v>4956.8244351330923</v>
      </c>
      <c r="AR292" s="2">
        <f t="shared" si="107"/>
        <v>32610.687073244029</v>
      </c>
      <c r="AS292" s="2">
        <f t="shared" si="107"/>
        <v>0</v>
      </c>
      <c r="AT292" s="2">
        <f t="shared" si="107"/>
        <v>3587.1755780568433</v>
      </c>
      <c r="AU292">
        <v>0.51707362904165377</v>
      </c>
      <c r="AV292" s="2">
        <f t="shared" si="104"/>
        <v>1131448.6754348211</v>
      </c>
      <c r="AW292">
        <v>0.57876206746996395</v>
      </c>
      <c r="AX292" s="2">
        <f t="shared" si="105"/>
        <v>113242.97203276046</v>
      </c>
      <c r="AY292">
        <v>0.37608075486182302</v>
      </c>
      <c r="AZ292" s="2">
        <f t="shared" si="91"/>
        <v>85849.762677478153</v>
      </c>
      <c r="BA292">
        <v>0.99727749409470434</v>
      </c>
      <c r="BB292" s="2">
        <f t="shared" si="92"/>
        <v>52900.129510162158</v>
      </c>
      <c r="BC292">
        <v>1</v>
      </c>
      <c r="BD292" s="2">
        <f t="shared" si="106"/>
        <v>8935.3282580688647</v>
      </c>
      <c r="BE292">
        <v>0.77761942985226828</v>
      </c>
      <c r="BF292" s="2">
        <f t="shared" si="93"/>
        <v>912913.34000352328</v>
      </c>
      <c r="BG292">
        <v>0.81268817947791394</v>
      </c>
      <c r="BH292" s="2">
        <f t="shared" si="94"/>
        <v>54435.765093247501</v>
      </c>
      <c r="BI292">
        <v>0.56137307270430381</v>
      </c>
      <c r="BJ292" s="2">
        <f t="shared" si="95"/>
        <v>207928.19831306013</v>
      </c>
      <c r="BK292">
        <v>1</v>
      </c>
      <c r="BL292" s="2">
        <f t="shared" si="96"/>
        <v>21523.053468341059</v>
      </c>
      <c r="BM292">
        <v>0</v>
      </c>
      <c r="BO292">
        <v>0.64448583140921989</v>
      </c>
      <c r="BP292" s="2">
        <f t="shared" si="97"/>
        <v>479190.46758394322</v>
      </c>
      <c r="BQ292">
        <v>0</v>
      </c>
      <c r="BR292">
        <v>0</v>
      </c>
      <c r="BS292">
        <v>0.52222096499872439</v>
      </c>
      <c r="BT292" s="2">
        <f t="shared" si="98"/>
        <v>2588.5576398444605</v>
      </c>
      <c r="BU292">
        <v>0.56556267373771862</v>
      </c>
      <c r="BV292" s="2">
        <f t="shared" si="99"/>
        <v>18443.387373567952</v>
      </c>
      <c r="BW292">
        <v>0</v>
      </c>
      <c r="BX292" s="2">
        <v>0</v>
      </c>
      <c r="BY292">
        <v>9.4703740445852613E-2</v>
      </c>
      <c r="BZ292" s="2">
        <f t="shared" si="100"/>
        <v>339.71894487799659</v>
      </c>
    </row>
    <row r="293" spans="1:78" x14ac:dyDescent="0.35">
      <c r="A293">
        <v>2046</v>
      </c>
      <c r="B293">
        <v>1</v>
      </c>
      <c r="C293" s="1">
        <v>53328</v>
      </c>
      <c r="D293">
        <v>41</v>
      </c>
      <c r="E293">
        <f t="shared" si="101"/>
        <v>41000</v>
      </c>
      <c r="F293">
        <v>33550</v>
      </c>
      <c r="G293">
        <v>3000</v>
      </c>
      <c r="H293">
        <v>3500</v>
      </c>
      <c r="I293">
        <v>813.3</v>
      </c>
      <c r="J293">
        <v>137</v>
      </c>
      <c r="K293">
        <v>25</v>
      </c>
      <c r="L293">
        <f t="shared" si="102"/>
        <v>25000</v>
      </c>
      <c r="M293">
        <v>18000</v>
      </c>
      <c r="N293">
        <v>1027</v>
      </c>
      <c r="O293">
        <v>5679</v>
      </c>
      <c r="P293">
        <v>330</v>
      </c>
      <c r="Q293">
        <v>0</v>
      </c>
      <c r="R293">
        <v>12</v>
      </c>
      <c r="S293">
        <f t="shared" si="103"/>
        <v>12000</v>
      </c>
      <c r="T293">
        <v>11400</v>
      </c>
      <c r="U293">
        <v>0</v>
      </c>
      <c r="V293">
        <v>76</v>
      </c>
      <c r="W293">
        <v>500</v>
      </c>
      <c r="X293">
        <v>0</v>
      </c>
      <c r="Y293">
        <v>55</v>
      </c>
      <c r="Z293">
        <v>7.0871486458905286E-2</v>
      </c>
      <c r="AA293">
        <v>31.75</v>
      </c>
      <c r="AB293" s="2">
        <f t="shared" si="90"/>
        <v>1992750.2819542072</v>
      </c>
      <c r="AC293" s="2">
        <f t="shared" si="109"/>
        <v>1630652.9746235034</v>
      </c>
      <c r="AD293" s="2">
        <f t="shared" si="109"/>
        <v>145810.99624055173</v>
      </c>
      <c r="AE293" s="2">
        <f t="shared" si="109"/>
        <v>170112.82894731037</v>
      </c>
      <c r="AF293" s="2">
        <f t="shared" si="109"/>
        <v>39529.361080813578</v>
      </c>
      <c r="AG293" s="2">
        <f t="shared" si="109"/>
        <v>6658.7021616518623</v>
      </c>
      <c r="AH293" s="2">
        <f t="shared" si="110"/>
        <v>1215091.6353379311</v>
      </c>
      <c r="AI293" s="2">
        <f t="shared" si="110"/>
        <v>874865.97744331043</v>
      </c>
      <c r="AJ293" s="2">
        <f t="shared" si="110"/>
        <v>49915.964379682213</v>
      </c>
      <c r="AK293" s="2">
        <f t="shared" si="110"/>
        <v>276020.21588336444</v>
      </c>
      <c r="AL293" s="2">
        <f t="shared" si="110"/>
        <v>16039.209586460691</v>
      </c>
      <c r="AM293" s="2">
        <f t="shared" si="110"/>
        <v>0</v>
      </c>
      <c r="AN293" s="2">
        <f t="shared" si="108"/>
        <v>583243.98496220692</v>
      </c>
      <c r="AO293" s="2">
        <f t="shared" si="108"/>
        <v>554081.78571409662</v>
      </c>
      <c r="AP293" s="2">
        <f t="shared" si="108"/>
        <v>0</v>
      </c>
      <c r="AQ293" s="2">
        <f t="shared" si="107"/>
        <v>3693.8785714273108</v>
      </c>
      <c r="AR293" s="2">
        <f t="shared" si="107"/>
        <v>24301.832706758625</v>
      </c>
      <c r="AS293" s="2">
        <f t="shared" si="107"/>
        <v>0</v>
      </c>
      <c r="AT293" s="2">
        <f t="shared" si="107"/>
        <v>2673.2015977434485</v>
      </c>
      <c r="AU293">
        <v>0.49166543069832219</v>
      </c>
      <c r="AV293" s="2">
        <f t="shared" si="104"/>
        <v>801735.69708776509</v>
      </c>
      <c r="AW293">
        <v>0.54632595298378461</v>
      </c>
      <c r="AX293" s="2">
        <f t="shared" si="105"/>
        <v>79660.331476634456</v>
      </c>
      <c r="AY293">
        <v>0.33257437856217587</v>
      </c>
      <c r="AZ293" s="2">
        <f t="shared" si="91"/>
        <v>56575.168372605469</v>
      </c>
      <c r="BA293">
        <v>0.98201159356424916</v>
      </c>
      <c r="BB293" s="2">
        <f t="shared" si="92"/>
        <v>38818.290867546355</v>
      </c>
      <c r="BC293">
        <v>1</v>
      </c>
      <c r="BD293" s="2">
        <f t="shared" si="106"/>
        <v>6658.7021616518623</v>
      </c>
      <c r="BE293">
        <v>0.79139291484418206</v>
      </c>
      <c r="BF293" s="2">
        <f t="shared" si="93"/>
        <v>692362.73598686582</v>
      </c>
      <c r="BG293">
        <v>0.86868038141760651</v>
      </c>
      <c r="BH293" s="2">
        <f t="shared" si="94"/>
        <v>43361.018976170002</v>
      </c>
      <c r="BI293">
        <v>0.63361641495583487</v>
      </c>
      <c r="BJ293" s="2">
        <f t="shared" si="95"/>
        <v>174890.93964335296</v>
      </c>
      <c r="BK293">
        <v>1</v>
      </c>
      <c r="BL293" s="2">
        <f t="shared" si="96"/>
        <v>16039.209586460691</v>
      </c>
      <c r="BM293">
        <v>0</v>
      </c>
      <c r="BO293">
        <v>0.66836225426780327</v>
      </c>
      <c r="BP293" s="2">
        <f t="shared" si="97"/>
        <v>370327.35134860355</v>
      </c>
      <c r="BQ293">
        <v>0</v>
      </c>
      <c r="BR293">
        <v>0</v>
      </c>
      <c r="BS293">
        <v>0.39991162334816588</v>
      </c>
      <c r="BT293" s="2">
        <f t="shared" si="98"/>
        <v>1477.2249759504998</v>
      </c>
      <c r="BU293">
        <v>0.5490174191508248</v>
      </c>
      <c r="BV293" s="2">
        <f t="shared" si="99"/>
        <v>13342.129473299723</v>
      </c>
      <c r="BW293">
        <v>0</v>
      </c>
      <c r="BX293" s="2">
        <v>0</v>
      </c>
      <c r="BY293">
        <v>9.1697311342950963E-2</v>
      </c>
      <c r="BZ293" s="2">
        <f t="shared" si="100"/>
        <v>245.12539919075496</v>
      </c>
    </row>
    <row r="294" spans="1:78" x14ac:dyDescent="0.35">
      <c r="A294">
        <v>2046</v>
      </c>
      <c r="B294">
        <v>2</v>
      </c>
      <c r="C294" s="1">
        <v>53359</v>
      </c>
      <c r="D294">
        <v>41</v>
      </c>
      <c r="E294">
        <f t="shared" si="101"/>
        <v>41000</v>
      </c>
      <c r="F294">
        <v>33550</v>
      </c>
      <c r="G294">
        <v>3000</v>
      </c>
      <c r="H294">
        <v>3500</v>
      </c>
      <c r="I294">
        <v>813.3</v>
      </c>
      <c r="J294">
        <v>137</v>
      </c>
      <c r="K294">
        <v>25</v>
      </c>
      <c r="L294">
        <f t="shared" si="102"/>
        <v>25000</v>
      </c>
      <c r="M294">
        <v>18000</v>
      </c>
      <c r="N294">
        <v>1027</v>
      </c>
      <c r="O294">
        <v>5679</v>
      </c>
      <c r="P294">
        <v>330</v>
      </c>
      <c r="Q294">
        <v>0</v>
      </c>
      <c r="R294">
        <v>12</v>
      </c>
      <c r="S294">
        <f t="shared" si="103"/>
        <v>12000</v>
      </c>
      <c r="T294">
        <v>11400</v>
      </c>
      <c r="U294">
        <v>0</v>
      </c>
      <c r="V294">
        <v>76</v>
      </c>
      <c r="W294">
        <v>500</v>
      </c>
      <c r="X294">
        <v>0</v>
      </c>
      <c r="Y294">
        <v>55</v>
      </c>
      <c r="Z294">
        <v>7.3661770240176672E-2</v>
      </c>
      <c r="AA294">
        <v>29.65</v>
      </c>
      <c r="AB294" s="2">
        <f t="shared" si="90"/>
        <v>1934213.7094373684</v>
      </c>
      <c r="AC294" s="2">
        <f t="shared" si="109"/>
        <v>1582752.9256493587</v>
      </c>
      <c r="AD294" s="2">
        <f t="shared" si="109"/>
        <v>141527.83239785623</v>
      </c>
      <c r="AE294" s="2">
        <f t="shared" si="109"/>
        <v>165115.80446416559</v>
      </c>
      <c r="AF294" s="2">
        <f t="shared" si="109"/>
        <v>38368.195363058825</v>
      </c>
      <c r="AG294" s="2">
        <f t="shared" si="109"/>
        <v>6463.1043461687677</v>
      </c>
      <c r="AH294" s="2">
        <f t="shared" si="110"/>
        <v>1179398.6033154684</v>
      </c>
      <c r="AI294" s="2">
        <f t="shared" si="110"/>
        <v>849166.99438713735</v>
      </c>
      <c r="AJ294" s="2">
        <f t="shared" si="110"/>
        <v>48449.694624199445</v>
      </c>
      <c r="AK294" s="2">
        <f t="shared" si="110"/>
        <v>267912.1867291418</v>
      </c>
      <c r="AL294" s="2">
        <f t="shared" si="110"/>
        <v>15568.061563764186</v>
      </c>
      <c r="AM294" s="2">
        <f t="shared" si="110"/>
        <v>0</v>
      </c>
      <c r="AN294" s="2">
        <f t="shared" si="108"/>
        <v>566111.3295914249</v>
      </c>
      <c r="AO294" s="2">
        <f t="shared" si="108"/>
        <v>537805.76311185362</v>
      </c>
      <c r="AP294" s="2">
        <f t="shared" si="108"/>
        <v>0</v>
      </c>
      <c r="AQ294" s="2">
        <f t="shared" si="107"/>
        <v>3585.371754079024</v>
      </c>
      <c r="AR294" s="2">
        <f t="shared" si="107"/>
        <v>23587.972066309369</v>
      </c>
      <c r="AS294" s="2">
        <f t="shared" si="107"/>
        <v>0</v>
      </c>
      <c r="AT294" s="2">
        <f t="shared" si="107"/>
        <v>2594.676927294031</v>
      </c>
      <c r="AU294">
        <v>0.5314472744307801</v>
      </c>
      <c r="AV294" s="2">
        <f t="shared" si="104"/>
        <v>841149.72843369481</v>
      </c>
      <c r="AW294">
        <v>0.53569563082216487</v>
      </c>
      <c r="AX294" s="2">
        <f t="shared" si="105"/>
        <v>75815.841455263217</v>
      </c>
      <c r="AY294">
        <v>0.52356057658730915</v>
      </c>
      <c r="AZ294" s="2">
        <f t="shared" si="91"/>
        <v>86448.125788935926</v>
      </c>
      <c r="BA294">
        <v>0.99062827195031589</v>
      </c>
      <c r="BB294" s="2">
        <f t="shared" si="92"/>
        <v>38008.619070359084</v>
      </c>
      <c r="BC294">
        <v>1</v>
      </c>
      <c r="BD294" s="2">
        <f t="shared" si="106"/>
        <v>6463.1043461687677</v>
      </c>
      <c r="BE294">
        <v>0.79941252131914531</v>
      </c>
      <c r="BF294" s="2">
        <f t="shared" si="93"/>
        <v>678834.72800402204</v>
      </c>
      <c r="BG294">
        <v>0.85690349988627579</v>
      </c>
      <c r="BH294" s="2">
        <f t="shared" si="94"/>
        <v>41516.712891897783</v>
      </c>
      <c r="BI294">
        <v>0.69173913946440857</v>
      </c>
      <c r="BJ294" s="2">
        <f t="shared" si="95"/>
        <v>185325.3455000445</v>
      </c>
      <c r="BK294">
        <v>1</v>
      </c>
      <c r="BL294" s="2">
        <f t="shared" si="96"/>
        <v>15568.061563764186</v>
      </c>
      <c r="BM294">
        <v>0</v>
      </c>
      <c r="BO294">
        <v>0.72735644646810871</v>
      </c>
      <c r="BP294" s="2">
        <f t="shared" si="97"/>
        <v>391176.48874710733</v>
      </c>
      <c r="BQ294">
        <v>0</v>
      </c>
      <c r="BR294">
        <v>0</v>
      </c>
      <c r="BS294">
        <v>0.3477294391132511</v>
      </c>
      <c r="BT294" s="2">
        <f t="shared" si="98"/>
        <v>1246.7393090583923</v>
      </c>
      <c r="BU294">
        <v>0.61650116370522223</v>
      </c>
      <c r="BV294" s="2">
        <f t="shared" si="99"/>
        <v>14542.012228326001</v>
      </c>
      <c r="BW294">
        <v>0</v>
      </c>
      <c r="BX294" s="2">
        <v>0</v>
      </c>
      <c r="BY294">
        <v>0.14549012614336318</v>
      </c>
      <c r="BZ294" s="2">
        <f t="shared" si="100"/>
        <v>377.49987345328253</v>
      </c>
    </row>
    <row r="295" spans="1:78" x14ac:dyDescent="0.35">
      <c r="A295">
        <v>2046</v>
      </c>
      <c r="B295">
        <v>3</v>
      </c>
      <c r="C295" s="1">
        <v>53387</v>
      </c>
      <c r="D295">
        <v>41</v>
      </c>
      <c r="E295">
        <f t="shared" si="101"/>
        <v>41000</v>
      </c>
      <c r="F295">
        <v>33550</v>
      </c>
      <c r="G295">
        <v>3000</v>
      </c>
      <c r="H295">
        <v>3500</v>
      </c>
      <c r="I295">
        <v>813.3</v>
      </c>
      <c r="J295">
        <v>137</v>
      </c>
      <c r="K295">
        <v>25</v>
      </c>
      <c r="L295">
        <f t="shared" si="102"/>
        <v>25000</v>
      </c>
      <c r="M295">
        <v>18000</v>
      </c>
      <c r="N295">
        <v>1027</v>
      </c>
      <c r="O295">
        <v>5679</v>
      </c>
      <c r="P295">
        <v>330</v>
      </c>
      <c r="Q295">
        <v>0</v>
      </c>
      <c r="R295">
        <v>12</v>
      </c>
      <c r="S295">
        <f t="shared" si="103"/>
        <v>12000</v>
      </c>
      <c r="T295">
        <v>11400</v>
      </c>
      <c r="U295">
        <v>0</v>
      </c>
      <c r="V295">
        <v>76</v>
      </c>
      <c r="W295">
        <v>500</v>
      </c>
      <c r="X295">
        <v>0</v>
      </c>
      <c r="Y295">
        <v>55</v>
      </c>
      <c r="Z295">
        <v>0.10610411405443582</v>
      </c>
      <c r="AA295">
        <v>28.5</v>
      </c>
      <c r="AB295" s="2">
        <f t="shared" si="90"/>
        <v>2678025.3970883382</v>
      </c>
      <c r="AC295" s="2">
        <f t="shared" si="109"/>
        <v>2191408.5871296036</v>
      </c>
      <c r="AD295" s="2">
        <f t="shared" si="109"/>
        <v>195953.07783573208</v>
      </c>
      <c r="AE295" s="2">
        <f t="shared" si="109"/>
        <v>228611.92414168743</v>
      </c>
      <c r="AF295" s="2">
        <f t="shared" si="109"/>
        <v>53122.879401266968</v>
      </c>
      <c r="AG295" s="2">
        <f t="shared" si="109"/>
        <v>8948.523887831765</v>
      </c>
      <c r="AH295" s="2">
        <f t="shared" si="110"/>
        <v>1632942.3152977675</v>
      </c>
      <c r="AI295" s="2">
        <f t="shared" si="110"/>
        <v>1175718.4670143926</v>
      </c>
      <c r="AJ295" s="2">
        <f t="shared" si="110"/>
        <v>67081.270312432287</v>
      </c>
      <c r="AK295" s="2">
        <f t="shared" si="110"/>
        <v>370939.17634304083</v>
      </c>
      <c r="AL295" s="2">
        <f t="shared" si="110"/>
        <v>21554.83856193053</v>
      </c>
      <c r="AM295" s="2">
        <f t="shared" si="110"/>
        <v>0</v>
      </c>
      <c r="AN295" s="2">
        <f t="shared" si="108"/>
        <v>783812.31134292833</v>
      </c>
      <c r="AO295" s="2">
        <f t="shared" si="108"/>
        <v>744621.69577578199</v>
      </c>
      <c r="AP295" s="2">
        <f t="shared" si="108"/>
        <v>0</v>
      </c>
      <c r="AQ295" s="2">
        <f t="shared" si="107"/>
        <v>4964.1446385052122</v>
      </c>
      <c r="AR295" s="2">
        <f t="shared" si="107"/>
        <v>32658.846305955347</v>
      </c>
      <c r="AS295" s="2">
        <f t="shared" si="107"/>
        <v>0</v>
      </c>
      <c r="AT295" s="2">
        <f t="shared" si="107"/>
        <v>3592.4730936550882</v>
      </c>
      <c r="AU295">
        <v>0.42187735669171961</v>
      </c>
      <c r="AV295" s="2">
        <f t="shared" si="104"/>
        <v>924505.66216977313</v>
      </c>
      <c r="AW295">
        <v>0.50075492175872172</v>
      </c>
      <c r="AX295" s="2">
        <f t="shared" si="105"/>
        <v>98124.468160012722</v>
      </c>
      <c r="AY295">
        <v>0.41944289279398794</v>
      </c>
      <c r="AZ295" s="2">
        <f t="shared" si="91"/>
        <v>95889.646789189108</v>
      </c>
      <c r="BA295">
        <v>0.98510881920567384</v>
      </c>
      <c r="BB295" s="2">
        <f t="shared" si="92"/>
        <v>52331.816999787516</v>
      </c>
      <c r="BC295">
        <v>1</v>
      </c>
      <c r="BD295" s="2">
        <f t="shared" si="106"/>
        <v>8948.523887831765</v>
      </c>
      <c r="BE295">
        <v>0.73965000222822685</v>
      </c>
      <c r="BF295" s="2">
        <f t="shared" si="93"/>
        <v>869620.16674696293</v>
      </c>
      <c r="BG295">
        <v>0.82640898530843165</v>
      </c>
      <c r="BH295" s="2">
        <f t="shared" si="94"/>
        <v>55436.564532097786</v>
      </c>
      <c r="BI295">
        <v>0.60325258982884611</v>
      </c>
      <c r="BJ295" s="2">
        <f t="shared" si="95"/>
        <v>223770.01879791843</v>
      </c>
      <c r="BK295">
        <v>1</v>
      </c>
      <c r="BL295" s="2">
        <f t="shared" si="96"/>
        <v>21554.83856193053</v>
      </c>
      <c r="BM295">
        <v>0</v>
      </c>
      <c r="BO295">
        <v>0.62583665558713497</v>
      </c>
      <c r="BP295" s="2">
        <f t="shared" si="97"/>
        <v>466011.55176193645</v>
      </c>
      <c r="BQ295">
        <v>0</v>
      </c>
      <c r="BR295">
        <v>0</v>
      </c>
      <c r="BS295">
        <v>9.9619910458250374E-2</v>
      </c>
      <c r="BT295" s="2">
        <f t="shared" si="98"/>
        <v>494.52764438969291</v>
      </c>
      <c r="BU295">
        <v>0.61596652697118959</v>
      </c>
      <c r="BV295" s="2">
        <f t="shared" si="99"/>
        <v>20116.75613396518</v>
      </c>
      <c r="BW295">
        <v>0</v>
      </c>
      <c r="BX295" s="2">
        <v>0</v>
      </c>
      <c r="BY295">
        <v>0.24728976464409427</v>
      </c>
      <c r="BZ295" s="2">
        <f t="shared" si="100"/>
        <v>888.38182582020795</v>
      </c>
    </row>
    <row r="296" spans="1:78" x14ac:dyDescent="0.35">
      <c r="A296">
        <v>2046</v>
      </c>
      <c r="B296">
        <v>4</v>
      </c>
      <c r="C296" s="1">
        <v>53418</v>
      </c>
      <c r="D296">
        <v>41</v>
      </c>
      <c r="E296">
        <f t="shared" si="101"/>
        <v>41000</v>
      </c>
      <c r="F296">
        <v>33550</v>
      </c>
      <c r="G296">
        <v>3000</v>
      </c>
      <c r="H296">
        <v>3500</v>
      </c>
      <c r="I296">
        <v>813.3</v>
      </c>
      <c r="J296">
        <v>137</v>
      </c>
      <c r="K296">
        <v>25</v>
      </c>
      <c r="L296">
        <f t="shared" si="102"/>
        <v>25000</v>
      </c>
      <c r="M296">
        <v>18000</v>
      </c>
      <c r="N296">
        <v>1027</v>
      </c>
      <c r="O296">
        <v>5679</v>
      </c>
      <c r="P296">
        <v>330</v>
      </c>
      <c r="Q296">
        <v>0</v>
      </c>
      <c r="R296">
        <v>12</v>
      </c>
      <c r="S296">
        <f t="shared" si="103"/>
        <v>12000</v>
      </c>
      <c r="T296">
        <v>11400</v>
      </c>
      <c r="U296">
        <v>0</v>
      </c>
      <c r="V296">
        <v>76</v>
      </c>
      <c r="W296">
        <v>500</v>
      </c>
      <c r="X296">
        <v>0</v>
      </c>
      <c r="Y296">
        <v>55</v>
      </c>
      <c r="Z296">
        <v>0.15156665708648775</v>
      </c>
      <c r="AA296">
        <v>31.35</v>
      </c>
      <c r="AB296" s="2">
        <f t="shared" si="90"/>
        <v>4208029.9780201288</v>
      </c>
      <c r="AC296" s="2">
        <f t="shared" si="109"/>
        <v>3443400.1405506176</v>
      </c>
      <c r="AD296" s="2">
        <f t="shared" si="109"/>
        <v>307904.63253805821</v>
      </c>
      <c r="AE296" s="2">
        <f t="shared" si="109"/>
        <v>359222.07129440125</v>
      </c>
      <c r="AF296" s="2">
        <f t="shared" si="109"/>
        <v>83472.945881067571</v>
      </c>
      <c r="AG296" s="2">
        <f t="shared" si="109"/>
        <v>14060.978219237992</v>
      </c>
      <c r="AH296" s="2">
        <f t="shared" si="110"/>
        <v>2565871.9378171517</v>
      </c>
      <c r="AI296" s="2">
        <f t="shared" si="110"/>
        <v>1847427.7952283493</v>
      </c>
      <c r="AJ296" s="2">
        <f t="shared" si="110"/>
        <v>105406.01920552859</v>
      </c>
      <c r="AK296" s="2">
        <f t="shared" si="110"/>
        <v>582863.46939454414</v>
      </c>
      <c r="AL296" s="2">
        <f t="shared" si="110"/>
        <v>33869.509579186408</v>
      </c>
      <c r="AM296" s="2">
        <f t="shared" si="110"/>
        <v>0</v>
      </c>
      <c r="AN296" s="2">
        <f t="shared" si="108"/>
        <v>1231618.5301522329</v>
      </c>
      <c r="AO296" s="2">
        <f t="shared" si="108"/>
        <v>1170037.6036446213</v>
      </c>
      <c r="AP296" s="2">
        <f t="shared" si="108"/>
        <v>0</v>
      </c>
      <c r="AQ296" s="2">
        <f t="shared" si="107"/>
        <v>7800.2506909641415</v>
      </c>
      <c r="AR296" s="2">
        <f t="shared" si="107"/>
        <v>51317.438756343035</v>
      </c>
      <c r="AS296" s="2">
        <f t="shared" si="107"/>
        <v>0</v>
      </c>
      <c r="AT296" s="2">
        <f t="shared" si="107"/>
        <v>5644.9182631977337</v>
      </c>
      <c r="AU296">
        <v>0.40169823960061485</v>
      </c>
      <c r="AV296" s="2">
        <f t="shared" si="104"/>
        <v>1383207.7746996928</v>
      </c>
      <c r="AW296">
        <v>0.46445747509233998</v>
      </c>
      <c r="AX296" s="2">
        <f t="shared" si="105"/>
        <v>143008.60819786126</v>
      </c>
      <c r="AY296">
        <v>0.41318504781317905</v>
      </c>
      <c r="AZ296" s="2">
        <f t="shared" si="91"/>
        <v>148425.18870332639</v>
      </c>
      <c r="BA296">
        <v>0.97370132270155296</v>
      </c>
      <c r="BB296" s="2">
        <f t="shared" si="92"/>
        <v>81277.717814190648</v>
      </c>
      <c r="BC296">
        <v>1</v>
      </c>
      <c r="BD296" s="2">
        <f t="shared" si="106"/>
        <v>14060.978219237992</v>
      </c>
      <c r="BE296">
        <v>0.73025409460983071</v>
      </c>
      <c r="BF296" s="2">
        <f t="shared" si="93"/>
        <v>1349091.7119615139</v>
      </c>
      <c r="BG296">
        <v>0.80378142736551872</v>
      </c>
      <c r="BH296" s="2">
        <f t="shared" si="94"/>
        <v>84723.400569937046</v>
      </c>
      <c r="BI296">
        <v>0.56694165654587503</v>
      </c>
      <c r="BJ296" s="2">
        <f t="shared" si="95"/>
        <v>330449.58087861876</v>
      </c>
      <c r="BK296">
        <v>1</v>
      </c>
      <c r="BL296" s="2">
        <f t="shared" si="96"/>
        <v>33869.509579186408</v>
      </c>
      <c r="BM296">
        <v>0</v>
      </c>
      <c r="BO296">
        <v>0.55386347942788716</v>
      </c>
      <c r="BP296" s="2">
        <f t="shared" si="97"/>
        <v>648041.09821607708</v>
      </c>
      <c r="BQ296">
        <v>0</v>
      </c>
      <c r="BR296">
        <v>0</v>
      </c>
      <c r="BS296">
        <v>0.11775982978488223</v>
      </c>
      <c r="BT296" s="2">
        <f t="shared" si="98"/>
        <v>918.5561936473473</v>
      </c>
      <c r="BU296">
        <v>0.3128746300718343</v>
      </c>
      <c r="BV296" s="2">
        <f t="shared" si="99"/>
        <v>16055.92466712484</v>
      </c>
      <c r="BW296">
        <v>0</v>
      </c>
      <c r="BX296" s="2">
        <v>0</v>
      </c>
      <c r="BY296">
        <v>2.8607413848663183E-2</v>
      </c>
      <c r="BZ296" s="2">
        <f t="shared" si="100"/>
        <v>161.48651289717458</v>
      </c>
    </row>
    <row r="297" spans="1:78" x14ac:dyDescent="0.35">
      <c r="A297">
        <v>2046</v>
      </c>
      <c r="B297">
        <v>5</v>
      </c>
      <c r="C297" s="1">
        <v>53448</v>
      </c>
      <c r="D297">
        <v>41</v>
      </c>
      <c r="E297">
        <f t="shared" si="101"/>
        <v>41000</v>
      </c>
      <c r="F297">
        <v>33550</v>
      </c>
      <c r="G297">
        <v>3000</v>
      </c>
      <c r="H297">
        <v>3500</v>
      </c>
      <c r="I297">
        <v>813.3</v>
      </c>
      <c r="J297">
        <v>137</v>
      </c>
      <c r="K297">
        <v>25</v>
      </c>
      <c r="L297">
        <f t="shared" si="102"/>
        <v>25000</v>
      </c>
      <c r="M297">
        <v>18000</v>
      </c>
      <c r="N297">
        <v>1027</v>
      </c>
      <c r="O297">
        <v>5679</v>
      </c>
      <c r="P297">
        <v>330</v>
      </c>
      <c r="Q297">
        <v>0</v>
      </c>
      <c r="R297">
        <v>12</v>
      </c>
      <c r="S297">
        <f t="shared" si="103"/>
        <v>12000</v>
      </c>
      <c r="T297">
        <v>11400</v>
      </c>
      <c r="U297">
        <v>0</v>
      </c>
      <c r="V297">
        <v>76</v>
      </c>
      <c r="W297">
        <v>500</v>
      </c>
      <c r="X297">
        <v>0</v>
      </c>
      <c r="Y297">
        <v>55</v>
      </c>
      <c r="Z297">
        <v>0.19173780402686502</v>
      </c>
      <c r="AA297">
        <v>29.8</v>
      </c>
      <c r="AB297" s="2">
        <f t="shared" si="90"/>
        <v>5060129.377536512</v>
      </c>
      <c r="AC297" s="2">
        <f t="shared" si="109"/>
        <v>4140666.8443012191</v>
      </c>
      <c r="AD297" s="2">
        <f t="shared" si="109"/>
        <v>370253.36908803752</v>
      </c>
      <c r="AE297" s="2">
        <f t="shared" si="109"/>
        <v>431962.26393604372</v>
      </c>
      <c r="AF297" s="2">
        <f t="shared" si="109"/>
        <v>100375.68835976695</v>
      </c>
      <c r="AG297" s="2">
        <f t="shared" si="109"/>
        <v>16908.237188353713</v>
      </c>
      <c r="AH297" s="2">
        <f t="shared" si="110"/>
        <v>3085444.7424003119</v>
      </c>
      <c r="AI297" s="2">
        <f t="shared" si="110"/>
        <v>2221520.2145282249</v>
      </c>
      <c r="AJ297" s="2">
        <f t="shared" si="110"/>
        <v>126750.07001780481</v>
      </c>
      <c r="AK297" s="2">
        <f t="shared" si="110"/>
        <v>700889.62768365489</v>
      </c>
      <c r="AL297" s="2">
        <f t="shared" si="110"/>
        <v>40727.870599684124</v>
      </c>
      <c r="AM297" s="2">
        <f t="shared" si="110"/>
        <v>0</v>
      </c>
      <c r="AN297" s="2">
        <f t="shared" si="108"/>
        <v>1481013.4763521501</v>
      </c>
      <c r="AO297" s="2">
        <f t="shared" si="108"/>
        <v>1406962.8025345423</v>
      </c>
      <c r="AP297" s="2">
        <f t="shared" si="108"/>
        <v>0</v>
      </c>
      <c r="AQ297" s="2">
        <f t="shared" si="107"/>
        <v>9379.7520168969495</v>
      </c>
      <c r="AR297" s="2">
        <f t="shared" si="107"/>
        <v>61708.894848006239</v>
      </c>
      <c r="AS297" s="2">
        <f t="shared" si="107"/>
        <v>0</v>
      </c>
      <c r="AT297" s="2">
        <f t="shared" si="107"/>
        <v>6787.9784332806876</v>
      </c>
      <c r="AU297">
        <v>0.44931953557622678</v>
      </c>
      <c r="AV297" s="2">
        <f t="shared" si="104"/>
        <v>1860482.5034573043</v>
      </c>
      <c r="AW297">
        <v>0.49780945051488334</v>
      </c>
      <c r="AX297" s="2">
        <f t="shared" si="105"/>
        <v>184315.62621700024</v>
      </c>
      <c r="AY297">
        <v>0.46492608103373978</v>
      </c>
      <c r="AZ297" s="2">
        <f t="shared" si="91"/>
        <v>200830.52252624676</v>
      </c>
      <c r="BA297">
        <v>0.97706704623504137</v>
      </c>
      <c r="BB297" s="2">
        <f t="shared" si="92"/>
        <v>98073.777339486522</v>
      </c>
      <c r="BC297">
        <v>1</v>
      </c>
      <c r="BD297" s="2">
        <f t="shared" si="106"/>
        <v>16908.237188353713</v>
      </c>
      <c r="BE297">
        <v>0.76552669075127555</v>
      </c>
      <c r="BF297" s="2">
        <f t="shared" si="93"/>
        <v>1700633.0182648557</v>
      </c>
      <c r="BG297">
        <v>0.84199299224920965</v>
      </c>
      <c r="BH297" s="2">
        <f t="shared" si="94"/>
        <v>106722.67072208831</v>
      </c>
      <c r="BI297">
        <v>0.55102412969040337</v>
      </c>
      <c r="BJ297" s="2">
        <f t="shared" si="95"/>
        <v>386207.0971034168</v>
      </c>
      <c r="BK297">
        <v>1</v>
      </c>
      <c r="BL297" s="2">
        <f t="shared" si="96"/>
        <v>40727.870599684124</v>
      </c>
      <c r="BM297">
        <v>0</v>
      </c>
      <c r="BO297">
        <v>0.53355525889296351</v>
      </c>
      <c r="BP297" s="2">
        <f t="shared" si="97"/>
        <v>750692.40235908725</v>
      </c>
      <c r="BQ297">
        <v>0</v>
      </c>
      <c r="BR297">
        <v>0</v>
      </c>
      <c r="BS297">
        <v>0.30539210168138525</v>
      </c>
      <c r="BT297" s="2">
        <f t="shared" si="98"/>
        <v>2864.5021816903718</v>
      </c>
      <c r="BU297">
        <v>0.67465564195693073</v>
      </c>
      <c r="BV297" s="2">
        <f t="shared" si="99"/>
        <v>41632.254068134382</v>
      </c>
      <c r="BW297">
        <v>0</v>
      </c>
      <c r="BX297" s="2">
        <v>0</v>
      </c>
      <c r="BY297">
        <v>0.2602883840665467</v>
      </c>
      <c r="BZ297" s="2">
        <f t="shared" si="100"/>
        <v>1766.8319374771995</v>
      </c>
    </row>
    <row r="298" spans="1:78" x14ac:dyDescent="0.35">
      <c r="A298">
        <v>2046</v>
      </c>
      <c r="B298">
        <v>6</v>
      </c>
      <c r="C298" s="1">
        <v>53479</v>
      </c>
      <c r="D298">
        <v>41</v>
      </c>
      <c r="E298">
        <f t="shared" si="101"/>
        <v>41000</v>
      </c>
      <c r="F298">
        <v>33550</v>
      </c>
      <c r="G298">
        <v>3000</v>
      </c>
      <c r="H298">
        <v>3500</v>
      </c>
      <c r="I298">
        <v>813.3</v>
      </c>
      <c r="J298">
        <v>137</v>
      </c>
      <c r="K298">
        <v>25</v>
      </c>
      <c r="L298">
        <f t="shared" si="102"/>
        <v>25000</v>
      </c>
      <c r="M298">
        <v>18000</v>
      </c>
      <c r="N298">
        <v>1027</v>
      </c>
      <c r="O298">
        <v>5679</v>
      </c>
      <c r="P298">
        <v>330</v>
      </c>
      <c r="Q298">
        <v>0</v>
      </c>
      <c r="R298">
        <v>12</v>
      </c>
      <c r="S298">
        <f t="shared" si="103"/>
        <v>12000</v>
      </c>
      <c r="T298">
        <v>11400</v>
      </c>
      <c r="U298">
        <v>0</v>
      </c>
      <c r="V298">
        <v>76</v>
      </c>
      <c r="W298">
        <v>500</v>
      </c>
      <c r="X298">
        <v>0</v>
      </c>
      <c r="Y298">
        <v>55</v>
      </c>
      <c r="Z298">
        <v>0.22638324752784192</v>
      </c>
      <c r="AA298">
        <v>30.85</v>
      </c>
      <c r="AB298" s="2">
        <f t="shared" si="90"/>
        <v>6184962.3737287633</v>
      </c>
      <c r="AC298" s="2">
        <f t="shared" si="109"/>
        <v>5061109.4546000008</v>
      </c>
      <c r="AD298" s="2">
        <f t="shared" si="109"/>
        <v>452558.22246795829</v>
      </c>
      <c r="AE298" s="2">
        <f t="shared" si="109"/>
        <v>527984.59287928464</v>
      </c>
      <c r="AF298" s="2">
        <f t="shared" si="109"/>
        <v>122688.53411106349</v>
      </c>
      <c r="AG298" s="2">
        <f t="shared" si="109"/>
        <v>20666.825492703429</v>
      </c>
      <c r="AH298" s="2">
        <f t="shared" si="110"/>
        <v>3771318.5205663191</v>
      </c>
      <c r="AI298" s="2">
        <f t="shared" si="110"/>
        <v>2715349.3348077498</v>
      </c>
      <c r="AJ298" s="2">
        <f t="shared" si="110"/>
        <v>154925.7648248644</v>
      </c>
      <c r="AK298" s="2">
        <f t="shared" si="110"/>
        <v>856692.71513184509</v>
      </c>
      <c r="AL298" s="2">
        <f t="shared" si="110"/>
        <v>49781.40447147542</v>
      </c>
      <c r="AM298" s="2">
        <f t="shared" si="110"/>
        <v>0</v>
      </c>
      <c r="AN298" s="2">
        <f t="shared" si="108"/>
        <v>1810232.8898718331</v>
      </c>
      <c r="AO298" s="2">
        <f t="shared" si="108"/>
        <v>1719721.2453782416</v>
      </c>
      <c r="AP298" s="2">
        <f t="shared" si="108"/>
        <v>0</v>
      </c>
      <c r="AQ298" s="2">
        <f t="shared" si="107"/>
        <v>11464.808302521611</v>
      </c>
      <c r="AR298" s="2">
        <f t="shared" si="107"/>
        <v>75426.370411326381</v>
      </c>
      <c r="AS298" s="2">
        <f t="shared" si="107"/>
        <v>0</v>
      </c>
      <c r="AT298" s="2">
        <f t="shared" si="107"/>
        <v>8296.9007452459027</v>
      </c>
      <c r="AU298">
        <v>0.56548613316511886</v>
      </c>
      <c r="AV298" s="2">
        <f t="shared" si="104"/>
        <v>2861987.215007178</v>
      </c>
      <c r="AW298">
        <v>0.53107514098850939</v>
      </c>
      <c r="AX298" s="2">
        <f t="shared" si="105"/>
        <v>240342.42180268015</v>
      </c>
      <c r="AY298">
        <v>0.56607762256508409</v>
      </c>
      <c r="AZ298" s="2">
        <f t="shared" si="91"/>
        <v>298880.26308809925</v>
      </c>
      <c r="BA298">
        <v>0.98242334745620319</v>
      </c>
      <c r="BB298" s="2">
        <f t="shared" si="92"/>
        <v>120532.08037588556</v>
      </c>
      <c r="BC298">
        <v>1</v>
      </c>
      <c r="BD298" s="2">
        <f t="shared" si="106"/>
        <v>20666.825492703429</v>
      </c>
      <c r="BE298">
        <v>0.80697840938793775</v>
      </c>
      <c r="BF298" s="2">
        <f t="shared" si="93"/>
        <v>2191228.2871357528</v>
      </c>
      <c r="BG298">
        <v>0.87723974461598997</v>
      </c>
      <c r="BH298" s="2">
        <f t="shared" si="94"/>
        <v>135907.03836940095</v>
      </c>
      <c r="BI298">
        <v>0.63316446140999671</v>
      </c>
      <c r="BJ298" s="2">
        <f t="shared" si="95"/>
        <v>542427.38157032244</v>
      </c>
      <c r="BK298">
        <v>0.99883139438126278</v>
      </c>
      <c r="BL298" s="2">
        <f t="shared" si="96"/>
        <v>49723.229642501421</v>
      </c>
      <c r="BM298">
        <v>0</v>
      </c>
      <c r="BO298">
        <v>0.67028879981482403</v>
      </c>
      <c r="BP298" s="2">
        <f t="shared" si="97"/>
        <v>1152709.8895806361</v>
      </c>
      <c r="BQ298">
        <v>0</v>
      </c>
      <c r="BR298">
        <v>0</v>
      </c>
      <c r="BS298">
        <v>0.28647217140079106</v>
      </c>
      <c r="BT298" s="2">
        <f t="shared" si="98"/>
        <v>3284.3485291171833</v>
      </c>
      <c r="BU298">
        <v>0.7019613566124554</v>
      </c>
      <c r="BV298" s="2">
        <f t="shared" si="99"/>
        <v>52946.397298288233</v>
      </c>
      <c r="BW298">
        <v>0</v>
      </c>
      <c r="BX298" s="2">
        <v>0</v>
      </c>
      <c r="BY298">
        <v>0.20148652717043852</v>
      </c>
      <c r="BZ298" s="2">
        <f t="shared" si="100"/>
        <v>1671.7137174374202</v>
      </c>
    </row>
    <row r="299" spans="1:78" x14ac:dyDescent="0.35">
      <c r="A299">
        <v>2046</v>
      </c>
      <c r="B299">
        <v>7</v>
      </c>
      <c r="C299" s="1">
        <v>53509</v>
      </c>
      <c r="D299">
        <v>41</v>
      </c>
      <c r="E299">
        <f t="shared" si="101"/>
        <v>41000</v>
      </c>
      <c r="F299">
        <v>33550</v>
      </c>
      <c r="G299">
        <v>3000</v>
      </c>
      <c r="H299">
        <v>3500</v>
      </c>
      <c r="I299">
        <v>813.3</v>
      </c>
      <c r="J299">
        <v>137</v>
      </c>
      <c r="K299">
        <v>25</v>
      </c>
      <c r="L299">
        <f t="shared" si="102"/>
        <v>25000</v>
      </c>
      <c r="M299">
        <v>18000</v>
      </c>
      <c r="N299">
        <v>1027</v>
      </c>
      <c r="O299">
        <v>5679</v>
      </c>
      <c r="P299">
        <v>330</v>
      </c>
      <c r="Q299">
        <v>0</v>
      </c>
      <c r="R299">
        <v>12</v>
      </c>
      <c r="S299">
        <f t="shared" si="103"/>
        <v>12000</v>
      </c>
      <c r="T299">
        <v>11400</v>
      </c>
      <c r="U299">
        <v>0</v>
      </c>
      <c r="V299">
        <v>76</v>
      </c>
      <c r="W299">
        <v>500</v>
      </c>
      <c r="X299">
        <v>0</v>
      </c>
      <c r="Y299">
        <v>55</v>
      </c>
      <c r="Z299">
        <v>0.24790411594272338</v>
      </c>
      <c r="AA299">
        <v>31.15</v>
      </c>
      <c r="AB299" s="2">
        <f t="shared" si="90"/>
        <v>6838792.0202069813</v>
      </c>
      <c r="AC299" s="2">
        <f t="shared" si="109"/>
        <v>5596133.4701937614</v>
      </c>
      <c r="AD299" s="2">
        <f t="shared" si="109"/>
        <v>500399.41611270589</v>
      </c>
      <c r="AE299" s="2">
        <f t="shared" si="109"/>
        <v>583799.31879815692</v>
      </c>
      <c r="AF299" s="2">
        <f t="shared" si="109"/>
        <v>135658.28170815457</v>
      </c>
      <c r="AG299" s="2">
        <f t="shared" si="109"/>
        <v>22851.573335813569</v>
      </c>
      <c r="AH299" s="2">
        <f t="shared" si="110"/>
        <v>4169995.1342725493</v>
      </c>
      <c r="AI299" s="2">
        <f t="shared" si="110"/>
        <v>3002396.4966762355</v>
      </c>
      <c r="AJ299" s="2">
        <f t="shared" si="110"/>
        <v>171303.4001159163</v>
      </c>
      <c r="AK299" s="2">
        <f t="shared" si="110"/>
        <v>947256.0947013523</v>
      </c>
      <c r="AL299" s="2">
        <f t="shared" si="110"/>
        <v>55043.93577239765</v>
      </c>
      <c r="AM299" s="2">
        <f t="shared" si="110"/>
        <v>0</v>
      </c>
      <c r="AN299" s="2">
        <f t="shared" si="108"/>
        <v>2001597.6644508236</v>
      </c>
      <c r="AO299" s="2">
        <f t="shared" si="108"/>
        <v>1901517.7812282823</v>
      </c>
      <c r="AP299" s="2">
        <f t="shared" si="108"/>
        <v>0</v>
      </c>
      <c r="AQ299" s="2">
        <f t="shared" si="107"/>
        <v>12676.78520818855</v>
      </c>
      <c r="AR299" s="2">
        <f t="shared" si="107"/>
        <v>83399.902685450987</v>
      </c>
      <c r="AS299" s="2">
        <f t="shared" si="107"/>
        <v>0</v>
      </c>
      <c r="AT299" s="2">
        <f t="shared" si="107"/>
        <v>9173.9892953996077</v>
      </c>
      <c r="AU299">
        <v>0.68233821873361633</v>
      </c>
      <c r="AV299" s="2">
        <f t="shared" si="104"/>
        <v>3818455.743847582</v>
      </c>
      <c r="AW299">
        <v>0.63690747168903583</v>
      </c>
      <c r="AX299" s="2">
        <f t="shared" si="105"/>
        <v>318708.12695101328</v>
      </c>
      <c r="AY299">
        <v>0.64160325612426372</v>
      </c>
      <c r="AZ299" s="2">
        <f t="shared" si="91"/>
        <v>374567.54386402457</v>
      </c>
      <c r="BA299">
        <v>0.98731627896301988</v>
      </c>
      <c r="BB299" s="2">
        <f t="shared" si="92"/>
        <v>133937.62990661227</v>
      </c>
      <c r="BC299">
        <v>1</v>
      </c>
      <c r="BD299" s="2">
        <f t="shared" si="106"/>
        <v>22851.573335813569</v>
      </c>
      <c r="BE299">
        <v>0.83582537969577175</v>
      </c>
      <c r="BF299" s="2">
        <f t="shared" si="93"/>
        <v>2509479.1918316693</v>
      </c>
      <c r="BG299">
        <v>0.89005536759886783</v>
      </c>
      <c r="BH299" s="2">
        <f t="shared" si="94"/>
        <v>152469.51076110781</v>
      </c>
      <c r="BI299">
        <v>0.67130669657684172</v>
      </c>
      <c r="BJ299" s="2">
        <f t="shared" si="95"/>
        <v>635899.35974624474</v>
      </c>
      <c r="BK299">
        <v>1</v>
      </c>
      <c r="BL299" s="2">
        <f t="shared" si="96"/>
        <v>55043.93577239765</v>
      </c>
      <c r="BM299">
        <v>0</v>
      </c>
      <c r="BO299">
        <v>0.72478178035635388</v>
      </c>
      <c r="BP299" s="2">
        <f t="shared" si="97"/>
        <v>1378185.4428578983</v>
      </c>
      <c r="BQ299">
        <v>0</v>
      </c>
      <c r="BR299">
        <v>0</v>
      </c>
      <c r="BS299">
        <v>0.4957676653010501</v>
      </c>
      <c r="BT299" s="2">
        <f t="shared" si="98"/>
        <v>6284.7402061865241</v>
      </c>
      <c r="BU299">
        <v>0.73072767579671039</v>
      </c>
      <c r="BV299" s="2">
        <f t="shared" si="99"/>
        <v>60942.617051011424</v>
      </c>
      <c r="BW299">
        <v>0</v>
      </c>
      <c r="BX299" s="2">
        <v>0</v>
      </c>
      <c r="BY299">
        <v>0.22904260034391674</v>
      </c>
      <c r="BZ299" s="2">
        <f t="shared" si="100"/>
        <v>2101.2343637455829</v>
      </c>
    </row>
    <row r="300" spans="1:78" x14ac:dyDescent="0.35">
      <c r="A300">
        <v>2046</v>
      </c>
      <c r="B300">
        <v>8</v>
      </c>
      <c r="C300" s="1">
        <v>53540</v>
      </c>
      <c r="D300">
        <v>41</v>
      </c>
      <c r="E300">
        <f t="shared" si="101"/>
        <v>41000</v>
      </c>
      <c r="F300">
        <v>33550</v>
      </c>
      <c r="G300">
        <v>3000</v>
      </c>
      <c r="H300">
        <v>3500</v>
      </c>
      <c r="I300">
        <v>813.3</v>
      </c>
      <c r="J300">
        <v>137</v>
      </c>
      <c r="K300">
        <v>25</v>
      </c>
      <c r="L300">
        <f t="shared" si="102"/>
        <v>25000</v>
      </c>
      <c r="M300">
        <v>18000</v>
      </c>
      <c r="N300">
        <v>1027</v>
      </c>
      <c r="O300">
        <v>5679</v>
      </c>
      <c r="P300">
        <v>330</v>
      </c>
      <c r="Q300">
        <v>0</v>
      </c>
      <c r="R300">
        <v>12</v>
      </c>
      <c r="S300">
        <f t="shared" si="103"/>
        <v>12000</v>
      </c>
      <c r="T300">
        <v>11400</v>
      </c>
      <c r="U300">
        <v>0</v>
      </c>
      <c r="V300">
        <v>76</v>
      </c>
      <c r="W300">
        <v>500</v>
      </c>
      <c r="X300">
        <v>0</v>
      </c>
      <c r="Y300">
        <v>55</v>
      </c>
      <c r="Z300">
        <v>0.24162649597896729</v>
      </c>
      <c r="AA300">
        <v>29.8</v>
      </c>
      <c r="AB300" s="2">
        <f t="shared" si="90"/>
        <v>6376735.8602014091</v>
      </c>
      <c r="AC300" s="2">
        <f t="shared" si="109"/>
        <v>5218036.2953599337</v>
      </c>
      <c r="AD300" s="2">
        <f t="shared" si="109"/>
        <v>466590.42879522505</v>
      </c>
      <c r="AE300" s="2">
        <f t="shared" si="109"/>
        <v>544355.50026109582</v>
      </c>
      <c r="AF300" s="2">
        <f t="shared" si="109"/>
        <v>126492.66524638551</v>
      </c>
      <c r="AG300" s="2">
        <f t="shared" si="109"/>
        <v>21307.629581648609</v>
      </c>
      <c r="AH300" s="2">
        <f t="shared" si="110"/>
        <v>3888253.573293542</v>
      </c>
      <c r="AI300" s="2">
        <f t="shared" si="110"/>
        <v>2799542.5727713499</v>
      </c>
      <c r="AJ300" s="2">
        <f t="shared" si="110"/>
        <v>159729.45679089872</v>
      </c>
      <c r="AK300" s="2">
        <f t="shared" si="110"/>
        <v>883255.68170936103</v>
      </c>
      <c r="AL300" s="2">
        <f t="shared" si="110"/>
        <v>51324.947167474755</v>
      </c>
      <c r="AM300" s="2">
        <f t="shared" si="110"/>
        <v>0</v>
      </c>
      <c r="AN300" s="2">
        <f t="shared" si="108"/>
        <v>1866361.7151809002</v>
      </c>
      <c r="AO300" s="2">
        <f t="shared" si="108"/>
        <v>1773043.6294218551</v>
      </c>
      <c r="AP300" s="2">
        <f t="shared" si="108"/>
        <v>0</v>
      </c>
      <c r="AQ300" s="2">
        <f t="shared" si="107"/>
        <v>11820.290862812368</v>
      </c>
      <c r="AR300" s="2">
        <f t="shared" si="107"/>
        <v>77765.071465870846</v>
      </c>
      <c r="AS300" s="2">
        <f t="shared" si="107"/>
        <v>0</v>
      </c>
      <c r="AT300" s="2">
        <f t="shared" si="107"/>
        <v>8554.1578612457924</v>
      </c>
      <c r="AU300">
        <v>0.69152075451490491</v>
      </c>
      <c r="AV300" s="2">
        <f t="shared" si="104"/>
        <v>3608380.3960534604</v>
      </c>
      <c r="AW300">
        <v>0.65812187388405041</v>
      </c>
      <c r="AX300" s="2">
        <f t="shared" si="105"/>
        <v>307073.36733507609</v>
      </c>
      <c r="AY300">
        <v>0.66748566659941377</v>
      </c>
      <c r="AZ300" s="2">
        <f t="shared" si="91"/>
        <v>363349.49395883491</v>
      </c>
      <c r="BA300">
        <v>0.98361406008404373</v>
      </c>
      <c r="BB300" s="2">
        <f t="shared" si="92"/>
        <v>124419.96403384907</v>
      </c>
      <c r="BC300">
        <v>1</v>
      </c>
      <c r="BD300" s="2">
        <f t="shared" si="106"/>
        <v>21307.629581648609</v>
      </c>
      <c r="BE300">
        <v>0.84040352570151888</v>
      </c>
      <c r="BF300" s="2">
        <f t="shared" si="93"/>
        <v>2352745.4485085434</v>
      </c>
      <c r="BG300">
        <v>0.89834960737883729</v>
      </c>
      <c r="BH300" s="2">
        <f t="shared" si="94"/>
        <v>143492.89479493882</v>
      </c>
      <c r="BI300">
        <v>0.71915715523877943</v>
      </c>
      <c r="BJ300" s="2">
        <f t="shared" si="95"/>
        <v>635199.64340659289</v>
      </c>
      <c r="BK300">
        <v>1</v>
      </c>
      <c r="BL300" s="2">
        <f t="shared" si="96"/>
        <v>51324.947167474755</v>
      </c>
      <c r="BM300">
        <v>0</v>
      </c>
      <c r="BO300">
        <v>0.73771891616680629</v>
      </c>
      <c r="BP300" s="2">
        <f t="shared" si="97"/>
        <v>1308007.8246135514</v>
      </c>
      <c r="BQ300">
        <v>0</v>
      </c>
      <c r="BR300">
        <v>0</v>
      </c>
      <c r="BS300">
        <v>0.44636731136190372</v>
      </c>
      <c r="BT300" s="2">
        <f t="shared" si="98"/>
        <v>5276.1914519492339</v>
      </c>
      <c r="BU300">
        <v>0.62370625151247328</v>
      </c>
      <c r="BV300" s="2">
        <f t="shared" si="99"/>
        <v>48502.561222577904</v>
      </c>
      <c r="BW300">
        <v>0</v>
      </c>
      <c r="BX300" s="2">
        <v>0</v>
      </c>
      <c r="BY300">
        <v>0.25881647877988095</v>
      </c>
      <c r="BZ300" s="2">
        <f t="shared" si="100"/>
        <v>2213.9570165748737</v>
      </c>
    </row>
    <row r="301" spans="1:78" x14ac:dyDescent="0.35">
      <c r="A301">
        <v>2046</v>
      </c>
      <c r="B301">
        <v>9</v>
      </c>
      <c r="C301" s="1">
        <v>53571</v>
      </c>
      <c r="D301">
        <v>41</v>
      </c>
      <c r="E301">
        <f t="shared" si="101"/>
        <v>41000</v>
      </c>
      <c r="F301">
        <v>33550</v>
      </c>
      <c r="G301">
        <v>3000</v>
      </c>
      <c r="H301">
        <v>3500</v>
      </c>
      <c r="I301">
        <v>813.3</v>
      </c>
      <c r="J301">
        <v>137</v>
      </c>
      <c r="K301">
        <v>25</v>
      </c>
      <c r="L301">
        <f t="shared" si="102"/>
        <v>25000</v>
      </c>
      <c r="M301">
        <v>18000</v>
      </c>
      <c r="N301">
        <v>1027</v>
      </c>
      <c r="O301">
        <v>5679</v>
      </c>
      <c r="P301">
        <v>330</v>
      </c>
      <c r="Q301">
        <v>0</v>
      </c>
      <c r="R301">
        <v>12</v>
      </c>
      <c r="S301">
        <f t="shared" si="103"/>
        <v>12000</v>
      </c>
      <c r="T301">
        <v>11400</v>
      </c>
      <c r="U301">
        <v>0</v>
      </c>
      <c r="V301">
        <v>76</v>
      </c>
      <c r="W301">
        <v>500</v>
      </c>
      <c r="X301">
        <v>0</v>
      </c>
      <c r="Y301">
        <v>55</v>
      </c>
      <c r="Z301">
        <v>0.21977858329354982</v>
      </c>
      <c r="AA301">
        <v>31.7</v>
      </c>
      <c r="AB301" s="2">
        <f t="shared" si="90"/>
        <v>6169958.4536631368</v>
      </c>
      <c r="AC301" s="2">
        <f t="shared" si="109"/>
        <v>5048831.8565950785</v>
      </c>
      <c r="AD301" s="2">
        <f t="shared" si="109"/>
        <v>451460.37465827831</v>
      </c>
      <c r="AE301" s="2">
        <f t="shared" si="109"/>
        <v>526703.77043465804</v>
      </c>
      <c r="AF301" s="2">
        <f t="shared" si="109"/>
        <v>122390.90756985922</v>
      </c>
      <c r="AG301" s="2">
        <f t="shared" si="109"/>
        <v>20616.690442728042</v>
      </c>
      <c r="AH301" s="2">
        <f t="shared" si="110"/>
        <v>3762169.7888189857</v>
      </c>
      <c r="AI301" s="2">
        <f t="shared" si="110"/>
        <v>2708762.2479496696</v>
      </c>
      <c r="AJ301" s="2">
        <f t="shared" si="110"/>
        <v>154549.93492468394</v>
      </c>
      <c r="AK301" s="2">
        <f t="shared" si="110"/>
        <v>854614.48922812077</v>
      </c>
      <c r="AL301" s="2">
        <f t="shared" si="110"/>
        <v>49660.641212410614</v>
      </c>
      <c r="AM301" s="2">
        <f t="shared" si="110"/>
        <v>0</v>
      </c>
      <c r="AN301" s="2">
        <f t="shared" si="108"/>
        <v>1805841.4986331132</v>
      </c>
      <c r="AO301" s="2">
        <f t="shared" si="108"/>
        <v>1715549.4237014574</v>
      </c>
      <c r="AP301" s="2">
        <f t="shared" si="108"/>
        <v>0</v>
      </c>
      <c r="AQ301" s="2">
        <f t="shared" si="107"/>
        <v>11436.996158009717</v>
      </c>
      <c r="AR301" s="2">
        <f t="shared" si="107"/>
        <v>75243.395776379723</v>
      </c>
      <c r="AS301" s="2">
        <f t="shared" si="107"/>
        <v>0</v>
      </c>
      <c r="AT301" s="2">
        <f t="shared" si="107"/>
        <v>8276.7735354017677</v>
      </c>
      <c r="AU301">
        <v>0.64202294957421802</v>
      </c>
      <c r="AV301" s="2">
        <f t="shared" si="104"/>
        <v>3241465.9204754476</v>
      </c>
      <c r="AW301">
        <v>0.65553222797378974</v>
      </c>
      <c r="AX301" s="2">
        <f t="shared" si="105"/>
        <v>295946.82524162304</v>
      </c>
      <c r="AY301">
        <v>0.59751806115501827</v>
      </c>
      <c r="AZ301" s="2">
        <f t="shared" si="91"/>
        <v>314715.01571315469</v>
      </c>
      <c r="BA301">
        <v>0.99344289071005609</v>
      </c>
      <c r="BB301" s="2">
        <f t="shared" si="92"/>
        <v>121588.37701282823</v>
      </c>
      <c r="BC301">
        <v>1</v>
      </c>
      <c r="BD301" s="2">
        <f t="shared" si="106"/>
        <v>20616.690442728042</v>
      </c>
      <c r="BE301">
        <v>0.82736401990748154</v>
      </c>
      <c r="BF301" s="2">
        <f t="shared" si="93"/>
        <v>2241132.422437265</v>
      </c>
      <c r="BG301">
        <v>0.88296695483626719</v>
      </c>
      <c r="BH301" s="2">
        <f t="shared" si="94"/>
        <v>136462.48541059144</v>
      </c>
      <c r="BI301">
        <v>0.69079237442318142</v>
      </c>
      <c r="BJ301" s="2">
        <f t="shared" si="95"/>
        <v>590361.17223034799</v>
      </c>
      <c r="BK301">
        <v>1</v>
      </c>
      <c r="BL301" s="2">
        <f t="shared" si="96"/>
        <v>49660.641212410614</v>
      </c>
      <c r="BM301">
        <v>0</v>
      </c>
      <c r="BO301">
        <v>0.72557793650340563</v>
      </c>
      <c r="BP301" s="2">
        <f t="shared" si="97"/>
        <v>1244764.8108189101</v>
      </c>
      <c r="BQ301">
        <v>0</v>
      </c>
      <c r="BR301">
        <v>0</v>
      </c>
      <c r="BS301">
        <v>0.53332606700095375</v>
      </c>
      <c r="BT301" s="2">
        <f t="shared" si="98"/>
        <v>6099.6481792563409</v>
      </c>
      <c r="BU301">
        <v>0.56718398050688656</v>
      </c>
      <c r="BV301" s="2">
        <f t="shared" si="99"/>
        <v>42676.848723302108</v>
      </c>
      <c r="BW301">
        <v>0</v>
      </c>
      <c r="BX301" s="2">
        <v>0</v>
      </c>
      <c r="BY301">
        <v>0.15132959032148863</v>
      </c>
      <c r="BZ301" s="2">
        <f t="shared" si="100"/>
        <v>1252.5207482960886</v>
      </c>
    </row>
    <row r="302" spans="1:78" x14ac:dyDescent="0.35">
      <c r="A302">
        <v>2046</v>
      </c>
      <c r="B302">
        <v>10</v>
      </c>
      <c r="C302" s="1">
        <v>53601</v>
      </c>
      <c r="D302">
        <v>41</v>
      </c>
      <c r="E302">
        <f t="shared" si="101"/>
        <v>41000</v>
      </c>
      <c r="F302">
        <v>33550</v>
      </c>
      <c r="G302">
        <v>3000</v>
      </c>
      <c r="H302">
        <v>3500</v>
      </c>
      <c r="I302">
        <v>813.3</v>
      </c>
      <c r="J302">
        <v>137</v>
      </c>
      <c r="K302">
        <v>25</v>
      </c>
      <c r="L302">
        <f t="shared" si="102"/>
        <v>25000</v>
      </c>
      <c r="M302">
        <v>18000</v>
      </c>
      <c r="N302">
        <v>1027</v>
      </c>
      <c r="O302">
        <v>5679</v>
      </c>
      <c r="P302">
        <v>330</v>
      </c>
      <c r="Q302">
        <v>0</v>
      </c>
      <c r="R302">
        <v>12</v>
      </c>
      <c r="S302">
        <f t="shared" si="103"/>
        <v>12000</v>
      </c>
      <c r="T302">
        <v>11400</v>
      </c>
      <c r="U302">
        <v>0</v>
      </c>
      <c r="V302">
        <v>76</v>
      </c>
      <c r="W302">
        <v>500</v>
      </c>
      <c r="X302">
        <v>0</v>
      </c>
      <c r="Y302">
        <v>55</v>
      </c>
      <c r="Z302">
        <v>0.18573867297188557</v>
      </c>
      <c r="AA302">
        <v>29.05</v>
      </c>
      <c r="AB302" s="2">
        <f t="shared" si="90"/>
        <v>4778439.4031723496</v>
      </c>
      <c r="AC302" s="2">
        <f t="shared" si="109"/>
        <v>3910161.9994251779</v>
      </c>
      <c r="AD302" s="2">
        <f t="shared" si="109"/>
        <v>349641.90754919627</v>
      </c>
      <c r="AE302" s="2">
        <f t="shared" si="109"/>
        <v>407915.55880739563</v>
      </c>
      <c r="AF302" s="2">
        <f t="shared" si="109"/>
        <v>94787.921136587102</v>
      </c>
      <c r="AG302" s="2">
        <f t="shared" si="109"/>
        <v>15966.98044474663</v>
      </c>
      <c r="AH302" s="2">
        <f t="shared" si="110"/>
        <v>2913682.5629099687</v>
      </c>
      <c r="AI302" s="2">
        <f t="shared" si="110"/>
        <v>2097851.4452951774</v>
      </c>
      <c r="AJ302" s="2">
        <f t="shared" si="110"/>
        <v>119694.07968434152</v>
      </c>
      <c r="AK302" s="2">
        <f t="shared" si="110"/>
        <v>661872.1309906285</v>
      </c>
      <c r="AL302" s="2">
        <f t="shared" si="110"/>
        <v>38460.609830411588</v>
      </c>
      <c r="AM302" s="2">
        <f t="shared" si="110"/>
        <v>0</v>
      </c>
      <c r="AN302" s="2">
        <f t="shared" si="108"/>
        <v>1398567.6301967851</v>
      </c>
      <c r="AO302" s="2">
        <f t="shared" si="108"/>
        <v>1328639.2486869458</v>
      </c>
      <c r="AP302" s="2">
        <f t="shared" si="108"/>
        <v>0</v>
      </c>
      <c r="AQ302" s="2">
        <f t="shared" si="107"/>
        <v>8857.5949912463057</v>
      </c>
      <c r="AR302" s="2">
        <f t="shared" si="107"/>
        <v>58273.651258199381</v>
      </c>
      <c r="AS302" s="2">
        <f t="shared" si="107"/>
        <v>0</v>
      </c>
      <c r="AT302" s="2">
        <f t="shared" si="107"/>
        <v>6410.1016384019313</v>
      </c>
      <c r="AU302">
        <v>0.54835728112218129</v>
      </c>
      <c r="AV302" s="2">
        <f t="shared" si="104"/>
        <v>2144165.8027520627</v>
      </c>
      <c r="AW302">
        <v>0.61898698377487582</v>
      </c>
      <c r="AX302" s="2">
        <f t="shared" si="105"/>
        <v>216423.78975517099</v>
      </c>
      <c r="AY302">
        <v>0.50770164142252905</v>
      </c>
      <c r="AZ302" s="2">
        <f t="shared" si="91"/>
        <v>207099.39876830293</v>
      </c>
      <c r="BA302">
        <v>0.97774122079044257</v>
      </c>
      <c r="BB302" s="2">
        <f t="shared" si="92"/>
        <v>92678.057728274871</v>
      </c>
      <c r="BC302">
        <v>1</v>
      </c>
      <c r="BD302" s="2">
        <f t="shared" si="106"/>
        <v>15966.98044474663</v>
      </c>
      <c r="BE302">
        <v>0.78200518365858773</v>
      </c>
      <c r="BF302" s="2">
        <f t="shared" si="93"/>
        <v>1640530.7047664889</v>
      </c>
      <c r="BG302">
        <v>0.84671136970221528</v>
      </c>
      <c r="BH302" s="2">
        <f t="shared" si="94"/>
        <v>101346.3381547749</v>
      </c>
      <c r="BI302">
        <v>0.65906409747168404</v>
      </c>
      <c r="BJ302" s="2">
        <f t="shared" si="95"/>
        <v>436216.1586529988</v>
      </c>
      <c r="BK302">
        <v>1</v>
      </c>
      <c r="BL302" s="2">
        <f t="shared" si="96"/>
        <v>38460.609830411588</v>
      </c>
      <c r="BM302">
        <v>0</v>
      </c>
      <c r="BO302">
        <v>0.71264305077607726</v>
      </c>
      <c r="BP302" s="2">
        <f t="shared" si="97"/>
        <v>946845.52756510023</v>
      </c>
      <c r="BQ302">
        <v>0</v>
      </c>
      <c r="BR302">
        <v>0</v>
      </c>
      <c r="BS302">
        <v>0.48367051893357654</v>
      </c>
      <c r="BT302" s="2">
        <f t="shared" si="98"/>
        <v>4284.1575659195487</v>
      </c>
      <c r="BU302">
        <v>0.6144759086658742</v>
      </c>
      <c r="BV302" s="2">
        <f t="shared" si="99"/>
        <v>35807.754808160331</v>
      </c>
      <c r="BW302">
        <v>0</v>
      </c>
      <c r="BX302" s="2">
        <v>0</v>
      </c>
      <c r="BY302">
        <v>0.12580156545517265</v>
      </c>
      <c r="BZ302" s="2">
        <f t="shared" si="100"/>
        <v>806.40082083773007</v>
      </c>
    </row>
    <row r="303" spans="1:78" x14ac:dyDescent="0.35">
      <c r="A303">
        <v>2046</v>
      </c>
      <c r="B303">
        <v>11</v>
      </c>
      <c r="C303" s="1">
        <v>53632</v>
      </c>
      <c r="D303">
        <v>41</v>
      </c>
      <c r="E303">
        <f t="shared" si="101"/>
        <v>41000</v>
      </c>
      <c r="F303">
        <v>33550</v>
      </c>
      <c r="G303">
        <v>3000</v>
      </c>
      <c r="H303">
        <v>3500</v>
      </c>
      <c r="I303">
        <v>813.3</v>
      </c>
      <c r="J303">
        <v>137</v>
      </c>
      <c r="K303">
        <v>25</v>
      </c>
      <c r="L303">
        <f t="shared" si="102"/>
        <v>25000</v>
      </c>
      <c r="M303">
        <v>18000</v>
      </c>
      <c r="N303">
        <v>1027</v>
      </c>
      <c r="O303">
        <v>5679</v>
      </c>
      <c r="P303">
        <v>330</v>
      </c>
      <c r="Q303">
        <v>0</v>
      </c>
      <c r="R303">
        <v>12</v>
      </c>
      <c r="S303">
        <f t="shared" si="103"/>
        <v>12000</v>
      </c>
      <c r="T303">
        <v>11400</v>
      </c>
      <c r="U303">
        <v>0</v>
      </c>
      <c r="V303">
        <v>76</v>
      </c>
      <c r="W303">
        <v>500</v>
      </c>
      <c r="X303">
        <v>0</v>
      </c>
      <c r="Y303">
        <v>55</v>
      </c>
      <c r="Z303">
        <v>0.13843813883324207</v>
      </c>
      <c r="AA303">
        <v>29.9</v>
      </c>
      <c r="AB303" s="2">
        <f t="shared" si="90"/>
        <v>3665764.3909465033</v>
      </c>
      <c r="AC303" s="2">
        <f t="shared" si="109"/>
        <v>2999668.1784452484</v>
      </c>
      <c r="AD303" s="2">
        <f t="shared" si="109"/>
        <v>268226.66275218321</v>
      </c>
      <c r="AE303" s="2">
        <f t="shared" si="109"/>
        <v>312931.10654421366</v>
      </c>
      <c r="AF303" s="2">
        <f t="shared" si="109"/>
        <v>72716.248272116849</v>
      </c>
      <c r="AG303" s="2">
        <f t="shared" si="109"/>
        <v>12249.017599016364</v>
      </c>
      <c r="AH303" s="2">
        <f t="shared" si="110"/>
        <v>2235222.1896015266</v>
      </c>
      <c r="AI303" s="2">
        <f t="shared" si="110"/>
        <v>1609359.9765130992</v>
      </c>
      <c r="AJ303" s="2">
        <f t="shared" si="110"/>
        <v>91822.927548830703</v>
      </c>
      <c r="AK303" s="2">
        <f t="shared" si="110"/>
        <v>507753.07258988271</v>
      </c>
      <c r="AL303" s="2">
        <f t="shared" si="110"/>
        <v>29504.932902740147</v>
      </c>
      <c r="AM303" s="2">
        <f t="shared" si="110"/>
        <v>0</v>
      </c>
      <c r="AN303" s="2">
        <f t="shared" si="108"/>
        <v>1072906.6510087328</v>
      </c>
      <c r="AO303" s="2">
        <f t="shared" si="108"/>
        <v>1019261.318458296</v>
      </c>
      <c r="AP303" s="2">
        <f t="shared" si="108"/>
        <v>0</v>
      </c>
      <c r="AQ303" s="2">
        <f t="shared" si="107"/>
        <v>6795.0754563886403</v>
      </c>
      <c r="AR303" s="2">
        <f t="shared" si="107"/>
        <v>44704.443792030528</v>
      </c>
      <c r="AS303" s="2">
        <f t="shared" si="107"/>
        <v>0</v>
      </c>
      <c r="AT303" s="2">
        <f t="shared" si="107"/>
        <v>4917.4888171233579</v>
      </c>
      <c r="AU303">
        <v>0.52193927948215768</v>
      </c>
      <c r="AV303" s="2">
        <f t="shared" si="104"/>
        <v>1565644.6477432693</v>
      </c>
      <c r="AW303">
        <v>0.5918763862301778</v>
      </c>
      <c r="AX303" s="2">
        <f t="shared" si="105"/>
        <v>158757.02784034284</v>
      </c>
      <c r="AY303">
        <v>0.41080966046835338</v>
      </c>
      <c r="AZ303" s="2">
        <f t="shared" si="91"/>
        <v>128555.12162941453</v>
      </c>
      <c r="BA303">
        <v>0.99266225510436923</v>
      </c>
      <c r="BB303" s="2">
        <f t="shared" si="92"/>
        <v>72182.6749925287</v>
      </c>
      <c r="BC303">
        <v>1</v>
      </c>
      <c r="BD303" s="2">
        <f t="shared" si="106"/>
        <v>12249.017599016364</v>
      </c>
      <c r="BE303">
        <v>0.76689909008824431</v>
      </c>
      <c r="BF303" s="2">
        <f t="shared" si="93"/>
        <v>1234216.701612334</v>
      </c>
      <c r="BG303">
        <v>0.78105902453759068</v>
      </c>
      <c r="BH303" s="2">
        <f t="shared" si="94"/>
        <v>71719.12622147557</v>
      </c>
      <c r="BI303">
        <v>0.62898984018300474</v>
      </c>
      <c r="BJ303" s="2">
        <f t="shared" si="95"/>
        <v>319371.52398073993</v>
      </c>
      <c r="BK303">
        <v>1</v>
      </c>
      <c r="BL303" s="2">
        <f t="shared" si="96"/>
        <v>29504.932902740147</v>
      </c>
      <c r="BM303">
        <v>0</v>
      </c>
      <c r="BO303">
        <v>0.63582369382454351</v>
      </c>
      <c r="BP303" s="2">
        <f t="shared" si="97"/>
        <v>648070.4964746281</v>
      </c>
      <c r="BQ303">
        <v>0</v>
      </c>
      <c r="BR303">
        <v>0</v>
      </c>
      <c r="BS303">
        <v>0.44841388521946168</v>
      </c>
      <c r="BT303" s="2">
        <f t="shared" si="98"/>
        <v>3047.006185758637</v>
      </c>
      <c r="BU303">
        <v>0.51671935509609657</v>
      </c>
      <c r="BV303" s="2">
        <f t="shared" si="99"/>
        <v>23099.651366147711</v>
      </c>
      <c r="BW303">
        <v>0</v>
      </c>
      <c r="BX303" s="2">
        <v>0</v>
      </c>
      <c r="BY303">
        <v>0.13938114598477033</v>
      </c>
      <c r="BZ303" s="2">
        <f t="shared" si="100"/>
        <v>685.40522669794632</v>
      </c>
    </row>
    <row r="304" spans="1:78" x14ac:dyDescent="0.35">
      <c r="A304">
        <v>2046</v>
      </c>
      <c r="B304">
        <v>12</v>
      </c>
      <c r="C304" s="1">
        <v>53662</v>
      </c>
      <c r="D304">
        <v>41</v>
      </c>
      <c r="E304">
        <f t="shared" si="101"/>
        <v>41000</v>
      </c>
      <c r="F304">
        <v>33550</v>
      </c>
      <c r="G304">
        <v>3000</v>
      </c>
      <c r="H304">
        <v>3500</v>
      </c>
      <c r="I304">
        <v>813.3</v>
      </c>
      <c r="J304">
        <v>137</v>
      </c>
      <c r="K304">
        <v>25</v>
      </c>
      <c r="L304">
        <f t="shared" si="102"/>
        <v>25000</v>
      </c>
      <c r="M304">
        <v>18000</v>
      </c>
      <c r="N304">
        <v>1027</v>
      </c>
      <c r="O304">
        <v>5679</v>
      </c>
      <c r="P304">
        <v>330</v>
      </c>
      <c r="Q304">
        <v>0</v>
      </c>
      <c r="R304">
        <v>12</v>
      </c>
      <c r="S304">
        <f t="shared" si="103"/>
        <v>12000</v>
      </c>
      <c r="T304">
        <v>11400</v>
      </c>
      <c r="U304">
        <v>0</v>
      </c>
      <c r="V304">
        <v>76</v>
      </c>
      <c r="W304">
        <v>500</v>
      </c>
      <c r="X304">
        <v>0</v>
      </c>
      <c r="Y304">
        <v>55</v>
      </c>
      <c r="Z304">
        <v>9.5857398804362226E-2</v>
      </c>
      <c r="AA304">
        <v>31.5</v>
      </c>
      <c r="AB304" s="2">
        <f t="shared" si="90"/>
        <v>2674076.3400060106</v>
      </c>
      <c r="AC304" s="2">
        <f t="shared" si="109"/>
        <v>2188177.1026146747</v>
      </c>
      <c r="AD304" s="2">
        <f t="shared" si="109"/>
        <v>195664.12243946418</v>
      </c>
      <c r="AE304" s="2">
        <f t="shared" si="109"/>
        <v>228274.80951270819</v>
      </c>
      <c r="AF304" s="2">
        <f t="shared" si="109"/>
        <v>53044.543593338734</v>
      </c>
      <c r="AG304" s="2">
        <f t="shared" si="109"/>
        <v>8935.3282580688647</v>
      </c>
      <c r="AH304" s="2">
        <f t="shared" si="110"/>
        <v>1630534.3536622014</v>
      </c>
      <c r="AI304" s="2">
        <f t="shared" si="110"/>
        <v>1173984.734636785</v>
      </c>
      <c r="AJ304" s="2">
        <f t="shared" si="110"/>
        <v>66982.351248443229</v>
      </c>
      <c r="AK304" s="2">
        <f t="shared" si="110"/>
        <v>370392.18377790571</v>
      </c>
      <c r="AL304" s="2">
        <f t="shared" si="110"/>
        <v>21523.053468341059</v>
      </c>
      <c r="AM304" s="2">
        <f t="shared" si="110"/>
        <v>0</v>
      </c>
      <c r="AN304" s="2">
        <f t="shared" si="108"/>
        <v>782656.4897578567</v>
      </c>
      <c r="AO304" s="2">
        <f t="shared" si="108"/>
        <v>743523.66526996391</v>
      </c>
      <c r="AP304" s="2">
        <f t="shared" si="108"/>
        <v>0</v>
      </c>
      <c r="AQ304" s="2">
        <f t="shared" si="107"/>
        <v>4956.8244351330923</v>
      </c>
      <c r="AR304" s="2">
        <f t="shared" si="107"/>
        <v>32610.687073244029</v>
      </c>
      <c r="AS304" s="2">
        <f t="shared" si="107"/>
        <v>0</v>
      </c>
      <c r="AT304" s="2">
        <f t="shared" si="107"/>
        <v>3587.1755780568433</v>
      </c>
      <c r="AU304">
        <v>0.51707362904165377</v>
      </c>
      <c r="AV304" s="2">
        <f t="shared" si="104"/>
        <v>1131448.6754348211</v>
      </c>
      <c r="AW304">
        <v>0.57876206746996395</v>
      </c>
      <c r="AX304" s="2">
        <f t="shared" si="105"/>
        <v>113242.97203276046</v>
      </c>
      <c r="AY304">
        <v>0.37608075486182302</v>
      </c>
      <c r="AZ304" s="2">
        <f t="shared" si="91"/>
        <v>85849.762677478153</v>
      </c>
      <c r="BA304">
        <v>0.99727749409470434</v>
      </c>
      <c r="BB304" s="2">
        <f t="shared" si="92"/>
        <v>52900.129510162158</v>
      </c>
      <c r="BC304">
        <v>1</v>
      </c>
      <c r="BD304" s="2">
        <f t="shared" si="106"/>
        <v>8935.3282580688647</v>
      </c>
      <c r="BE304">
        <v>0.77761942985226828</v>
      </c>
      <c r="BF304" s="2">
        <f t="shared" si="93"/>
        <v>912913.34000352328</v>
      </c>
      <c r="BG304">
        <v>0.81268817947791394</v>
      </c>
      <c r="BH304" s="2">
        <f t="shared" si="94"/>
        <v>54435.765093247501</v>
      </c>
      <c r="BI304">
        <v>0.56137307270430381</v>
      </c>
      <c r="BJ304" s="2">
        <f t="shared" si="95"/>
        <v>207928.19831306013</v>
      </c>
      <c r="BK304">
        <v>1</v>
      </c>
      <c r="BL304" s="2">
        <f t="shared" si="96"/>
        <v>21523.053468341059</v>
      </c>
      <c r="BM304">
        <v>0</v>
      </c>
      <c r="BO304">
        <v>0.64448583140921989</v>
      </c>
      <c r="BP304" s="2">
        <f t="shared" si="97"/>
        <v>479190.46758394322</v>
      </c>
      <c r="BQ304">
        <v>0</v>
      </c>
      <c r="BR304">
        <v>0</v>
      </c>
      <c r="BS304">
        <v>0.52222096499872439</v>
      </c>
      <c r="BT304" s="2">
        <f t="shared" si="98"/>
        <v>2588.5576398444605</v>
      </c>
      <c r="BU304">
        <v>0.56556267373771862</v>
      </c>
      <c r="BV304" s="2">
        <f t="shared" si="99"/>
        <v>18443.387373567952</v>
      </c>
      <c r="BW304">
        <v>0</v>
      </c>
      <c r="BX304" s="2">
        <v>0</v>
      </c>
      <c r="BY304">
        <v>9.4703740445852613E-2</v>
      </c>
      <c r="BZ304" s="2">
        <f t="shared" si="100"/>
        <v>339.71894487799659</v>
      </c>
    </row>
    <row r="305" spans="1:78" x14ac:dyDescent="0.35">
      <c r="A305">
        <v>2047</v>
      </c>
      <c r="B305">
        <v>1</v>
      </c>
      <c r="C305" s="1">
        <v>53693</v>
      </c>
      <c r="D305">
        <v>41</v>
      </c>
      <c r="E305">
        <f t="shared" si="101"/>
        <v>41000</v>
      </c>
      <c r="F305">
        <v>33550</v>
      </c>
      <c r="G305">
        <v>3000</v>
      </c>
      <c r="H305">
        <v>3500</v>
      </c>
      <c r="I305">
        <v>813.3</v>
      </c>
      <c r="J305">
        <v>137</v>
      </c>
      <c r="K305">
        <v>25</v>
      </c>
      <c r="L305">
        <f t="shared" si="102"/>
        <v>25000</v>
      </c>
      <c r="M305">
        <v>18000</v>
      </c>
      <c r="N305">
        <v>1027</v>
      </c>
      <c r="O305">
        <v>5679</v>
      </c>
      <c r="P305">
        <v>330</v>
      </c>
      <c r="Q305">
        <v>0</v>
      </c>
      <c r="R305">
        <v>12</v>
      </c>
      <c r="S305">
        <f t="shared" si="103"/>
        <v>12000</v>
      </c>
      <c r="T305">
        <v>11400</v>
      </c>
      <c r="U305">
        <v>0</v>
      </c>
      <c r="V305">
        <v>76</v>
      </c>
      <c r="W305">
        <v>500</v>
      </c>
      <c r="X305">
        <v>0</v>
      </c>
      <c r="Y305">
        <v>55</v>
      </c>
      <c r="Z305">
        <v>7.0871486458905286E-2</v>
      </c>
      <c r="AA305">
        <v>31.75</v>
      </c>
      <c r="AB305" s="2">
        <f t="shared" si="90"/>
        <v>1992750.2819542072</v>
      </c>
      <c r="AC305" s="2">
        <f t="shared" si="109"/>
        <v>1630652.9746235034</v>
      </c>
      <c r="AD305" s="2">
        <f t="shared" si="109"/>
        <v>145810.99624055173</v>
      </c>
      <c r="AE305" s="2">
        <f t="shared" si="109"/>
        <v>170112.82894731037</v>
      </c>
      <c r="AF305" s="2">
        <f t="shared" si="109"/>
        <v>39529.361080813578</v>
      </c>
      <c r="AG305" s="2">
        <f t="shared" si="109"/>
        <v>6658.7021616518623</v>
      </c>
      <c r="AH305" s="2">
        <f t="shared" si="110"/>
        <v>1215091.6353379311</v>
      </c>
      <c r="AI305" s="2">
        <f t="shared" si="110"/>
        <v>874865.97744331043</v>
      </c>
      <c r="AJ305" s="2">
        <f t="shared" si="110"/>
        <v>49915.964379682213</v>
      </c>
      <c r="AK305" s="2">
        <f t="shared" si="110"/>
        <v>276020.21588336444</v>
      </c>
      <c r="AL305" s="2">
        <f t="shared" si="110"/>
        <v>16039.209586460691</v>
      </c>
      <c r="AM305" s="2">
        <f t="shared" si="110"/>
        <v>0</v>
      </c>
      <c r="AN305" s="2">
        <f t="shared" si="108"/>
        <v>583243.98496220692</v>
      </c>
      <c r="AO305" s="2">
        <f t="shared" si="108"/>
        <v>554081.78571409662</v>
      </c>
      <c r="AP305" s="2">
        <f t="shared" si="108"/>
        <v>0</v>
      </c>
      <c r="AQ305" s="2">
        <f t="shared" si="107"/>
        <v>3693.8785714273108</v>
      </c>
      <c r="AR305" s="2">
        <f t="shared" si="107"/>
        <v>24301.832706758625</v>
      </c>
      <c r="AS305" s="2">
        <f t="shared" si="107"/>
        <v>0</v>
      </c>
      <c r="AT305" s="2">
        <f t="shared" si="107"/>
        <v>2673.2015977434485</v>
      </c>
      <c r="AU305">
        <v>0.49166543069832219</v>
      </c>
      <c r="AV305" s="2">
        <f t="shared" si="104"/>
        <v>801735.69708776509</v>
      </c>
      <c r="AW305">
        <v>0.54632595298378461</v>
      </c>
      <c r="AX305" s="2">
        <f t="shared" si="105"/>
        <v>79660.331476634456</v>
      </c>
      <c r="AY305">
        <v>0.33257437856217587</v>
      </c>
      <c r="AZ305" s="2">
        <f t="shared" si="91"/>
        <v>56575.168372605469</v>
      </c>
      <c r="BA305">
        <v>0.98201159356424916</v>
      </c>
      <c r="BB305" s="2">
        <f t="shared" si="92"/>
        <v>38818.290867546355</v>
      </c>
      <c r="BC305">
        <v>1</v>
      </c>
      <c r="BD305" s="2">
        <f t="shared" si="106"/>
        <v>6658.7021616518623</v>
      </c>
      <c r="BE305">
        <v>0.79139291484418206</v>
      </c>
      <c r="BF305" s="2">
        <f t="shared" si="93"/>
        <v>692362.73598686582</v>
      </c>
      <c r="BG305">
        <v>0.86868038141760651</v>
      </c>
      <c r="BH305" s="2">
        <f t="shared" si="94"/>
        <v>43361.018976170002</v>
      </c>
      <c r="BI305">
        <v>0.63361641495583487</v>
      </c>
      <c r="BJ305" s="2">
        <f t="shared" si="95"/>
        <v>174890.93964335296</v>
      </c>
      <c r="BK305">
        <v>1</v>
      </c>
      <c r="BL305" s="2">
        <f t="shared" si="96"/>
        <v>16039.209586460691</v>
      </c>
      <c r="BM305">
        <v>0</v>
      </c>
      <c r="BO305">
        <v>0.66836225426780327</v>
      </c>
      <c r="BP305" s="2">
        <f t="shared" si="97"/>
        <v>370327.35134860355</v>
      </c>
      <c r="BQ305">
        <v>0</v>
      </c>
      <c r="BR305">
        <v>0</v>
      </c>
      <c r="BS305">
        <v>0.39991162334816588</v>
      </c>
      <c r="BT305" s="2">
        <f t="shared" si="98"/>
        <v>1477.2249759504998</v>
      </c>
      <c r="BU305">
        <v>0.5490174191508248</v>
      </c>
      <c r="BV305" s="2">
        <f t="shared" si="99"/>
        <v>13342.129473299723</v>
      </c>
      <c r="BW305">
        <v>0</v>
      </c>
      <c r="BX305" s="2">
        <v>0</v>
      </c>
      <c r="BY305">
        <v>9.1697311342950963E-2</v>
      </c>
      <c r="BZ305" s="2">
        <f t="shared" si="100"/>
        <v>245.12539919075496</v>
      </c>
    </row>
    <row r="306" spans="1:78" x14ac:dyDescent="0.35">
      <c r="A306">
        <v>2047</v>
      </c>
      <c r="B306">
        <v>2</v>
      </c>
      <c r="C306" s="1">
        <v>53724</v>
      </c>
      <c r="D306">
        <v>41</v>
      </c>
      <c r="E306">
        <f t="shared" si="101"/>
        <v>41000</v>
      </c>
      <c r="F306">
        <v>33550</v>
      </c>
      <c r="G306">
        <v>3000</v>
      </c>
      <c r="H306">
        <v>3500</v>
      </c>
      <c r="I306">
        <v>813.3</v>
      </c>
      <c r="J306">
        <v>137</v>
      </c>
      <c r="K306">
        <v>25</v>
      </c>
      <c r="L306">
        <f t="shared" si="102"/>
        <v>25000</v>
      </c>
      <c r="M306">
        <v>18000</v>
      </c>
      <c r="N306">
        <v>1027</v>
      </c>
      <c r="O306">
        <v>5679</v>
      </c>
      <c r="P306">
        <v>330</v>
      </c>
      <c r="Q306">
        <v>0</v>
      </c>
      <c r="R306">
        <v>12</v>
      </c>
      <c r="S306">
        <f t="shared" si="103"/>
        <v>12000</v>
      </c>
      <c r="T306">
        <v>11400</v>
      </c>
      <c r="U306">
        <v>0</v>
      </c>
      <c r="V306">
        <v>76</v>
      </c>
      <c r="W306">
        <v>500</v>
      </c>
      <c r="X306">
        <v>0</v>
      </c>
      <c r="Y306">
        <v>55</v>
      </c>
      <c r="Z306">
        <v>7.3661770240176672E-2</v>
      </c>
      <c r="AA306">
        <v>29.65</v>
      </c>
      <c r="AB306" s="2">
        <f t="shared" ref="AB306:AB369" si="111">$Z306*(24*$AA306)*E306*0.9</f>
        <v>1934213.7094373684</v>
      </c>
      <c r="AC306" s="2">
        <f t="shared" si="109"/>
        <v>1582752.9256493587</v>
      </c>
      <c r="AD306" s="2">
        <f t="shared" si="109"/>
        <v>141527.83239785623</v>
      </c>
      <c r="AE306" s="2">
        <f t="shared" si="109"/>
        <v>165115.80446416559</v>
      </c>
      <c r="AF306" s="2">
        <f t="shared" si="109"/>
        <v>38368.195363058825</v>
      </c>
      <c r="AG306" s="2">
        <f t="shared" si="109"/>
        <v>6463.1043461687677</v>
      </c>
      <c r="AH306" s="2">
        <f t="shared" si="110"/>
        <v>1179398.6033154684</v>
      </c>
      <c r="AI306" s="2">
        <f t="shared" si="110"/>
        <v>849166.99438713735</v>
      </c>
      <c r="AJ306" s="2">
        <f t="shared" si="110"/>
        <v>48449.694624199445</v>
      </c>
      <c r="AK306" s="2">
        <f t="shared" si="110"/>
        <v>267912.1867291418</v>
      </c>
      <c r="AL306" s="2">
        <f t="shared" si="110"/>
        <v>15568.061563764186</v>
      </c>
      <c r="AM306" s="2">
        <f t="shared" si="110"/>
        <v>0</v>
      </c>
      <c r="AN306" s="2">
        <f t="shared" si="108"/>
        <v>566111.3295914249</v>
      </c>
      <c r="AO306" s="2">
        <f t="shared" si="108"/>
        <v>537805.76311185362</v>
      </c>
      <c r="AP306" s="2">
        <f t="shared" si="108"/>
        <v>0</v>
      </c>
      <c r="AQ306" s="2">
        <f t="shared" si="107"/>
        <v>3585.371754079024</v>
      </c>
      <c r="AR306" s="2">
        <f t="shared" si="107"/>
        <v>23587.972066309369</v>
      </c>
      <c r="AS306" s="2">
        <f t="shared" si="107"/>
        <v>0</v>
      </c>
      <c r="AT306" s="2">
        <f t="shared" si="107"/>
        <v>2594.676927294031</v>
      </c>
      <c r="AU306">
        <v>0.5314472744307801</v>
      </c>
      <c r="AV306" s="2">
        <f t="shared" si="104"/>
        <v>841149.72843369481</v>
      </c>
      <c r="AW306">
        <v>0.53569563082216487</v>
      </c>
      <c r="AX306" s="2">
        <f t="shared" si="105"/>
        <v>75815.841455263217</v>
      </c>
      <c r="AY306">
        <v>0.52356057658730915</v>
      </c>
      <c r="AZ306" s="2">
        <f t="shared" si="91"/>
        <v>86448.125788935926</v>
      </c>
      <c r="BA306">
        <v>0.99062827195031589</v>
      </c>
      <c r="BB306" s="2">
        <f t="shared" si="92"/>
        <v>38008.619070359084</v>
      </c>
      <c r="BC306">
        <v>1</v>
      </c>
      <c r="BD306" s="2">
        <f t="shared" si="106"/>
        <v>6463.1043461687677</v>
      </c>
      <c r="BE306">
        <v>0.79941252131914531</v>
      </c>
      <c r="BF306" s="2">
        <f t="shared" si="93"/>
        <v>678834.72800402204</v>
      </c>
      <c r="BG306">
        <v>0.85690349988627579</v>
      </c>
      <c r="BH306" s="2">
        <f t="shared" si="94"/>
        <v>41516.712891897783</v>
      </c>
      <c r="BI306">
        <v>0.69173913946440857</v>
      </c>
      <c r="BJ306" s="2">
        <f t="shared" si="95"/>
        <v>185325.3455000445</v>
      </c>
      <c r="BK306">
        <v>1</v>
      </c>
      <c r="BL306" s="2">
        <f t="shared" si="96"/>
        <v>15568.061563764186</v>
      </c>
      <c r="BM306">
        <v>0</v>
      </c>
      <c r="BO306">
        <v>0.72735644646810871</v>
      </c>
      <c r="BP306" s="2">
        <f t="shared" si="97"/>
        <v>391176.48874710733</v>
      </c>
      <c r="BQ306">
        <v>0</v>
      </c>
      <c r="BR306">
        <v>0</v>
      </c>
      <c r="BS306">
        <v>0.3477294391132511</v>
      </c>
      <c r="BT306" s="2">
        <f t="shared" si="98"/>
        <v>1246.7393090583923</v>
      </c>
      <c r="BU306">
        <v>0.61650116370522223</v>
      </c>
      <c r="BV306" s="2">
        <f t="shared" si="99"/>
        <v>14542.012228326001</v>
      </c>
      <c r="BW306">
        <v>0</v>
      </c>
      <c r="BX306" s="2">
        <v>0</v>
      </c>
      <c r="BY306">
        <v>0.14549012614336318</v>
      </c>
      <c r="BZ306" s="2">
        <f t="shared" si="100"/>
        <v>377.49987345328253</v>
      </c>
    </row>
    <row r="307" spans="1:78" x14ac:dyDescent="0.35">
      <c r="A307">
        <v>2047</v>
      </c>
      <c r="B307">
        <v>3</v>
      </c>
      <c r="C307" s="1">
        <v>53752</v>
      </c>
      <c r="D307">
        <v>41</v>
      </c>
      <c r="E307">
        <f t="shared" si="101"/>
        <v>41000</v>
      </c>
      <c r="F307">
        <v>33550</v>
      </c>
      <c r="G307">
        <v>3000</v>
      </c>
      <c r="H307">
        <v>3500</v>
      </c>
      <c r="I307">
        <v>813.3</v>
      </c>
      <c r="J307">
        <v>137</v>
      </c>
      <c r="K307">
        <v>25</v>
      </c>
      <c r="L307">
        <f t="shared" si="102"/>
        <v>25000</v>
      </c>
      <c r="M307">
        <v>18000</v>
      </c>
      <c r="N307">
        <v>1027</v>
      </c>
      <c r="O307">
        <v>5679</v>
      </c>
      <c r="P307">
        <v>330</v>
      </c>
      <c r="Q307">
        <v>0</v>
      </c>
      <c r="R307">
        <v>12</v>
      </c>
      <c r="S307">
        <f t="shared" si="103"/>
        <v>12000</v>
      </c>
      <c r="T307">
        <v>11400</v>
      </c>
      <c r="U307">
        <v>0</v>
      </c>
      <c r="V307">
        <v>76</v>
      </c>
      <c r="W307">
        <v>500</v>
      </c>
      <c r="X307">
        <v>0</v>
      </c>
      <c r="Y307">
        <v>55</v>
      </c>
      <c r="Z307">
        <v>0.10610411405443582</v>
      </c>
      <c r="AA307">
        <v>28.5</v>
      </c>
      <c r="AB307" s="2">
        <f t="shared" si="111"/>
        <v>2678025.3970883382</v>
      </c>
      <c r="AC307" s="2">
        <f t="shared" si="109"/>
        <v>2191408.5871296036</v>
      </c>
      <c r="AD307" s="2">
        <f t="shared" si="109"/>
        <v>195953.07783573208</v>
      </c>
      <c r="AE307" s="2">
        <f t="shared" si="109"/>
        <v>228611.92414168743</v>
      </c>
      <c r="AF307" s="2">
        <f t="shared" si="109"/>
        <v>53122.879401266968</v>
      </c>
      <c r="AG307" s="2">
        <f t="shared" si="109"/>
        <v>8948.523887831765</v>
      </c>
      <c r="AH307" s="2">
        <f t="shared" si="110"/>
        <v>1632942.3152977675</v>
      </c>
      <c r="AI307" s="2">
        <f t="shared" si="110"/>
        <v>1175718.4670143926</v>
      </c>
      <c r="AJ307" s="2">
        <f t="shared" si="110"/>
        <v>67081.270312432287</v>
      </c>
      <c r="AK307" s="2">
        <f t="shared" si="110"/>
        <v>370939.17634304083</v>
      </c>
      <c r="AL307" s="2">
        <f t="shared" si="110"/>
        <v>21554.83856193053</v>
      </c>
      <c r="AM307" s="2">
        <f t="shared" si="110"/>
        <v>0</v>
      </c>
      <c r="AN307" s="2">
        <f t="shared" si="108"/>
        <v>783812.31134292833</v>
      </c>
      <c r="AO307" s="2">
        <f t="shared" si="108"/>
        <v>744621.69577578199</v>
      </c>
      <c r="AP307" s="2">
        <f t="shared" si="108"/>
        <v>0</v>
      </c>
      <c r="AQ307" s="2">
        <f t="shared" si="107"/>
        <v>4964.1446385052122</v>
      </c>
      <c r="AR307" s="2">
        <f t="shared" si="107"/>
        <v>32658.846305955347</v>
      </c>
      <c r="AS307" s="2">
        <f t="shared" si="107"/>
        <v>0</v>
      </c>
      <c r="AT307" s="2">
        <f t="shared" si="107"/>
        <v>3592.4730936550882</v>
      </c>
      <c r="AU307">
        <v>0.42187735669171961</v>
      </c>
      <c r="AV307" s="2">
        <f t="shared" si="104"/>
        <v>924505.66216977313</v>
      </c>
      <c r="AW307">
        <v>0.50075492175872172</v>
      </c>
      <c r="AX307" s="2">
        <f t="shared" si="105"/>
        <v>98124.468160012722</v>
      </c>
      <c r="AY307">
        <v>0.41944289279398794</v>
      </c>
      <c r="AZ307" s="2">
        <f t="shared" si="91"/>
        <v>95889.646789189108</v>
      </c>
      <c r="BA307">
        <v>0.98510881920567384</v>
      </c>
      <c r="BB307" s="2">
        <f t="shared" si="92"/>
        <v>52331.816999787516</v>
      </c>
      <c r="BC307">
        <v>1</v>
      </c>
      <c r="BD307" s="2">
        <f t="shared" si="106"/>
        <v>8948.523887831765</v>
      </c>
      <c r="BE307">
        <v>0.73965000222822685</v>
      </c>
      <c r="BF307" s="2">
        <f t="shared" si="93"/>
        <v>869620.16674696293</v>
      </c>
      <c r="BG307">
        <v>0.82640898530843165</v>
      </c>
      <c r="BH307" s="2">
        <f t="shared" si="94"/>
        <v>55436.564532097786</v>
      </c>
      <c r="BI307">
        <v>0.60325258982884611</v>
      </c>
      <c r="BJ307" s="2">
        <f t="shared" si="95"/>
        <v>223770.01879791843</v>
      </c>
      <c r="BK307">
        <v>1</v>
      </c>
      <c r="BL307" s="2">
        <f t="shared" si="96"/>
        <v>21554.83856193053</v>
      </c>
      <c r="BM307">
        <v>0</v>
      </c>
      <c r="BO307">
        <v>0.62583665558713497</v>
      </c>
      <c r="BP307" s="2">
        <f t="shared" si="97"/>
        <v>466011.55176193645</v>
      </c>
      <c r="BQ307">
        <v>0</v>
      </c>
      <c r="BR307">
        <v>0</v>
      </c>
      <c r="BS307">
        <v>9.9619910458250374E-2</v>
      </c>
      <c r="BT307" s="2">
        <f t="shared" si="98"/>
        <v>494.52764438969291</v>
      </c>
      <c r="BU307">
        <v>0.61596652697118959</v>
      </c>
      <c r="BV307" s="2">
        <f t="shared" si="99"/>
        <v>20116.75613396518</v>
      </c>
      <c r="BW307">
        <v>0</v>
      </c>
      <c r="BX307" s="2">
        <v>0</v>
      </c>
      <c r="BY307">
        <v>0.24728976464409427</v>
      </c>
      <c r="BZ307" s="2">
        <f t="shared" si="100"/>
        <v>888.38182582020795</v>
      </c>
    </row>
    <row r="308" spans="1:78" x14ac:dyDescent="0.35">
      <c r="A308">
        <v>2047</v>
      </c>
      <c r="B308">
        <v>4</v>
      </c>
      <c r="C308" s="1">
        <v>53783</v>
      </c>
      <c r="D308">
        <v>41</v>
      </c>
      <c r="E308">
        <f t="shared" si="101"/>
        <v>41000</v>
      </c>
      <c r="F308">
        <v>33550</v>
      </c>
      <c r="G308">
        <v>3000</v>
      </c>
      <c r="H308">
        <v>3500</v>
      </c>
      <c r="I308">
        <v>813.3</v>
      </c>
      <c r="J308">
        <v>137</v>
      </c>
      <c r="K308">
        <v>25</v>
      </c>
      <c r="L308">
        <f t="shared" si="102"/>
        <v>25000</v>
      </c>
      <c r="M308">
        <v>18000</v>
      </c>
      <c r="N308">
        <v>1027</v>
      </c>
      <c r="O308">
        <v>5679</v>
      </c>
      <c r="P308">
        <v>330</v>
      </c>
      <c r="Q308">
        <v>0</v>
      </c>
      <c r="R308">
        <v>12</v>
      </c>
      <c r="S308">
        <f t="shared" si="103"/>
        <v>12000</v>
      </c>
      <c r="T308">
        <v>11400</v>
      </c>
      <c r="U308">
        <v>0</v>
      </c>
      <c r="V308">
        <v>76</v>
      </c>
      <c r="W308">
        <v>500</v>
      </c>
      <c r="X308">
        <v>0</v>
      </c>
      <c r="Y308">
        <v>55</v>
      </c>
      <c r="Z308">
        <v>0.15156665708648775</v>
      </c>
      <c r="AA308">
        <v>31.35</v>
      </c>
      <c r="AB308" s="2">
        <f t="shared" si="111"/>
        <v>4208029.9780201288</v>
      </c>
      <c r="AC308" s="2">
        <f t="shared" si="109"/>
        <v>3443400.1405506176</v>
      </c>
      <c r="AD308" s="2">
        <f t="shared" si="109"/>
        <v>307904.63253805821</v>
      </c>
      <c r="AE308" s="2">
        <f t="shared" si="109"/>
        <v>359222.07129440125</v>
      </c>
      <c r="AF308" s="2">
        <f t="shared" si="109"/>
        <v>83472.945881067571</v>
      </c>
      <c r="AG308" s="2">
        <f t="shared" si="109"/>
        <v>14060.978219237992</v>
      </c>
      <c r="AH308" s="2">
        <f t="shared" si="110"/>
        <v>2565871.9378171517</v>
      </c>
      <c r="AI308" s="2">
        <f t="shared" si="110"/>
        <v>1847427.7952283493</v>
      </c>
      <c r="AJ308" s="2">
        <f t="shared" si="110"/>
        <v>105406.01920552859</v>
      </c>
      <c r="AK308" s="2">
        <f t="shared" si="110"/>
        <v>582863.46939454414</v>
      </c>
      <c r="AL308" s="2">
        <f t="shared" si="110"/>
        <v>33869.509579186408</v>
      </c>
      <c r="AM308" s="2">
        <f t="shared" si="110"/>
        <v>0</v>
      </c>
      <c r="AN308" s="2">
        <f t="shared" si="108"/>
        <v>1231618.5301522329</v>
      </c>
      <c r="AO308" s="2">
        <f t="shared" si="108"/>
        <v>1170037.6036446213</v>
      </c>
      <c r="AP308" s="2">
        <f t="shared" si="108"/>
        <v>0</v>
      </c>
      <c r="AQ308" s="2">
        <f t="shared" si="107"/>
        <v>7800.2506909641415</v>
      </c>
      <c r="AR308" s="2">
        <f t="shared" si="107"/>
        <v>51317.438756343035</v>
      </c>
      <c r="AS308" s="2">
        <f t="shared" si="107"/>
        <v>0</v>
      </c>
      <c r="AT308" s="2">
        <f t="shared" si="107"/>
        <v>5644.9182631977337</v>
      </c>
      <c r="AU308">
        <v>0.40169823960061485</v>
      </c>
      <c r="AV308" s="2">
        <f t="shared" si="104"/>
        <v>1383207.7746996928</v>
      </c>
      <c r="AW308">
        <v>0.46445747509233998</v>
      </c>
      <c r="AX308" s="2">
        <f t="shared" si="105"/>
        <v>143008.60819786126</v>
      </c>
      <c r="AY308">
        <v>0.41318504781317905</v>
      </c>
      <c r="AZ308" s="2">
        <f t="shared" si="91"/>
        <v>148425.18870332639</v>
      </c>
      <c r="BA308">
        <v>0.97370132270155296</v>
      </c>
      <c r="BB308" s="2">
        <f t="shared" si="92"/>
        <v>81277.717814190648</v>
      </c>
      <c r="BC308">
        <v>1</v>
      </c>
      <c r="BD308" s="2">
        <f t="shared" si="106"/>
        <v>14060.978219237992</v>
      </c>
      <c r="BE308">
        <v>0.73025409460983071</v>
      </c>
      <c r="BF308" s="2">
        <f t="shared" si="93"/>
        <v>1349091.7119615139</v>
      </c>
      <c r="BG308">
        <v>0.80378142736551872</v>
      </c>
      <c r="BH308" s="2">
        <f t="shared" si="94"/>
        <v>84723.400569937046</v>
      </c>
      <c r="BI308">
        <v>0.56694165654587503</v>
      </c>
      <c r="BJ308" s="2">
        <f t="shared" si="95"/>
        <v>330449.58087861876</v>
      </c>
      <c r="BK308">
        <v>1</v>
      </c>
      <c r="BL308" s="2">
        <f t="shared" si="96"/>
        <v>33869.509579186408</v>
      </c>
      <c r="BM308">
        <v>0</v>
      </c>
      <c r="BO308">
        <v>0.55386347942788716</v>
      </c>
      <c r="BP308" s="2">
        <f t="shared" si="97"/>
        <v>648041.09821607708</v>
      </c>
      <c r="BQ308">
        <v>0</v>
      </c>
      <c r="BR308">
        <v>0</v>
      </c>
      <c r="BS308">
        <v>0.11775982978488223</v>
      </c>
      <c r="BT308" s="2">
        <f t="shared" si="98"/>
        <v>918.5561936473473</v>
      </c>
      <c r="BU308">
        <v>0.3128746300718343</v>
      </c>
      <c r="BV308" s="2">
        <f t="shared" si="99"/>
        <v>16055.92466712484</v>
      </c>
      <c r="BW308">
        <v>0</v>
      </c>
      <c r="BX308" s="2">
        <v>0</v>
      </c>
      <c r="BY308">
        <v>2.8607413848663183E-2</v>
      </c>
      <c r="BZ308" s="2">
        <f t="shared" si="100"/>
        <v>161.48651289717458</v>
      </c>
    </row>
    <row r="309" spans="1:78" x14ac:dyDescent="0.35">
      <c r="A309">
        <v>2047</v>
      </c>
      <c r="B309">
        <v>5</v>
      </c>
      <c r="C309" s="1">
        <v>53813</v>
      </c>
      <c r="D309">
        <v>41</v>
      </c>
      <c r="E309">
        <f t="shared" si="101"/>
        <v>41000</v>
      </c>
      <c r="F309">
        <v>33550</v>
      </c>
      <c r="G309">
        <v>3000</v>
      </c>
      <c r="H309">
        <v>3500</v>
      </c>
      <c r="I309">
        <v>813.3</v>
      </c>
      <c r="J309">
        <v>137</v>
      </c>
      <c r="K309">
        <v>25</v>
      </c>
      <c r="L309">
        <f t="shared" si="102"/>
        <v>25000</v>
      </c>
      <c r="M309">
        <v>18000</v>
      </c>
      <c r="N309">
        <v>1027</v>
      </c>
      <c r="O309">
        <v>5679</v>
      </c>
      <c r="P309">
        <v>330</v>
      </c>
      <c r="Q309">
        <v>0</v>
      </c>
      <c r="R309">
        <v>12</v>
      </c>
      <c r="S309">
        <f t="shared" si="103"/>
        <v>12000</v>
      </c>
      <c r="T309">
        <v>11400</v>
      </c>
      <c r="U309">
        <v>0</v>
      </c>
      <c r="V309">
        <v>76</v>
      </c>
      <c r="W309">
        <v>500</v>
      </c>
      <c r="X309">
        <v>0</v>
      </c>
      <c r="Y309">
        <v>55</v>
      </c>
      <c r="Z309">
        <v>0.19173780402686502</v>
      </c>
      <c r="AA309">
        <v>29.8</v>
      </c>
      <c r="AB309" s="2">
        <f t="shared" si="111"/>
        <v>5060129.377536512</v>
      </c>
      <c r="AC309" s="2">
        <f t="shared" si="109"/>
        <v>4140666.8443012191</v>
      </c>
      <c r="AD309" s="2">
        <f t="shared" si="109"/>
        <v>370253.36908803752</v>
      </c>
      <c r="AE309" s="2">
        <f t="shared" si="109"/>
        <v>431962.26393604372</v>
      </c>
      <c r="AF309" s="2">
        <f t="shared" si="109"/>
        <v>100375.68835976695</v>
      </c>
      <c r="AG309" s="2">
        <f t="shared" si="109"/>
        <v>16908.237188353713</v>
      </c>
      <c r="AH309" s="2">
        <f t="shared" si="110"/>
        <v>3085444.7424003119</v>
      </c>
      <c r="AI309" s="2">
        <f t="shared" si="110"/>
        <v>2221520.2145282249</v>
      </c>
      <c r="AJ309" s="2">
        <f t="shared" si="110"/>
        <v>126750.07001780481</v>
      </c>
      <c r="AK309" s="2">
        <f t="shared" si="110"/>
        <v>700889.62768365489</v>
      </c>
      <c r="AL309" s="2">
        <f t="shared" si="110"/>
        <v>40727.870599684124</v>
      </c>
      <c r="AM309" s="2">
        <f t="shared" si="110"/>
        <v>0</v>
      </c>
      <c r="AN309" s="2">
        <f t="shared" si="108"/>
        <v>1481013.4763521501</v>
      </c>
      <c r="AO309" s="2">
        <f t="shared" si="108"/>
        <v>1406962.8025345423</v>
      </c>
      <c r="AP309" s="2">
        <f t="shared" si="108"/>
        <v>0</v>
      </c>
      <c r="AQ309" s="2">
        <f t="shared" si="107"/>
        <v>9379.7520168969495</v>
      </c>
      <c r="AR309" s="2">
        <f t="shared" si="107"/>
        <v>61708.894848006239</v>
      </c>
      <c r="AS309" s="2">
        <f t="shared" si="107"/>
        <v>0</v>
      </c>
      <c r="AT309" s="2">
        <f t="shared" si="107"/>
        <v>6787.9784332806876</v>
      </c>
      <c r="AU309">
        <v>0.44931953557622678</v>
      </c>
      <c r="AV309" s="2">
        <f t="shared" si="104"/>
        <v>1860482.5034573043</v>
      </c>
      <c r="AW309">
        <v>0.49780945051488334</v>
      </c>
      <c r="AX309" s="2">
        <f t="shared" si="105"/>
        <v>184315.62621700024</v>
      </c>
      <c r="AY309">
        <v>0.46492608103373978</v>
      </c>
      <c r="AZ309" s="2">
        <f t="shared" si="91"/>
        <v>200830.52252624676</v>
      </c>
      <c r="BA309">
        <v>0.97706704623504137</v>
      </c>
      <c r="BB309" s="2">
        <f t="shared" si="92"/>
        <v>98073.777339486522</v>
      </c>
      <c r="BC309">
        <v>1</v>
      </c>
      <c r="BD309" s="2">
        <f t="shared" si="106"/>
        <v>16908.237188353713</v>
      </c>
      <c r="BE309">
        <v>0.76552669075127555</v>
      </c>
      <c r="BF309" s="2">
        <f t="shared" si="93"/>
        <v>1700633.0182648557</v>
      </c>
      <c r="BG309">
        <v>0.84199299224920965</v>
      </c>
      <c r="BH309" s="2">
        <f t="shared" si="94"/>
        <v>106722.67072208831</v>
      </c>
      <c r="BI309">
        <v>0.55102412969040337</v>
      </c>
      <c r="BJ309" s="2">
        <f t="shared" si="95"/>
        <v>386207.0971034168</v>
      </c>
      <c r="BK309">
        <v>1</v>
      </c>
      <c r="BL309" s="2">
        <f t="shared" si="96"/>
        <v>40727.870599684124</v>
      </c>
      <c r="BM309">
        <v>0</v>
      </c>
      <c r="BO309">
        <v>0.53355525889296351</v>
      </c>
      <c r="BP309" s="2">
        <f t="shared" si="97"/>
        <v>750692.40235908725</v>
      </c>
      <c r="BQ309">
        <v>0</v>
      </c>
      <c r="BR309">
        <v>0</v>
      </c>
      <c r="BS309">
        <v>0.30539210168138525</v>
      </c>
      <c r="BT309" s="2">
        <f t="shared" si="98"/>
        <v>2864.5021816903718</v>
      </c>
      <c r="BU309">
        <v>0.67465564195693073</v>
      </c>
      <c r="BV309" s="2">
        <f t="shared" si="99"/>
        <v>41632.254068134382</v>
      </c>
      <c r="BW309">
        <v>0</v>
      </c>
      <c r="BX309" s="2">
        <v>0</v>
      </c>
      <c r="BY309">
        <v>0.2602883840665467</v>
      </c>
      <c r="BZ309" s="2">
        <f t="shared" si="100"/>
        <v>1766.8319374771995</v>
      </c>
    </row>
    <row r="310" spans="1:78" x14ac:dyDescent="0.35">
      <c r="A310">
        <v>2047</v>
      </c>
      <c r="B310">
        <v>6</v>
      </c>
      <c r="C310" s="1">
        <v>53844</v>
      </c>
      <c r="D310">
        <v>41</v>
      </c>
      <c r="E310">
        <f t="shared" si="101"/>
        <v>41000</v>
      </c>
      <c r="F310">
        <v>33550</v>
      </c>
      <c r="G310">
        <v>3000</v>
      </c>
      <c r="H310">
        <v>3500</v>
      </c>
      <c r="I310">
        <v>813.3</v>
      </c>
      <c r="J310">
        <v>137</v>
      </c>
      <c r="K310">
        <v>25</v>
      </c>
      <c r="L310">
        <f t="shared" si="102"/>
        <v>25000</v>
      </c>
      <c r="M310">
        <v>18000</v>
      </c>
      <c r="N310">
        <v>1027</v>
      </c>
      <c r="O310">
        <v>5679</v>
      </c>
      <c r="P310">
        <v>330</v>
      </c>
      <c r="Q310">
        <v>0</v>
      </c>
      <c r="R310">
        <v>12</v>
      </c>
      <c r="S310">
        <f t="shared" si="103"/>
        <v>12000</v>
      </c>
      <c r="T310">
        <v>11400</v>
      </c>
      <c r="U310">
        <v>0</v>
      </c>
      <c r="V310">
        <v>76</v>
      </c>
      <c r="W310">
        <v>500</v>
      </c>
      <c r="X310">
        <v>0</v>
      </c>
      <c r="Y310">
        <v>55</v>
      </c>
      <c r="Z310">
        <v>0.22638324752784192</v>
      </c>
      <c r="AA310">
        <v>30.85</v>
      </c>
      <c r="AB310" s="2">
        <f t="shared" si="111"/>
        <v>6184962.3737287633</v>
      </c>
      <c r="AC310" s="2">
        <f t="shared" si="109"/>
        <v>5061109.4546000008</v>
      </c>
      <c r="AD310" s="2">
        <f t="shared" si="109"/>
        <v>452558.22246795829</v>
      </c>
      <c r="AE310" s="2">
        <f t="shared" si="109"/>
        <v>527984.59287928464</v>
      </c>
      <c r="AF310" s="2">
        <f t="shared" si="109"/>
        <v>122688.53411106349</v>
      </c>
      <c r="AG310" s="2">
        <f t="shared" si="109"/>
        <v>20666.825492703429</v>
      </c>
      <c r="AH310" s="2">
        <f t="shared" si="110"/>
        <v>3771318.5205663191</v>
      </c>
      <c r="AI310" s="2">
        <f t="shared" si="110"/>
        <v>2715349.3348077498</v>
      </c>
      <c r="AJ310" s="2">
        <f t="shared" si="110"/>
        <v>154925.7648248644</v>
      </c>
      <c r="AK310" s="2">
        <f t="shared" si="110"/>
        <v>856692.71513184509</v>
      </c>
      <c r="AL310" s="2">
        <f t="shared" si="110"/>
        <v>49781.40447147542</v>
      </c>
      <c r="AM310" s="2">
        <f t="shared" si="110"/>
        <v>0</v>
      </c>
      <c r="AN310" s="2">
        <f t="shared" si="108"/>
        <v>1810232.8898718331</v>
      </c>
      <c r="AO310" s="2">
        <f t="shared" si="108"/>
        <v>1719721.2453782416</v>
      </c>
      <c r="AP310" s="2">
        <f t="shared" si="108"/>
        <v>0</v>
      </c>
      <c r="AQ310" s="2">
        <f t="shared" si="107"/>
        <v>11464.808302521611</v>
      </c>
      <c r="AR310" s="2">
        <f t="shared" si="107"/>
        <v>75426.370411326381</v>
      </c>
      <c r="AS310" s="2">
        <f t="shared" si="107"/>
        <v>0</v>
      </c>
      <c r="AT310" s="2">
        <f t="shared" si="107"/>
        <v>8296.9007452459027</v>
      </c>
      <c r="AU310">
        <v>0.56548613316511886</v>
      </c>
      <c r="AV310" s="2">
        <f t="shared" si="104"/>
        <v>2861987.215007178</v>
      </c>
      <c r="AW310">
        <v>0.53107514098850939</v>
      </c>
      <c r="AX310" s="2">
        <f t="shared" si="105"/>
        <v>240342.42180268015</v>
      </c>
      <c r="AY310">
        <v>0.56607762256508409</v>
      </c>
      <c r="AZ310" s="2">
        <f t="shared" si="91"/>
        <v>298880.26308809925</v>
      </c>
      <c r="BA310">
        <v>0.98242334745620319</v>
      </c>
      <c r="BB310" s="2">
        <f t="shared" si="92"/>
        <v>120532.08037588556</v>
      </c>
      <c r="BC310">
        <v>1</v>
      </c>
      <c r="BD310" s="2">
        <f t="shared" si="106"/>
        <v>20666.825492703429</v>
      </c>
      <c r="BE310">
        <v>0.80697840938793775</v>
      </c>
      <c r="BF310" s="2">
        <f t="shared" si="93"/>
        <v>2191228.2871357528</v>
      </c>
      <c r="BG310">
        <v>0.87723974461598997</v>
      </c>
      <c r="BH310" s="2">
        <f t="shared" si="94"/>
        <v>135907.03836940095</v>
      </c>
      <c r="BI310">
        <v>0.63316446140999671</v>
      </c>
      <c r="BJ310" s="2">
        <f t="shared" si="95"/>
        <v>542427.38157032244</v>
      </c>
      <c r="BK310">
        <v>0.99883139438126278</v>
      </c>
      <c r="BL310" s="2">
        <f t="shared" si="96"/>
        <v>49723.229642501421</v>
      </c>
      <c r="BM310">
        <v>0</v>
      </c>
      <c r="BO310">
        <v>0.67028879981482403</v>
      </c>
      <c r="BP310" s="2">
        <f t="shared" si="97"/>
        <v>1152709.8895806361</v>
      </c>
      <c r="BQ310">
        <v>0</v>
      </c>
      <c r="BR310">
        <v>0</v>
      </c>
      <c r="BS310">
        <v>0.28647217140079106</v>
      </c>
      <c r="BT310" s="2">
        <f t="shared" si="98"/>
        <v>3284.3485291171833</v>
      </c>
      <c r="BU310">
        <v>0.7019613566124554</v>
      </c>
      <c r="BV310" s="2">
        <f t="shared" si="99"/>
        <v>52946.397298288233</v>
      </c>
      <c r="BW310">
        <v>0</v>
      </c>
      <c r="BX310" s="2">
        <v>0</v>
      </c>
      <c r="BY310">
        <v>0.20148652717043852</v>
      </c>
      <c r="BZ310" s="2">
        <f t="shared" si="100"/>
        <v>1671.7137174374202</v>
      </c>
    </row>
    <row r="311" spans="1:78" x14ac:dyDescent="0.35">
      <c r="A311">
        <v>2047</v>
      </c>
      <c r="B311">
        <v>7</v>
      </c>
      <c r="C311" s="1">
        <v>53874</v>
      </c>
      <c r="D311">
        <v>41</v>
      </c>
      <c r="E311">
        <f t="shared" si="101"/>
        <v>41000</v>
      </c>
      <c r="F311">
        <v>33550</v>
      </c>
      <c r="G311">
        <v>3000</v>
      </c>
      <c r="H311">
        <v>3500</v>
      </c>
      <c r="I311">
        <v>813.3</v>
      </c>
      <c r="J311">
        <v>137</v>
      </c>
      <c r="K311">
        <v>25</v>
      </c>
      <c r="L311">
        <f t="shared" si="102"/>
        <v>25000</v>
      </c>
      <c r="M311">
        <v>18000</v>
      </c>
      <c r="N311">
        <v>1027</v>
      </c>
      <c r="O311">
        <v>5679</v>
      </c>
      <c r="P311">
        <v>330</v>
      </c>
      <c r="Q311">
        <v>0</v>
      </c>
      <c r="R311">
        <v>12</v>
      </c>
      <c r="S311">
        <f t="shared" si="103"/>
        <v>12000</v>
      </c>
      <c r="T311">
        <v>11400</v>
      </c>
      <c r="U311">
        <v>0</v>
      </c>
      <c r="V311">
        <v>76</v>
      </c>
      <c r="W311">
        <v>500</v>
      </c>
      <c r="X311">
        <v>0</v>
      </c>
      <c r="Y311">
        <v>55</v>
      </c>
      <c r="Z311">
        <v>0.24790411594272338</v>
      </c>
      <c r="AA311">
        <v>31.15</v>
      </c>
      <c r="AB311" s="2">
        <f t="shared" si="111"/>
        <v>6838792.0202069813</v>
      </c>
      <c r="AC311" s="2">
        <f t="shared" si="109"/>
        <v>5596133.4701937614</v>
      </c>
      <c r="AD311" s="2">
        <f t="shared" si="109"/>
        <v>500399.41611270589</v>
      </c>
      <c r="AE311" s="2">
        <f t="shared" si="109"/>
        <v>583799.31879815692</v>
      </c>
      <c r="AF311" s="2">
        <f t="shared" si="109"/>
        <v>135658.28170815457</v>
      </c>
      <c r="AG311" s="2">
        <f t="shared" si="109"/>
        <v>22851.573335813569</v>
      </c>
      <c r="AH311" s="2">
        <f t="shared" si="110"/>
        <v>4169995.1342725493</v>
      </c>
      <c r="AI311" s="2">
        <f t="shared" si="110"/>
        <v>3002396.4966762355</v>
      </c>
      <c r="AJ311" s="2">
        <f t="shared" si="110"/>
        <v>171303.4001159163</v>
      </c>
      <c r="AK311" s="2">
        <f t="shared" si="110"/>
        <v>947256.0947013523</v>
      </c>
      <c r="AL311" s="2">
        <f t="shared" si="110"/>
        <v>55043.93577239765</v>
      </c>
      <c r="AM311" s="2">
        <f t="shared" si="110"/>
        <v>0</v>
      </c>
      <c r="AN311" s="2">
        <f t="shared" si="108"/>
        <v>2001597.6644508236</v>
      </c>
      <c r="AO311" s="2">
        <f t="shared" si="108"/>
        <v>1901517.7812282823</v>
      </c>
      <c r="AP311" s="2">
        <f t="shared" si="108"/>
        <v>0</v>
      </c>
      <c r="AQ311" s="2">
        <f t="shared" si="107"/>
        <v>12676.78520818855</v>
      </c>
      <c r="AR311" s="2">
        <f t="shared" si="107"/>
        <v>83399.902685450987</v>
      </c>
      <c r="AS311" s="2">
        <f t="shared" si="107"/>
        <v>0</v>
      </c>
      <c r="AT311" s="2">
        <f t="shared" si="107"/>
        <v>9173.9892953996077</v>
      </c>
      <c r="AU311">
        <v>0.68233821873361633</v>
      </c>
      <c r="AV311" s="2">
        <f t="shared" si="104"/>
        <v>3818455.743847582</v>
      </c>
      <c r="AW311">
        <v>0.63690747168903583</v>
      </c>
      <c r="AX311" s="2">
        <f t="shared" si="105"/>
        <v>318708.12695101328</v>
      </c>
      <c r="AY311">
        <v>0.64160325612426372</v>
      </c>
      <c r="AZ311" s="2">
        <f t="shared" si="91"/>
        <v>374567.54386402457</v>
      </c>
      <c r="BA311">
        <v>0.98731627896301988</v>
      </c>
      <c r="BB311" s="2">
        <f t="shared" si="92"/>
        <v>133937.62990661227</v>
      </c>
      <c r="BC311">
        <v>1</v>
      </c>
      <c r="BD311" s="2">
        <f t="shared" si="106"/>
        <v>22851.573335813569</v>
      </c>
      <c r="BE311">
        <v>0.83582537969577175</v>
      </c>
      <c r="BF311" s="2">
        <f t="shared" si="93"/>
        <v>2509479.1918316693</v>
      </c>
      <c r="BG311">
        <v>0.89005536759886783</v>
      </c>
      <c r="BH311" s="2">
        <f t="shared" si="94"/>
        <v>152469.51076110781</v>
      </c>
      <c r="BI311">
        <v>0.67130669657684172</v>
      </c>
      <c r="BJ311" s="2">
        <f t="shared" si="95"/>
        <v>635899.35974624474</v>
      </c>
      <c r="BK311">
        <v>1</v>
      </c>
      <c r="BL311" s="2">
        <f t="shared" si="96"/>
        <v>55043.93577239765</v>
      </c>
      <c r="BM311">
        <v>0</v>
      </c>
      <c r="BO311">
        <v>0.72478178035635388</v>
      </c>
      <c r="BP311" s="2">
        <f t="shared" si="97"/>
        <v>1378185.4428578983</v>
      </c>
      <c r="BQ311">
        <v>0</v>
      </c>
      <c r="BR311">
        <v>0</v>
      </c>
      <c r="BS311">
        <v>0.4957676653010501</v>
      </c>
      <c r="BT311" s="2">
        <f t="shared" si="98"/>
        <v>6284.7402061865241</v>
      </c>
      <c r="BU311">
        <v>0.73072767579671039</v>
      </c>
      <c r="BV311" s="2">
        <f t="shared" si="99"/>
        <v>60942.617051011424</v>
      </c>
      <c r="BW311">
        <v>0</v>
      </c>
      <c r="BX311" s="2">
        <v>0</v>
      </c>
      <c r="BY311">
        <v>0.22904260034391674</v>
      </c>
      <c r="BZ311" s="2">
        <f t="shared" si="100"/>
        <v>2101.2343637455829</v>
      </c>
    </row>
    <row r="312" spans="1:78" x14ac:dyDescent="0.35">
      <c r="A312">
        <v>2047</v>
      </c>
      <c r="B312">
        <v>8</v>
      </c>
      <c r="C312" s="1">
        <v>53905</v>
      </c>
      <c r="D312">
        <v>41</v>
      </c>
      <c r="E312">
        <f t="shared" si="101"/>
        <v>41000</v>
      </c>
      <c r="F312">
        <v>33550</v>
      </c>
      <c r="G312">
        <v>3000</v>
      </c>
      <c r="H312">
        <v>3500</v>
      </c>
      <c r="I312">
        <v>813.3</v>
      </c>
      <c r="J312">
        <v>137</v>
      </c>
      <c r="K312">
        <v>25</v>
      </c>
      <c r="L312">
        <f t="shared" si="102"/>
        <v>25000</v>
      </c>
      <c r="M312">
        <v>18000</v>
      </c>
      <c r="N312">
        <v>1027</v>
      </c>
      <c r="O312">
        <v>5679</v>
      </c>
      <c r="P312">
        <v>330</v>
      </c>
      <c r="Q312">
        <v>0</v>
      </c>
      <c r="R312">
        <v>12</v>
      </c>
      <c r="S312">
        <f t="shared" si="103"/>
        <v>12000</v>
      </c>
      <c r="T312">
        <v>11400</v>
      </c>
      <c r="U312">
        <v>0</v>
      </c>
      <c r="V312">
        <v>76</v>
      </c>
      <c r="W312">
        <v>500</v>
      </c>
      <c r="X312">
        <v>0</v>
      </c>
      <c r="Y312">
        <v>55</v>
      </c>
      <c r="Z312">
        <v>0.24162649597896729</v>
      </c>
      <c r="AA312">
        <v>29.8</v>
      </c>
      <c r="AB312" s="2">
        <f t="shared" si="111"/>
        <v>6376735.8602014091</v>
      </c>
      <c r="AC312" s="2">
        <f t="shared" si="109"/>
        <v>5218036.2953599337</v>
      </c>
      <c r="AD312" s="2">
        <f t="shared" si="109"/>
        <v>466590.42879522505</v>
      </c>
      <c r="AE312" s="2">
        <f t="shared" si="109"/>
        <v>544355.50026109582</v>
      </c>
      <c r="AF312" s="2">
        <f t="shared" si="109"/>
        <v>126492.66524638551</v>
      </c>
      <c r="AG312" s="2">
        <f t="shared" si="109"/>
        <v>21307.629581648609</v>
      </c>
      <c r="AH312" s="2">
        <f t="shared" si="110"/>
        <v>3888253.573293542</v>
      </c>
      <c r="AI312" s="2">
        <f t="shared" si="110"/>
        <v>2799542.5727713499</v>
      </c>
      <c r="AJ312" s="2">
        <f t="shared" si="110"/>
        <v>159729.45679089872</v>
      </c>
      <c r="AK312" s="2">
        <f t="shared" si="110"/>
        <v>883255.68170936103</v>
      </c>
      <c r="AL312" s="2">
        <f t="shared" si="110"/>
        <v>51324.947167474755</v>
      </c>
      <c r="AM312" s="2">
        <f t="shared" si="110"/>
        <v>0</v>
      </c>
      <c r="AN312" s="2">
        <f t="shared" si="108"/>
        <v>1866361.7151809002</v>
      </c>
      <c r="AO312" s="2">
        <f t="shared" si="108"/>
        <v>1773043.6294218551</v>
      </c>
      <c r="AP312" s="2">
        <f t="shared" si="108"/>
        <v>0</v>
      </c>
      <c r="AQ312" s="2">
        <f t="shared" si="107"/>
        <v>11820.290862812368</v>
      </c>
      <c r="AR312" s="2">
        <f t="shared" si="107"/>
        <v>77765.071465870846</v>
      </c>
      <c r="AS312" s="2">
        <f t="shared" si="107"/>
        <v>0</v>
      </c>
      <c r="AT312" s="2">
        <f t="shared" si="107"/>
        <v>8554.1578612457924</v>
      </c>
      <c r="AU312">
        <v>0.69152075451490491</v>
      </c>
      <c r="AV312" s="2">
        <f t="shared" si="104"/>
        <v>3608380.3960534604</v>
      </c>
      <c r="AW312">
        <v>0.65812187388405041</v>
      </c>
      <c r="AX312" s="2">
        <f t="shared" si="105"/>
        <v>307073.36733507609</v>
      </c>
      <c r="AY312">
        <v>0.66748566659941377</v>
      </c>
      <c r="AZ312" s="2">
        <f t="shared" si="91"/>
        <v>363349.49395883491</v>
      </c>
      <c r="BA312">
        <v>0.98361406008404373</v>
      </c>
      <c r="BB312" s="2">
        <f t="shared" si="92"/>
        <v>124419.96403384907</v>
      </c>
      <c r="BC312">
        <v>1</v>
      </c>
      <c r="BD312" s="2">
        <f t="shared" si="106"/>
        <v>21307.629581648609</v>
      </c>
      <c r="BE312">
        <v>0.84040352570151888</v>
      </c>
      <c r="BF312" s="2">
        <f t="shared" si="93"/>
        <v>2352745.4485085434</v>
      </c>
      <c r="BG312">
        <v>0.89834960737883729</v>
      </c>
      <c r="BH312" s="2">
        <f t="shared" si="94"/>
        <v>143492.89479493882</v>
      </c>
      <c r="BI312">
        <v>0.71915715523877943</v>
      </c>
      <c r="BJ312" s="2">
        <f t="shared" si="95"/>
        <v>635199.64340659289</v>
      </c>
      <c r="BK312">
        <v>1</v>
      </c>
      <c r="BL312" s="2">
        <f t="shared" si="96"/>
        <v>51324.947167474755</v>
      </c>
      <c r="BM312">
        <v>0</v>
      </c>
      <c r="BO312">
        <v>0.73771891616680629</v>
      </c>
      <c r="BP312" s="2">
        <f t="shared" si="97"/>
        <v>1308007.8246135514</v>
      </c>
      <c r="BQ312">
        <v>0</v>
      </c>
      <c r="BR312">
        <v>0</v>
      </c>
      <c r="BS312">
        <v>0.44636731136190372</v>
      </c>
      <c r="BT312" s="2">
        <f t="shared" si="98"/>
        <v>5276.1914519492339</v>
      </c>
      <c r="BU312">
        <v>0.62370625151247328</v>
      </c>
      <c r="BV312" s="2">
        <f t="shared" si="99"/>
        <v>48502.561222577904</v>
      </c>
      <c r="BW312">
        <v>0</v>
      </c>
      <c r="BX312" s="2">
        <v>0</v>
      </c>
      <c r="BY312">
        <v>0.25881647877988095</v>
      </c>
      <c r="BZ312" s="2">
        <f t="shared" si="100"/>
        <v>2213.9570165748737</v>
      </c>
    </row>
    <row r="313" spans="1:78" x14ac:dyDescent="0.35">
      <c r="A313">
        <v>2047</v>
      </c>
      <c r="B313">
        <v>9</v>
      </c>
      <c r="C313" s="1">
        <v>53936</v>
      </c>
      <c r="D313">
        <v>41</v>
      </c>
      <c r="E313">
        <f t="shared" si="101"/>
        <v>41000</v>
      </c>
      <c r="F313">
        <v>33550</v>
      </c>
      <c r="G313">
        <v>3000</v>
      </c>
      <c r="H313">
        <v>3500</v>
      </c>
      <c r="I313">
        <v>813.3</v>
      </c>
      <c r="J313">
        <v>137</v>
      </c>
      <c r="K313">
        <v>25</v>
      </c>
      <c r="L313">
        <f t="shared" si="102"/>
        <v>25000</v>
      </c>
      <c r="M313">
        <v>18000</v>
      </c>
      <c r="N313">
        <v>1027</v>
      </c>
      <c r="O313">
        <v>5679</v>
      </c>
      <c r="P313">
        <v>330</v>
      </c>
      <c r="Q313">
        <v>0</v>
      </c>
      <c r="R313">
        <v>12</v>
      </c>
      <c r="S313">
        <f t="shared" si="103"/>
        <v>12000</v>
      </c>
      <c r="T313">
        <v>11400</v>
      </c>
      <c r="U313">
        <v>0</v>
      </c>
      <c r="V313">
        <v>76</v>
      </c>
      <c r="W313">
        <v>500</v>
      </c>
      <c r="X313">
        <v>0</v>
      </c>
      <c r="Y313">
        <v>55</v>
      </c>
      <c r="Z313">
        <v>0.21977858329354982</v>
      </c>
      <c r="AA313">
        <v>31.7</v>
      </c>
      <c r="AB313" s="2">
        <f t="shared" si="111"/>
        <v>6169958.4536631368</v>
      </c>
      <c r="AC313" s="2">
        <f t="shared" si="109"/>
        <v>5048831.8565950785</v>
      </c>
      <c r="AD313" s="2">
        <f t="shared" si="109"/>
        <v>451460.37465827831</v>
      </c>
      <c r="AE313" s="2">
        <f t="shared" si="109"/>
        <v>526703.77043465804</v>
      </c>
      <c r="AF313" s="2">
        <f t="shared" si="109"/>
        <v>122390.90756985922</v>
      </c>
      <c r="AG313" s="2">
        <f t="shared" si="109"/>
        <v>20616.690442728042</v>
      </c>
      <c r="AH313" s="2">
        <f t="shared" si="110"/>
        <v>3762169.7888189857</v>
      </c>
      <c r="AI313" s="2">
        <f t="shared" si="110"/>
        <v>2708762.2479496696</v>
      </c>
      <c r="AJ313" s="2">
        <f t="shared" si="110"/>
        <v>154549.93492468394</v>
      </c>
      <c r="AK313" s="2">
        <f t="shared" si="110"/>
        <v>854614.48922812077</v>
      </c>
      <c r="AL313" s="2">
        <f t="shared" si="110"/>
        <v>49660.641212410614</v>
      </c>
      <c r="AM313" s="2">
        <f t="shared" si="110"/>
        <v>0</v>
      </c>
      <c r="AN313" s="2">
        <f t="shared" si="108"/>
        <v>1805841.4986331132</v>
      </c>
      <c r="AO313" s="2">
        <f t="shared" si="108"/>
        <v>1715549.4237014574</v>
      </c>
      <c r="AP313" s="2">
        <f t="shared" si="108"/>
        <v>0</v>
      </c>
      <c r="AQ313" s="2">
        <f t="shared" si="107"/>
        <v>11436.996158009717</v>
      </c>
      <c r="AR313" s="2">
        <f t="shared" si="107"/>
        <v>75243.395776379723</v>
      </c>
      <c r="AS313" s="2">
        <f t="shared" si="107"/>
        <v>0</v>
      </c>
      <c r="AT313" s="2">
        <f t="shared" si="107"/>
        <v>8276.7735354017677</v>
      </c>
      <c r="AU313">
        <v>0.64202294957421802</v>
      </c>
      <c r="AV313" s="2">
        <f t="shared" si="104"/>
        <v>3241465.9204754476</v>
      </c>
      <c r="AW313">
        <v>0.65553222797378974</v>
      </c>
      <c r="AX313" s="2">
        <f t="shared" si="105"/>
        <v>295946.82524162304</v>
      </c>
      <c r="AY313">
        <v>0.59751806115501827</v>
      </c>
      <c r="AZ313" s="2">
        <f t="shared" si="91"/>
        <v>314715.01571315469</v>
      </c>
      <c r="BA313">
        <v>0.99344289071005609</v>
      </c>
      <c r="BB313" s="2">
        <f t="shared" si="92"/>
        <v>121588.37701282823</v>
      </c>
      <c r="BC313">
        <v>1</v>
      </c>
      <c r="BD313" s="2">
        <f t="shared" si="106"/>
        <v>20616.690442728042</v>
      </c>
      <c r="BE313">
        <v>0.82736401990748154</v>
      </c>
      <c r="BF313" s="2">
        <f t="shared" si="93"/>
        <v>2241132.422437265</v>
      </c>
      <c r="BG313">
        <v>0.88296695483626719</v>
      </c>
      <c r="BH313" s="2">
        <f t="shared" si="94"/>
        <v>136462.48541059144</v>
      </c>
      <c r="BI313">
        <v>0.69079237442318142</v>
      </c>
      <c r="BJ313" s="2">
        <f t="shared" si="95"/>
        <v>590361.17223034799</v>
      </c>
      <c r="BK313">
        <v>1</v>
      </c>
      <c r="BL313" s="2">
        <f t="shared" si="96"/>
        <v>49660.641212410614</v>
      </c>
      <c r="BM313">
        <v>0</v>
      </c>
      <c r="BO313">
        <v>0.72557793650340563</v>
      </c>
      <c r="BP313" s="2">
        <f t="shared" si="97"/>
        <v>1244764.8108189101</v>
      </c>
      <c r="BQ313">
        <v>0</v>
      </c>
      <c r="BR313">
        <v>0</v>
      </c>
      <c r="BS313">
        <v>0.53332606700095375</v>
      </c>
      <c r="BT313" s="2">
        <f t="shared" si="98"/>
        <v>6099.6481792563409</v>
      </c>
      <c r="BU313">
        <v>0.56718398050688656</v>
      </c>
      <c r="BV313" s="2">
        <f t="shared" si="99"/>
        <v>42676.848723302108</v>
      </c>
      <c r="BW313">
        <v>0</v>
      </c>
      <c r="BX313" s="2">
        <v>0</v>
      </c>
      <c r="BY313">
        <v>0.15132959032148863</v>
      </c>
      <c r="BZ313" s="2">
        <f t="shared" si="100"/>
        <v>1252.5207482960886</v>
      </c>
    </row>
    <row r="314" spans="1:78" x14ac:dyDescent="0.35">
      <c r="A314">
        <v>2047</v>
      </c>
      <c r="B314">
        <v>10</v>
      </c>
      <c r="C314" s="1">
        <v>53966</v>
      </c>
      <c r="D314">
        <v>41</v>
      </c>
      <c r="E314">
        <f t="shared" si="101"/>
        <v>41000</v>
      </c>
      <c r="F314">
        <v>33550</v>
      </c>
      <c r="G314">
        <v>3000</v>
      </c>
      <c r="H314">
        <v>3500</v>
      </c>
      <c r="I314">
        <v>813.3</v>
      </c>
      <c r="J314">
        <v>137</v>
      </c>
      <c r="K314">
        <v>25</v>
      </c>
      <c r="L314">
        <f t="shared" si="102"/>
        <v>25000</v>
      </c>
      <c r="M314">
        <v>18000</v>
      </c>
      <c r="N314">
        <v>1027</v>
      </c>
      <c r="O314">
        <v>5679</v>
      </c>
      <c r="P314">
        <v>330</v>
      </c>
      <c r="Q314">
        <v>0</v>
      </c>
      <c r="R314">
        <v>12</v>
      </c>
      <c r="S314">
        <f t="shared" si="103"/>
        <v>12000</v>
      </c>
      <c r="T314">
        <v>11400</v>
      </c>
      <c r="U314">
        <v>0</v>
      </c>
      <c r="V314">
        <v>76</v>
      </c>
      <c r="W314">
        <v>500</v>
      </c>
      <c r="X314">
        <v>0</v>
      </c>
      <c r="Y314">
        <v>55</v>
      </c>
      <c r="Z314">
        <v>0.18573867297188557</v>
      </c>
      <c r="AA314">
        <v>29.05</v>
      </c>
      <c r="AB314" s="2">
        <f t="shared" si="111"/>
        <v>4778439.4031723496</v>
      </c>
      <c r="AC314" s="2">
        <f t="shared" si="109"/>
        <v>3910161.9994251779</v>
      </c>
      <c r="AD314" s="2">
        <f t="shared" si="109"/>
        <v>349641.90754919627</v>
      </c>
      <c r="AE314" s="2">
        <f t="shared" si="109"/>
        <v>407915.55880739563</v>
      </c>
      <c r="AF314" s="2">
        <f t="shared" si="109"/>
        <v>94787.921136587102</v>
      </c>
      <c r="AG314" s="2">
        <f t="shared" si="109"/>
        <v>15966.98044474663</v>
      </c>
      <c r="AH314" s="2">
        <f t="shared" si="110"/>
        <v>2913682.5629099687</v>
      </c>
      <c r="AI314" s="2">
        <f t="shared" si="110"/>
        <v>2097851.4452951774</v>
      </c>
      <c r="AJ314" s="2">
        <f t="shared" si="110"/>
        <v>119694.07968434152</v>
      </c>
      <c r="AK314" s="2">
        <f t="shared" si="110"/>
        <v>661872.1309906285</v>
      </c>
      <c r="AL314" s="2">
        <f t="shared" si="110"/>
        <v>38460.609830411588</v>
      </c>
      <c r="AM314" s="2">
        <f t="shared" si="110"/>
        <v>0</v>
      </c>
      <c r="AN314" s="2">
        <f t="shared" si="108"/>
        <v>1398567.6301967851</v>
      </c>
      <c r="AO314" s="2">
        <f t="shared" si="108"/>
        <v>1328639.2486869458</v>
      </c>
      <c r="AP314" s="2">
        <f t="shared" si="108"/>
        <v>0</v>
      </c>
      <c r="AQ314" s="2">
        <f t="shared" si="107"/>
        <v>8857.5949912463057</v>
      </c>
      <c r="AR314" s="2">
        <f t="shared" si="107"/>
        <v>58273.651258199381</v>
      </c>
      <c r="AS314" s="2">
        <f t="shared" si="107"/>
        <v>0</v>
      </c>
      <c r="AT314" s="2">
        <f t="shared" si="107"/>
        <v>6410.1016384019313</v>
      </c>
      <c r="AU314">
        <v>0.54835728112218129</v>
      </c>
      <c r="AV314" s="2">
        <f t="shared" si="104"/>
        <v>2144165.8027520627</v>
      </c>
      <c r="AW314">
        <v>0.61898698377487582</v>
      </c>
      <c r="AX314" s="2">
        <f t="shared" si="105"/>
        <v>216423.78975517099</v>
      </c>
      <c r="AY314">
        <v>0.50770164142252905</v>
      </c>
      <c r="AZ314" s="2">
        <f t="shared" si="91"/>
        <v>207099.39876830293</v>
      </c>
      <c r="BA314">
        <v>0.97774122079044257</v>
      </c>
      <c r="BB314" s="2">
        <f t="shared" si="92"/>
        <v>92678.057728274871</v>
      </c>
      <c r="BC314">
        <v>1</v>
      </c>
      <c r="BD314" s="2">
        <f t="shared" si="106"/>
        <v>15966.98044474663</v>
      </c>
      <c r="BE314">
        <v>0.78200518365858773</v>
      </c>
      <c r="BF314" s="2">
        <f t="shared" si="93"/>
        <v>1640530.7047664889</v>
      </c>
      <c r="BG314">
        <v>0.84671136970221528</v>
      </c>
      <c r="BH314" s="2">
        <f t="shared" si="94"/>
        <v>101346.3381547749</v>
      </c>
      <c r="BI314">
        <v>0.65906409747168404</v>
      </c>
      <c r="BJ314" s="2">
        <f t="shared" si="95"/>
        <v>436216.1586529988</v>
      </c>
      <c r="BK314">
        <v>1</v>
      </c>
      <c r="BL314" s="2">
        <f t="shared" si="96"/>
        <v>38460.609830411588</v>
      </c>
      <c r="BM314">
        <v>0</v>
      </c>
      <c r="BO314">
        <v>0.71264305077607726</v>
      </c>
      <c r="BP314" s="2">
        <f t="shared" si="97"/>
        <v>946845.52756510023</v>
      </c>
      <c r="BQ314">
        <v>0</v>
      </c>
      <c r="BR314">
        <v>0</v>
      </c>
      <c r="BS314">
        <v>0.48367051893357654</v>
      </c>
      <c r="BT314" s="2">
        <f t="shared" si="98"/>
        <v>4284.1575659195487</v>
      </c>
      <c r="BU314">
        <v>0.6144759086658742</v>
      </c>
      <c r="BV314" s="2">
        <f t="shared" si="99"/>
        <v>35807.754808160331</v>
      </c>
      <c r="BW314">
        <v>0</v>
      </c>
      <c r="BX314" s="2">
        <v>0</v>
      </c>
      <c r="BY314">
        <v>0.12580156545517265</v>
      </c>
      <c r="BZ314" s="2">
        <f t="shared" si="100"/>
        <v>806.40082083773007</v>
      </c>
    </row>
    <row r="315" spans="1:78" x14ac:dyDescent="0.35">
      <c r="A315">
        <v>2047</v>
      </c>
      <c r="B315">
        <v>11</v>
      </c>
      <c r="C315" s="1">
        <v>53997</v>
      </c>
      <c r="D315">
        <v>41</v>
      </c>
      <c r="E315">
        <f t="shared" si="101"/>
        <v>41000</v>
      </c>
      <c r="F315">
        <v>33550</v>
      </c>
      <c r="G315">
        <v>3000</v>
      </c>
      <c r="H315">
        <v>3500</v>
      </c>
      <c r="I315">
        <v>813.3</v>
      </c>
      <c r="J315">
        <v>137</v>
      </c>
      <c r="K315">
        <v>25</v>
      </c>
      <c r="L315">
        <f t="shared" si="102"/>
        <v>25000</v>
      </c>
      <c r="M315">
        <v>18000</v>
      </c>
      <c r="N315">
        <v>1027</v>
      </c>
      <c r="O315">
        <v>5679</v>
      </c>
      <c r="P315">
        <v>330</v>
      </c>
      <c r="Q315">
        <v>0</v>
      </c>
      <c r="R315">
        <v>12</v>
      </c>
      <c r="S315">
        <f t="shared" si="103"/>
        <v>12000</v>
      </c>
      <c r="T315">
        <v>11400</v>
      </c>
      <c r="U315">
        <v>0</v>
      </c>
      <c r="V315">
        <v>76</v>
      </c>
      <c r="W315">
        <v>500</v>
      </c>
      <c r="X315">
        <v>0</v>
      </c>
      <c r="Y315">
        <v>55</v>
      </c>
      <c r="Z315">
        <v>0.13843813883324207</v>
      </c>
      <c r="AA315">
        <v>29.9</v>
      </c>
      <c r="AB315" s="2">
        <f t="shared" si="111"/>
        <v>3665764.3909465033</v>
      </c>
      <c r="AC315" s="2">
        <f t="shared" si="109"/>
        <v>2999668.1784452484</v>
      </c>
      <c r="AD315" s="2">
        <f t="shared" si="109"/>
        <v>268226.66275218321</v>
      </c>
      <c r="AE315" s="2">
        <f t="shared" si="109"/>
        <v>312931.10654421366</v>
      </c>
      <c r="AF315" s="2">
        <f t="shared" si="109"/>
        <v>72716.248272116849</v>
      </c>
      <c r="AG315" s="2">
        <f t="shared" si="109"/>
        <v>12249.017599016364</v>
      </c>
      <c r="AH315" s="2">
        <f t="shared" si="110"/>
        <v>2235222.1896015266</v>
      </c>
      <c r="AI315" s="2">
        <f t="shared" si="110"/>
        <v>1609359.9765130992</v>
      </c>
      <c r="AJ315" s="2">
        <f t="shared" si="110"/>
        <v>91822.927548830703</v>
      </c>
      <c r="AK315" s="2">
        <f t="shared" si="110"/>
        <v>507753.07258988271</v>
      </c>
      <c r="AL315" s="2">
        <f t="shared" si="110"/>
        <v>29504.932902740147</v>
      </c>
      <c r="AM315" s="2">
        <f t="shared" si="110"/>
        <v>0</v>
      </c>
      <c r="AN315" s="2">
        <f t="shared" si="108"/>
        <v>1072906.6510087328</v>
      </c>
      <c r="AO315" s="2">
        <f t="shared" si="108"/>
        <v>1019261.318458296</v>
      </c>
      <c r="AP315" s="2">
        <f t="shared" si="108"/>
        <v>0</v>
      </c>
      <c r="AQ315" s="2">
        <f t="shared" si="107"/>
        <v>6795.0754563886403</v>
      </c>
      <c r="AR315" s="2">
        <f t="shared" si="107"/>
        <v>44704.443792030528</v>
      </c>
      <c r="AS315" s="2">
        <f t="shared" si="107"/>
        <v>0</v>
      </c>
      <c r="AT315" s="2">
        <f t="shared" si="107"/>
        <v>4917.4888171233579</v>
      </c>
      <c r="AU315">
        <v>0.52193927948215768</v>
      </c>
      <c r="AV315" s="2">
        <f t="shared" si="104"/>
        <v>1565644.6477432693</v>
      </c>
      <c r="AW315">
        <v>0.5918763862301778</v>
      </c>
      <c r="AX315" s="2">
        <f t="shared" si="105"/>
        <v>158757.02784034284</v>
      </c>
      <c r="AY315">
        <v>0.41080966046835338</v>
      </c>
      <c r="AZ315" s="2">
        <f t="shared" si="91"/>
        <v>128555.12162941453</v>
      </c>
      <c r="BA315">
        <v>0.99266225510436923</v>
      </c>
      <c r="BB315" s="2">
        <f t="shared" si="92"/>
        <v>72182.6749925287</v>
      </c>
      <c r="BC315">
        <v>1</v>
      </c>
      <c r="BD315" s="2">
        <f t="shared" si="106"/>
        <v>12249.017599016364</v>
      </c>
      <c r="BE315">
        <v>0.76689909008824431</v>
      </c>
      <c r="BF315" s="2">
        <f t="shared" si="93"/>
        <v>1234216.701612334</v>
      </c>
      <c r="BG315">
        <v>0.78105902453759068</v>
      </c>
      <c r="BH315" s="2">
        <f t="shared" si="94"/>
        <v>71719.12622147557</v>
      </c>
      <c r="BI315">
        <v>0.62898984018300474</v>
      </c>
      <c r="BJ315" s="2">
        <f t="shared" si="95"/>
        <v>319371.52398073993</v>
      </c>
      <c r="BK315">
        <v>1</v>
      </c>
      <c r="BL315" s="2">
        <f t="shared" si="96"/>
        <v>29504.932902740147</v>
      </c>
      <c r="BM315">
        <v>0</v>
      </c>
      <c r="BO315">
        <v>0.63582369382454351</v>
      </c>
      <c r="BP315" s="2">
        <f t="shared" si="97"/>
        <v>648070.4964746281</v>
      </c>
      <c r="BQ315">
        <v>0</v>
      </c>
      <c r="BR315">
        <v>0</v>
      </c>
      <c r="BS315">
        <v>0.44841388521946168</v>
      </c>
      <c r="BT315" s="2">
        <f t="shared" si="98"/>
        <v>3047.006185758637</v>
      </c>
      <c r="BU315">
        <v>0.51671935509609657</v>
      </c>
      <c r="BV315" s="2">
        <f t="shared" si="99"/>
        <v>23099.651366147711</v>
      </c>
      <c r="BW315">
        <v>0</v>
      </c>
      <c r="BX315" s="2">
        <v>0</v>
      </c>
      <c r="BY315">
        <v>0.13938114598477033</v>
      </c>
      <c r="BZ315" s="2">
        <f t="shared" si="100"/>
        <v>685.40522669794632</v>
      </c>
    </row>
    <row r="316" spans="1:78" x14ac:dyDescent="0.35">
      <c r="A316">
        <v>2047</v>
      </c>
      <c r="B316">
        <v>12</v>
      </c>
      <c r="C316" s="1">
        <v>54027</v>
      </c>
      <c r="D316">
        <v>41</v>
      </c>
      <c r="E316">
        <f t="shared" si="101"/>
        <v>41000</v>
      </c>
      <c r="F316">
        <v>33550</v>
      </c>
      <c r="G316">
        <v>3000</v>
      </c>
      <c r="H316">
        <v>3500</v>
      </c>
      <c r="I316">
        <v>813.3</v>
      </c>
      <c r="J316">
        <v>137</v>
      </c>
      <c r="K316">
        <v>25</v>
      </c>
      <c r="L316">
        <f t="shared" si="102"/>
        <v>25000</v>
      </c>
      <c r="M316">
        <v>18000</v>
      </c>
      <c r="N316">
        <v>1027</v>
      </c>
      <c r="O316">
        <v>5679</v>
      </c>
      <c r="P316">
        <v>330</v>
      </c>
      <c r="Q316">
        <v>0</v>
      </c>
      <c r="R316">
        <v>12</v>
      </c>
      <c r="S316">
        <f t="shared" si="103"/>
        <v>12000</v>
      </c>
      <c r="T316">
        <v>11400</v>
      </c>
      <c r="U316">
        <v>0</v>
      </c>
      <c r="V316">
        <v>76</v>
      </c>
      <c r="W316">
        <v>500</v>
      </c>
      <c r="X316">
        <v>0</v>
      </c>
      <c r="Y316">
        <v>55</v>
      </c>
      <c r="Z316">
        <v>9.5857398804362226E-2</v>
      </c>
      <c r="AA316">
        <v>31.5</v>
      </c>
      <c r="AB316" s="2">
        <f t="shared" si="111"/>
        <v>2674076.3400060106</v>
      </c>
      <c r="AC316" s="2">
        <f t="shared" si="109"/>
        <v>2188177.1026146747</v>
      </c>
      <c r="AD316" s="2">
        <f t="shared" si="109"/>
        <v>195664.12243946418</v>
      </c>
      <c r="AE316" s="2">
        <f t="shared" si="109"/>
        <v>228274.80951270819</v>
      </c>
      <c r="AF316" s="2">
        <f t="shared" si="109"/>
        <v>53044.543593338734</v>
      </c>
      <c r="AG316" s="2">
        <f t="shared" si="109"/>
        <v>8935.3282580688647</v>
      </c>
      <c r="AH316" s="2">
        <f t="shared" si="110"/>
        <v>1630534.3536622014</v>
      </c>
      <c r="AI316" s="2">
        <f t="shared" si="110"/>
        <v>1173984.734636785</v>
      </c>
      <c r="AJ316" s="2">
        <f t="shared" si="110"/>
        <v>66982.351248443229</v>
      </c>
      <c r="AK316" s="2">
        <f t="shared" si="110"/>
        <v>370392.18377790571</v>
      </c>
      <c r="AL316" s="2">
        <f t="shared" si="110"/>
        <v>21523.053468341059</v>
      </c>
      <c r="AM316" s="2">
        <f t="shared" si="110"/>
        <v>0</v>
      </c>
      <c r="AN316" s="2">
        <f t="shared" si="108"/>
        <v>782656.4897578567</v>
      </c>
      <c r="AO316" s="2">
        <f t="shared" si="108"/>
        <v>743523.66526996391</v>
      </c>
      <c r="AP316" s="2">
        <f t="shared" si="108"/>
        <v>0</v>
      </c>
      <c r="AQ316" s="2">
        <f t="shared" si="107"/>
        <v>4956.8244351330923</v>
      </c>
      <c r="AR316" s="2">
        <f t="shared" si="107"/>
        <v>32610.687073244029</v>
      </c>
      <c r="AS316" s="2">
        <f t="shared" si="107"/>
        <v>0</v>
      </c>
      <c r="AT316" s="2">
        <f t="shared" si="107"/>
        <v>3587.1755780568433</v>
      </c>
      <c r="AU316">
        <v>0.51707362904165377</v>
      </c>
      <c r="AV316" s="2">
        <f t="shared" si="104"/>
        <v>1131448.6754348211</v>
      </c>
      <c r="AW316">
        <v>0.57876206746996395</v>
      </c>
      <c r="AX316" s="2">
        <f t="shared" si="105"/>
        <v>113242.97203276046</v>
      </c>
      <c r="AY316">
        <v>0.37608075486182302</v>
      </c>
      <c r="AZ316" s="2">
        <f t="shared" si="91"/>
        <v>85849.762677478153</v>
      </c>
      <c r="BA316">
        <v>0.99727749409470434</v>
      </c>
      <c r="BB316" s="2">
        <f t="shared" si="92"/>
        <v>52900.129510162158</v>
      </c>
      <c r="BC316">
        <v>1</v>
      </c>
      <c r="BD316" s="2">
        <f t="shared" si="106"/>
        <v>8935.3282580688647</v>
      </c>
      <c r="BE316">
        <v>0.77761942985226828</v>
      </c>
      <c r="BF316" s="2">
        <f t="shared" si="93"/>
        <v>912913.34000352328</v>
      </c>
      <c r="BG316">
        <v>0.81268817947791394</v>
      </c>
      <c r="BH316" s="2">
        <f t="shared" si="94"/>
        <v>54435.765093247501</v>
      </c>
      <c r="BI316">
        <v>0.56137307270430381</v>
      </c>
      <c r="BJ316" s="2">
        <f t="shared" si="95"/>
        <v>207928.19831306013</v>
      </c>
      <c r="BK316">
        <v>1</v>
      </c>
      <c r="BL316" s="2">
        <f t="shared" si="96"/>
        <v>21523.053468341059</v>
      </c>
      <c r="BM316">
        <v>0</v>
      </c>
      <c r="BO316">
        <v>0.64448583140921989</v>
      </c>
      <c r="BP316" s="2">
        <f t="shared" si="97"/>
        <v>479190.46758394322</v>
      </c>
      <c r="BQ316">
        <v>0</v>
      </c>
      <c r="BR316">
        <v>0</v>
      </c>
      <c r="BS316">
        <v>0.52222096499872439</v>
      </c>
      <c r="BT316" s="2">
        <f t="shared" si="98"/>
        <v>2588.5576398444605</v>
      </c>
      <c r="BU316">
        <v>0.56556267373771862</v>
      </c>
      <c r="BV316" s="2">
        <f t="shared" si="99"/>
        <v>18443.387373567952</v>
      </c>
      <c r="BW316">
        <v>0</v>
      </c>
      <c r="BX316" s="2">
        <v>0</v>
      </c>
      <c r="BY316">
        <v>9.4703740445852613E-2</v>
      </c>
      <c r="BZ316" s="2">
        <f t="shared" si="100"/>
        <v>339.71894487799659</v>
      </c>
    </row>
    <row r="317" spans="1:78" x14ac:dyDescent="0.35">
      <c r="A317">
        <v>2048</v>
      </c>
      <c r="B317">
        <v>1</v>
      </c>
      <c r="C317" s="1">
        <v>54058</v>
      </c>
      <c r="D317">
        <v>41</v>
      </c>
      <c r="E317">
        <f t="shared" si="101"/>
        <v>41000</v>
      </c>
      <c r="F317">
        <v>33550</v>
      </c>
      <c r="G317">
        <v>3000</v>
      </c>
      <c r="H317">
        <v>3500</v>
      </c>
      <c r="I317">
        <v>813.3</v>
      </c>
      <c r="J317">
        <v>137</v>
      </c>
      <c r="K317">
        <v>25</v>
      </c>
      <c r="L317">
        <f t="shared" si="102"/>
        <v>25000</v>
      </c>
      <c r="M317">
        <v>18000</v>
      </c>
      <c r="N317">
        <v>1027</v>
      </c>
      <c r="O317">
        <v>5679</v>
      </c>
      <c r="P317">
        <v>330</v>
      </c>
      <c r="Q317">
        <v>0</v>
      </c>
      <c r="R317">
        <v>12</v>
      </c>
      <c r="S317">
        <f t="shared" si="103"/>
        <v>12000</v>
      </c>
      <c r="T317">
        <v>11400</v>
      </c>
      <c r="U317">
        <v>0</v>
      </c>
      <c r="V317">
        <v>76</v>
      </c>
      <c r="W317">
        <v>500</v>
      </c>
      <c r="X317">
        <v>0</v>
      </c>
      <c r="Y317">
        <v>55</v>
      </c>
      <c r="Z317">
        <v>7.0871486458905286E-2</v>
      </c>
      <c r="AA317">
        <v>31.75</v>
      </c>
      <c r="AB317" s="2">
        <f t="shared" si="111"/>
        <v>1992750.2819542072</v>
      </c>
      <c r="AC317" s="2">
        <f t="shared" si="109"/>
        <v>1630652.9746235034</v>
      </c>
      <c r="AD317" s="2">
        <f t="shared" si="109"/>
        <v>145810.99624055173</v>
      </c>
      <c r="AE317" s="2">
        <f t="shared" ref="AC317:AG368" si="112">$Z317*(24*$AA317)*H317*0.9</f>
        <v>170112.82894731037</v>
      </c>
      <c r="AF317" s="2">
        <f t="shared" si="112"/>
        <v>39529.361080813578</v>
      </c>
      <c r="AG317" s="2">
        <f t="shared" si="112"/>
        <v>6658.7021616518623</v>
      </c>
      <c r="AH317" s="2">
        <f t="shared" si="110"/>
        <v>1215091.6353379311</v>
      </c>
      <c r="AI317" s="2">
        <f t="shared" si="110"/>
        <v>874865.97744331043</v>
      </c>
      <c r="AJ317" s="2">
        <f t="shared" si="110"/>
        <v>49915.964379682213</v>
      </c>
      <c r="AK317" s="2">
        <f t="shared" si="110"/>
        <v>276020.21588336444</v>
      </c>
      <c r="AL317" s="2">
        <f t="shared" si="110"/>
        <v>16039.209586460691</v>
      </c>
      <c r="AM317" s="2">
        <f t="shared" si="110"/>
        <v>0</v>
      </c>
      <c r="AN317" s="2">
        <f t="shared" si="108"/>
        <v>583243.98496220692</v>
      </c>
      <c r="AO317" s="2">
        <f t="shared" si="108"/>
        <v>554081.78571409662</v>
      </c>
      <c r="AP317" s="2">
        <f t="shared" si="108"/>
        <v>0</v>
      </c>
      <c r="AQ317" s="2">
        <f t="shared" si="107"/>
        <v>3693.8785714273108</v>
      </c>
      <c r="AR317" s="2">
        <f t="shared" si="107"/>
        <v>24301.832706758625</v>
      </c>
      <c r="AS317" s="2">
        <f t="shared" si="107"/>
        <v>0</v>
      </c>
      <c r="AT317" s="2">
        <f t="shared" si="107"/>
        <v>2673.2015977434485</v>
      </c>
      <c r="AU317">
        <v>0.49166543069832219</v>
      </c>
      <c r="AV317" s="2">
        <f t="shared" si="104"/>
        <v>801735.69708776509</v>
      </c>
      <c r="AW317">
        <v>0.54632595298378461</v>
      </c>
      <c r="AX317" s="2">
        <f t="shared" si="105"/>
        <v>79660.331476634456</v>
      </c>
      <c r="AY317">
        <v>0.33257437856217587</v>
      </c>
      <c r="AZ317" s="2">
        <f t="shared" si="91"/>
        <v>56575.168372605469</v>
      </c>
      <c r="BA317">
        <v>0.98201159356424916</v>
      </c>
      <c r="BB317" s="2">
        <f t="shared" si="92"/>
        <v>38818.290867546355</v>
      </c>
      <c r="BC317">
        <v>1</v>
      </c>
      <c r="BD317" s="2">
        <f t="shared" si="106"/>
        <v>6658.7021616518623</v>
      </c>
      <c r="BE317">
        <v>0.79139291484418206</v>
      </c>
      <c r="BF317" s="2">
        <f t="shared" si="93"/>
        <v>692362.73598686582</v>
      </c>
      <c r="BG317">
        <v>0.86868038141760651</v>
      </c>
      <c r="BH317" s="2">
        <f t="shared" si="94"/>
        <v>43361.018976170002</v>
      </c>
      <c r="BI317">
        <v>0.63361641495583487</v>
      </c>
      <c r="BJ317" s="2">
        <f t="shared" si="95"/>
        <v>174890.93964335296</v>
      </c>
      <c r="BK317">
        <v>1</v>
      </c>
      <c r="BL317" s="2">
        <f t="shared" si="96"/>
        <v>16039.209586460691</v>
      </c>
      <c r="BM317">
        <v>0</v>
      </c>
      <c r="BO317">
        <v>0.66836225426780327</v>
      </c>
      <c r="BP317" s="2">
        <f t="shared" si="97"/>
        <v>370327.35134860355</v>
      </c>
      <c r="BQ317">
        <v>0</v>
      </c>
      <c r="BR317">
        <v>0</v>
      </c>
      <c r="BS317">
        <v>0.39991162334816588</v>
      </c>
      <c r="BT317" s="2">
        <f t="shared" si="98"/>
        <v>1477.2249759504998</v>
      </c>
      <c r="BU317">
        <v>0.5490174191508248</v>
      </c>
      <c r="BV317" s="2">
        <f t="shared" si="99"/>
        <v>13342.129473299723</v>
      </c>
      <c r="BW317">
        <v>0</v>
      </c>
      <c r="BX317" s="2">
        <v>0</v>
      </c>
      <c r="BY317">
        <v>9.1697311342950963E-2</v>
      </c>
      <c r="BZ317" s="2">
        <f t="shared" si="100"/>
        <v>245.12539919075496</v>
      </c>
    </row>
    <row r="318" spans="1:78" x14ac:dyDescent="0.35">
      <c r="A318">
        <v>2048</v>
      </c>
      <c r="B318">
        <v>2</v>
      </c>
      <c r="C318" s="1">
        <v>54089</v>
      </c>
      <c r="D318">
        <v>41</v>
      </c>
      <c r="E318">
        <f t="shared" si="101"/>
        <v>41000</v>
      </c>
      <c r="F318">
        <v>33550</v>
      </c>
      <c r="G318">
        <v>3000</v>
      </c>
      <c r="H318">
        <v>3500</v>
      </c>
      <c r="I318">
        <v>813.3</v>
      </c>
      <c r="J318">
        <v>137</v>
      </c>
      <c r="K318">
        <v>25</v>
      </c>
      <c r="L318">
        <f t="shared" si="102"/>
        <v>25000</v>
      </c>
      <c r="M318">
        <v>18000</v>
      </c>
      <c r="N318">
        <v>1027</v>
      </c>
      <c r="O318">
        <v>5679</v>
      </c>
      <c r="P318">
        <v>330</v>
      </c>
      <c r="Q318">
        <v>0</v>
      </c>
      <c r="R318">
        <v>12</v>
      </c>
      <c r="S318">
        <f t="shared" si="103"/>
        <v>12000</v>
      </c>
      <c r="T318">
        <v>11400</v>
      </c>
      <c r="U318">
        <v>0</v>
      </c>
      <c r="V318">
        <v>76</v>
      </c>
      <c r="W318">
        <v>500</v>
      </c>
      <c r="X318">
        <v>0</v>
      </c>
      <c r="Y318">
        <v>55</v>
      </c>
      <c r="Z318">
        <v>7.3661770240176672E-2</v>
      </c>
      <c r="AA318">
        <v>29.75</v>
      </c>
      <c r="AB318" s="2">
        <f t="shared" si="111"/>
        <v>1940737.1958098388</v>
      </c>
      <c r="AC318" s="2">
        <f t="shared" si="112"/>
        <v>1588091.0468151241</v>
      </c>
      <c r="AD318" s="2">
        <f t="shared" si="112"/>
        <v>142005.16066901258</v>
      </c>
      <c r="AE318" s="2">
        <f t="shared" si="112"/>
        <v>165672.68744718138</v>
      </c>
      <c r="AF318" s="2">
        <f t="shared" si="112"/>
        <v>38497.599057369313</v>
      </c>
      <c r="AG318" s="2">
        <f t="shared" si="112"/>
        <v>6484.9023372182419</v>
      </c>
      <c r="AH318" s="2">
        <f t="shared" si="110"/>
        <v>1183376.3389084383</v>
      </c>
      <c r="AI318" s="2">
        <f t="shared" si="110"/>
        <v>852030.96401407558</v>
      </c>
      <c r="AJ318" s="2">
        <f t="shared" si="110"/>
        <v>48613.100002358646</v>
      </c>
      <c r="AK318" s="2">
        <f t="shared" si="110"/>
        <v>268815.7691464409</v>
      </c>
      <c r="AL318" s="2">
        <f t="shared" si="110"/>
        <v>15620.567673591386</v>
      </c>
      <c r="AM318" s="2">
        <f t="shared" si="110"/>
        <v>0</v>
      </c>
      <c r="AN318" s="2">
        <f t="shared" si="108"/>
        <v>568020.64267605031</v>
      </c>
      <c r="AO318" s="2">
        <f t="shared" si="108"/>
        <v>539619.61054224789</v>
      </c>
      <c r="AP318" s="2">
        <f t="shared" si="108"/>
        <v>0</v>
      </c>
      <c r="AQ318" s="2">
        <f t="shared" si="107"/>
        <v>3597.4640702816523</v>
      </c>
      <c r="AR318" s="2">
        <f t="shared" si="107"/>
        <v>23667.526778168769</v>
      </c>
      <c r="AS318" s="2">
        <f t="shared" si="107"/>
        <v>0</v>
      </c>
      <c r="AT318" s="2">
        <f t="shared" si="107"/>
        <v>2603.4279455985643</v>
      </c>
      <c r="AU318">
        <v>0.5314472744307801</v>
      </c>
      <c r="AV318" s="2">
        <f t="shared" si="104"/>
        <v>843986.65837782214</v>
      </c>
      <c r="AW318">
        <v>0.53569563082216487</v>
      </c>
      <c r="AX318" s="2">
        <f t="shared" si="105"/>
        <v>76071.544124589564</v>
      </c>
      <c r="AY318">
        <v>0.52356057658730915</v>
      </c>
      <c r="AZ318" s="2">
        <f t="shared" si="91"/>
        <v>86739.68776461533</v>
      </c>
      <c r="BA318">
        <v>0.99062827195031589</v>
      </c>
      <c r="BB318" s="2">
        <f t="shared" si="92"/>
        <v>38136.810028437874</v>
      </c>
      <c r="BC318">
        <v>1</v>
      </c>
      <c r="BD318" s="2">
        <f t="shared" si="106"/>
        <v>6484.9023372182419</v>
      </c>
      <c r="BE318">
        <v>0.79941252131914531</v>
      </c>
      <c r="BF318" s="2">
        <f t="shared" si="93"/>
        <v>681124.22118447407</v>
      </c>
      <c r="BG318">
        <v>0.85690349988627579</v>
      </c>
      <c r="BH318" s="2">
        <f t="shared" si="94"/>
        <v>41656.735532342645</v>
      </c>
      <c r="BI318">
        <v>0.69173913946440857</v>
      </c>
      <c r="BJ318" s="2">
        <f t="shared" si="95"/>
        <v>185950.38882382214</v>
      </c>
      <c r="BK318">
        <v>1</v>
      </c>
      <c r="BL318" s="2">
        <f t="shared" si="96"/>
        <v>15620.567673591386</v>
      </c>
      <c r="BM318">
        <v>0</v>
      </c>
      <c r="BO318">
        <v>0.72735644646810871</v>
      </c>
      <c r="BP318" s="2">
        <f t="shared" si="97"/>
        <v>392495.80236851418</v>
      </c>
      <c r="BQ318">
        <v>0</v>
      </c>
      <c r="BR318">
        <v>0</v>
      </c>
      <c r="BS318">
        <v>0.3477294391132511</v>
      </c>
      <c r="BT318" s="2">
        <f t="shared" si="98"/>
        <v>1250.9441633891124</v>
      </c>
      <c r="BU318">
        <v>0.61650116370522223</v>
      </c>
      <c r="BV318" s="2">
        <f t="shared" si="99"/>
        <v>14591.057800765555</v>
      </c>
      <c r="BW318">
        <v>0</v>
      </c>
      <c r="BX318" s="2">
        <v>0</v>
      </c>
      <c r="BY318">
        <v>0.14549012614336318</v>
      </c>
      <c r="BZ318" s="2">
        <f t="shared" si="100"/>
        <v>378.77306021029199</v>
      </c>
    </row>
    <row r="319" spans="1:78" x14ac:dyDescent="0.35">
      <c r="A319">
        <v>2048</v>
      </c>
      <c r="B319">
        <v>3</v>
      </c>
      <c r="C319" s="1">
        <v>54118</v>
      </c>
      <c r="D319">
        <v>41</v>
      </c>
      <c r="E319">
        <f t="shared" si="101"/>
        <v>41000</v>
      </c>
      <c r="F319">
        <v>33550</v>
      </c>
      <c r="G319">
        <v>3000</v>
      </c>
      <c r="H319">
        <v>3500</v>
      </c>
      <c r="I319">
        <v>813.3</v>
      </c>
      <c r="J319">
        <v>137</v>
      </c>
      <c r="K319">
        <v>25</v>
      </c>
      <c r="L319">
        <f t="shared" si="102"/>
        <v>25000</v>
      </c>
      <c r="M319">
        <v>18000</v>
      </c>
      <c r="N319">
        <v>1027</v>
      </c>
      <c r="O319">
        <v>5679</v>
      </c>
      <c r="P319">
        <v>330</v>
      </c>
      <c r="Q319">
        <v>0</v>
      </c>
      <c r="R319">
        <v>12</v>
      </c>
      <c r="S319">
        <f t="shared" si="103"/>
        <v>12000</v>
      </c>
      <c r="T319">
        <v>11400</v>
      </c>
      <c r="U319">
        <v>0</v>
      </c>
      <c r="V319">
        <v>76</v>
      </c>
      <c r="W319">
        <v>500</v>
      </c>
      <c r="X319">
        <v>0</v>
      </c>
      <c r="Y319">
        <v>55</v>
      </c>
      <c r="Z319">
        <v>0.10610411405443582</v>
      </c>
      <c r="AA319">
        <v>29.4</v>
      </c>
      <c r="AB319" s="2">
        <f t="shared" si="111"/>
        <v>2762594.6201542853</v>
      </c>
      <c r="AC319" s="2">
        <f t="shared" si="112"/>
        <v>2260610.9635652746</v>
      </c>
      <c r="AD319" s="2">
        <f t="shared" si="112"/>
        <v>202141.06976738671</v>
      </c>
      <c r="AE319" s="2">
        <f t="shared" si="112"/>
        <v>235831.24806195119</v>
      </c>
      <c r="AF319" s="2">
        <f t="shared" si="112"/>
        <v>54800.444013938533</v>
      </c>
      <c r="AG319" s="2">
        <f t="shared" si="112"/>
        <v>9231.1088527106604</v>
      </c>
      <c r="AH319" s="2">
        <f t="shared" si="110"/>
        <v>1684508.9147282229</v>
      </c>
      <c r="AI319" s="2">
        <f t="shared" si="110"/>
        <v>1212846.4186043204</v>
      </c>
      <c r="AJ319" s="2">
        <f t="shared" si="110"/>
        <v>69199.626217035388</v>
      </c>
      <c r="AK319" s="2">
        <f t="shared" si="110"/>
        <v>382653.04506966309</v>
      </c>
      <c r="AL319" s="2">
        <f t="shared" si="110"/>
        <v>22235.517674412542</v>
      </c>
      <c r="AM319" s="2">
        <f t="shared" si="110"/>
        <v>0</v>
      </c>
      <c r="AN319" s="2">
        <f t="shared" si="108"/>
        <v>808564.27906954684</v>
      </c>
      <c r="AO319" s="2">
        <f t="shared" si="108"/>
        <v>768136.06511606951</v>
      </c>
      <c r="AP319" s="2">
        <f t="shared" si="108"/>
        <v>0</v>
      </c>
      <c r="AQ319" s="2">
        <f t="shared" si="107"/>
        <v>5120.9071007737975</v>
      </c>
      <c r="AR319" s="2">
        <f t="shared" si="107"/>
        <v>33690.178294564452</v>
      </c>
      <c r="AS319" s="2">
        <f t="shared" si="107"/>
        <v>0</v>
      </c>
      <c r="AT319" s="2">
        <f t="shared" si="107"/>
        <v>3705.9196124020896</v>
      </c>
      <c r="AU319">
        <v>0.42187735669171961</v>
      </c>
      <c r="AV319" s="2">
        <f t="shared" si="104"/>
        <v>953700.57781723933</v>
      </c>
      <c r="AW319">
        <v>0.50075492175872172</v>
      </c>
      <c r="AX319" s="2">
        <f t="shared" si="105"/>
        <v>101223.13557559204</v>
      </c>
      <c r="AY319">
        <v>0.41944289279398794</v>
      </c>
      <c r="AZ319" s="2">
        <f t="shared" si="91"/>
        <v>98917.740898321368</v>
      </c>
      <c r="BA319">
        <v>0.98510881920567384</v>
      </c>
      <c r="BB319" s="2">
        <f t="shared" si="92"/>
        <v>53984.400694517622</v>
      </c>
      <c r="BC319">
        <v>1</v>
      </c>
      <c r="BD319" s="2">
        <f t="shared" si="106"/>
        <v>9231.1088527106604</v>
      </c>
      <c r="BE319">
        <v>0.73965000222822685</v>
      </c>
      <c r="BF319" s="2">
        <f t="shared" si="93"/>
        <v>897081.85622318252</v>
      </c>
      <c r="BG319">
        <v>0.82640898530843165</v>
      </c>
      <c r="BH319" s="2">
        <f t="shared" si="94"/>
        <v>57187.192885742959</v>
      </c>
      <c r="BI319">
        <v>0.60325258982884611</v>
      </c>
      <c r="BJ319" s="2">
        <f t="shared" si="95"/>
        <v>230836.44044416843</v>
      </c>
      <c r="BK319">
        <v>1</v>
      </c>
      <c r="BL319" s="2">
        <f t="shared" si="96"/>
        <v>22235.517674412542</v>
      </c>
      <c r="BM319">
        <v>0</v>
      </c>
      <c r="BO319">
        <v>0.62583665558713497</v>
      </c>
      <c r="BP319" s="2">
        <f t="shared" si="97"/>
        <v>480727.70602810266</v>
      </c>
      <c r="BQ319">
        <v>0</v>
      </c>
      <c r="BR319">
        <v>0</v>
      </c>
      <c r="BS319">
        <v>9.9619910458250374E-2</v>
      </c>
      <c r="BT319" s="2">
        <f t="shared" si="98"/>
        <v>510.14430684410422</v>
      </c>
      <c r="BU319">
        <v>0.61596652697118959</v>
      </c>
      <c r="BV319" s="2">
        <f t="shared" si="99"/>
        <v>20752.02211714302</v>
      </c>
      <c r="BW319">
        <v>0</v>
      </c>
      <c r="BX319" s="2">
        <v>0</v>
      </c>
      <c r="BY319">
        <v>0.24728976464409427</v>
      </c>
      <c r="BZ319" s="2">
        <f t="shared" si="100"/>
        <v>916.4359887408458</v>
      </c>
    </row>
    <row r="320" spans="1:78" x14ac:dyDescent="0.35">
      <c r="A320">
        <v>2048</v>
      </c>
      <c r="B320">
        <v>4</v>
      </c>
      <c r="C320" s="1">
        <v>54149</v>
      </c>
      <c r="D320">
        <v>41</v>
      </c>
      <c r="E320">
        <f t="shared" si="101"/>
        <v>41000</v>
      </c>
      <c r="F320">
        <v>33550</v>
      </c>
      <c r="G320">
        <v>3000</v>
      </c>
      <c r="H320">
        <v>3500</v>
      </c>
      <c r="I320">
        <v>813.3</v>
      </c>
      <c r="J320">
        <v>137</v>
      </c>
      <c r="K320">
        <v>25</v>
      </c>
      <c r="L320">
        <f t="shared" si="102"/>
        <v>25000</v>
      </c>
      <c r="M320">
        <v>18000</v>
      </c>
      <c r="N320">
        <v>1027</v>
      </c>
      <c r="O320">
        <v>5679</v>
      </c>
      <c r="P320">
        <v>330</v>
      </c>
      <c r="Q320">
        <v>0</v>
      </c>
      <c r="R320">
        <v>12</v>
      </c>
      <c r="S320">
        <f t="shared" si="103"/>
        <v>12000</v>
      </c>
      <c r="T320">
        <v>11400</v>
      </c>
      <c r="U320">
        <v>0</v>
      </c>
      <c r="V320">
        <v>76</v>
      </c>
      <c r="W320">
        <v>500</v>
      </c>
      <c r="X320">
        <v>0</v>
      </c>
      <c r="Y320">
        <v>55</v>
      </c>
      <c r="Z320">
        <v>0.15156665708648775</v>
      </c>
      <c r="AA320">
        <v>31.35</v>
      </c>
      <c r="AB320" s="2">
        <f t="shared" si="111"/>
        <v>4208029.9780201288</v>
      </c>
      <c r="AC320" s="2">
        <f t="shared" si="112"/>
        <v>3443400.1405506176</v>
      </c>
      <c r="AD320" s="2">
        <f t="shared" si="112"/>
        <v>307904.63253805821</v>
      </c>
      <c r="AE320" s="2">
        <f t="shared" si="112"/>
        <v>359222.07129440125</v>
      </c>
      <c r="AF320" s="2">
        <f t="shared" si="112"/>
        <v>83472.945881067571</v>
      </c>
      <c r="AG320" s="2">
        <f t="shared" si="112"/>
        <v>14060.978219237992</v>
      </c>
      <c r="AH320" s="2">
        <f t="shared" si="110"/>
        <v>2565871.9378171517</v>
      </c>
      <c r="AI320" s="2">
        <f t="shared" si="110"/>
        <v>1847427.7952283493</v>
      </c>
      <c r="AJ320" s="2">
        <f t="shared" si="110"/>
        <v>105406.01920552859</v>
      </c>
      <c r="AK320" s="2">
        <f t="shared" ref="AK320:AM324" si="113">$Z320*(24*$AA320)*O320*0.9</f>
        <v>582863.46939454414</v>
      </c>
      <c r="AL320" s="2">
        <f t="shared" si="113"/>
        <v>33869.509579186408</v>
      </c>
      <c r="AM320" s="2">
        <f t="shared" si="113"/>
        <v>0</v>
      </c>
      <c r="AN320" s="2">
        <f t="shared" si="108"/>
        <v>1231618.5301522329</v>
      </c>
      <c r="AO320" s="2">
        <f t="shared" si="108"/>
        <v>1170037.6036446213</v>
      </c>
      <c r="AP320" s="2">
        <f t="shared" si="108"/>
        <v>0</v>
      </c>
      <c r="AQ320" s="2">
        <f t="shared" si="107"/>
        <v>7800.2506909641415</v>
      </c>
      <c r="AR320" s="2">
        <f t="shared" si="107"/>
        <v>51317.438756343035</v>
      </c>
      <c r="AS320" s="2">
        <f t="shared" si="107"/>
        <v>0</v>
      </c>
      <c r="AT320" s="2">
        <f t="shared" si="107"/>
        <v>5644.9182631977337</v>
      </c>
      <c r="AU320">
        <v>0.40169823960061485</v>
      </c>
      <c r="AV320" s="2">
        <f t="shared" si="104"/>
        <v>1383207.7746996928</v>
      </c>
      <c r="AW320">
        <v>0.46445747509233998</v>
      </c>
      <c r="AX320" s="2">
        <f t="shared" si="105"/>
        <v>143008.60819786126</v>
      </c>
      <c r="AY320">
        <v>0.41318504781317905</v>
      </c>
      <c r="AZ320" s="2">
        <f t="shared" si="91"/>
        <v>148425.18870332639</v>
      </c>
      <c r="BA320">
        <v>0.97370132270155296</v>
      </c>
      <c r="BB320" s="2">
        <f t="shared" si="92"/>
        <v>81277.717814190648</v>
      </c>
      <c r="BC320">
        <v>1</v>
      </c>
      <c r="BD320" s="2">
        <f t="shared" si="106"/>
        <v>14060.978219237992</v>
      </c>
      <c r="BE320">
        <v>0.73025409460983071</v>
      </c>
      <c r="BF320" s="2">
        <f t="shared" si="93"/>
        <v>1349091.7119615139</v>
      </c>
      <c r="BG320">
        <v>0.80378142736551872</v>
      </c>
      <c r="BH320" s="2">
        <f t="shared" si="94"/>
        <v>84723.400569937046</v>
      </c>
      <c r="BI320">
        <v>0.56694165654587503</v>
      </c>
      <c r="BJ320" s="2">
        <f t="shared" si="95"/>
        <v>330449.58087861876</v>
      </c>
      <c r="BK320">
        <v>1</v>
      </c>
      <c r="BL320" s="2">
        <f t="shared" si="96"/>
        <v>33869.509579186408</v>
      </c>
      <c r="BM320">
        <v>0</v>
      </c>
      <c r="BO320">
        <v>0.55386347942788716</v>
      </c>
      <c r="BP320" s="2">
        <f t="shared" si="97"/>
        <v>648041.09821607708</v>
      </c>
      <c r="BQ320">
        <v>0</v>
      </c>
      <c r="BR320">
        <v>0</v>
      </c>
      <c r="BS320">
        <v>0.11775982978488223</v>
      </c>
      <c r="BT320" s="2">
        <f t="shared" si="98"/>
        <v>918.5561936473473</v>
      </c>
      <c r="BU320">
        <v>0.3128746300718343</v>
      </c>
      <c r="BV320" s="2">
        <f t="shared" si="99"/>
        <v>16055.92466712484</v>
      </c>
      <c r="BW320">
        <v>0</v>
      </c>
      <c r="BX320" s="2">
        <v>0</v>
      </c>
      <c r="BY320">
        <v>2.8607413848663183E-2</v>
      </c>
      <c r="BZ320" s="2">
        <f t="shared" si="100"/>
        <v>161.48651289717458</v>
      </c>
    </row>
    <row r="321" spans="1:78" x14ac:dyDescent="0.35">
      <c r="A321">
        <v>2048</v>
      </c>
      <c r="B321">
        <v>5</v>
      </c>
      <c r="C321" s="1">
        <v>54179</v>
      </c>
      <c r="D321">
        <v>41</v>
      </c>
      <c r="E321">
        <f t="shared" si="101"/>
        <v>41000</v>
      </c>
      <c r="F321">
        <v>33550</v>
      </c>
      <c r="G321">
        <v>3000</v>
      </c>
      <c r="H321">
        <v>3500</v>
      </c>
      <c r="I321">
        <v>813.3</v>
      </c>
      <c r="J321">
        <v>137</v>
      </c>
      <c r="K321">
        <v>25</v>
      </c>
      <c r="L321">
        <f t="shared" si="102"/>
        <v>25000</v>
      </c>
      <c r="M321">
        <v>18000</v>
      </c>
      <c r="N321">
        <v>1027</v>
      </c>
      <c r="O321">
        <v>5679</v>
      </c>
      <c r="P321">
        <v>330</v>
      </c>
      <c r="Q321">
        <v>0</v>
      </c>
      <c r="R321">
        <v>12</v>
      </c>
      <c r="S321">
        <f t="shared" si="103"/>
        <v>12000</v>
      </c>
      <c r="T321">
        <v>11400</v>
      </c>
      <c r="U321">
        <v>0</v>
      </c>
      <c r="V321">
        <v>76</v>
      </c>
      <c r="W321">
        <v>500</v>
      </c>
      <c r="X321">
        <v>0</v>
      </c>
      <c r="Y321">
        <v>55</v>
      </c>
      <c r="Z321">
        <v>0.19173780402686502</v>
      </c>
      <c r="AA321">
        <v>29.8</v>
      </c>
      <c r="AB321" s="2">
        <f t="shared" si="111"/>
        <v>5060129.377536512</v>
      </c>
      <c r="AC321" s="2">
        <f t="shared" si="112"/>
        <v>4140666.8443012191</v>
      </c>
      <c r="AD321" s="2">
        <f t="shared" si="112"/>
        <v>370253.36908803752</v>
      </c>
      <c r="AE321" s="2">
        <f t="shared" si="112"/>
        <v>431962.26393604372</v>
      </c>
      <c r="AF321" s="2">
        <f t="shared" si="112"/>
        <v>100375.68835976695</v>
      </c>
      <c r="AG321" s="2">
        <f t="shared" si="112"/>
        <v>16908.237188353713</v>
      </c>
      <c r="AH321" s="2">
        <f t="shared" ref="AH321:AM365" si="114">$Z321*(24*$AA321)*L321*0.9</f>
        <v>3085444.7424003119</v>
      </c>
      <c r="AI321" s="2">
        <f t="shared" si="114"/>
        <v>2221520.2145282249</v>
      </c>
      <c r="AJ321" s="2">
        <f t="shared" si="114"/>
        <v>126750.07001780481</v>
      </c>
      <c r="AK321" s="2">
        <f t="shared" si="113"/>
        <v>700889.62768365489</v>
      </c>
      <c r="AL321" s="2">
        <f t="shared" si="113"/>
        <v>40727.870599684124</v>
      </c>
      <c r="AM321" s="2">
        <f t="shared" si="113"/>
        <v>0</v>
      </c>
      <c r="AN321" s="2">
        <f t="shared" si="108"/>
        <v>1481013.4763521501</v>
      </c>
      <c r="AO321" s="2">
        <f t="shared" si="108"/>
        <v>1406962.8025345423</v>
      </c>
      <c r="AP321" s="2">
        <f t="shared" si="108"/>
        <v>0</v>
      </c>
      <c r="AQ321" s="2">
        <f t="shared" si="107"/>
        <v>9379.7520168969495</v>
      </c>
      <c r="AR321" s="2">
        <f t="shared" si="107"/>
        <v>61708.894848006239</v>
      </c>
      <c r="AS321" s="2">
        <f t="shared" si="107"/>
        <v>0</v>
      </c>
      <c r="AT321" s="2">
        <f t="shared" si="107"/>
        <v>6787.9784332806876</v>
      </c>
      <c r="AU321">
        <v>0.44931953557622678</v>
      </c>
      <c r="AV321" s="2">
        <f t="shared" si="104"/>
        <v>1860482.5034573043</v>
      </c>
      <c r="AW321">
        <v>0.49780945051488334</v>
      </c>
      <c r="AX321" s="2">
        <f t="shared" si="105"/>
        <v>184315.62621700024</v>
      </c>
      <c r="AY321">
        <v>0.46492608103373978</v>
      </c>
      <c r="AZ321" s="2">
        <f t="shared" si="91"/>
        <v>200830.52252624676</v>
      </c>
      <c r="BA321">
        <v>0.97706704623504137</v>
      </c>
      <c r="BB321" s="2">
        <f t="shared" si="92"/>
        <v>98073.777339486522</v>
      </c>
      <c r="BC321">
        <v>1</v>
      </c>
      <c r="BD321" s="2">
        <f t="shared" si="106"/>
        <v>16908.237188353713</v>
      </c>
      <c r="BE321">
        <v>0.76552669075127555</v>
      </c>
      <c r="BF321" s="2">
        <f t="shared" si="93"/>
        <v>1700633.0182648557</v>
      </c>
      <c r="BG321">
        <v>0.84199299224920965</v>
      </c>
      <c r="BH321" s="2">
        <f t="shared" si="94"/>
        <v>106722.67072208831</v>
      </c>
      <c r="BI321">
        <v>0.55102412969040337</v>
      </c>
      <c r="BJ321" s="2">
        <f t="shared" si="95"/>
        <v>386207.0971034168</v>
      </c>
      <c r="BK321">
        <v>1</v>
      </c>
      <c r="BL321" s="2">
        <f t="shared" si="96"/>
        <v>40727.870599684124</v>
      </c>
      <c r="BM321">
        <v>0</v>
      </c>
      <c r="BO321">
        <v>0.53355525889296351</v>
      </c>
      <c r="BP321" s="2">
        <f t="shared" si="97"/>
        <v>750692.40235908725</v>
      </c>
      <c r="BQ321">
        <v>0</v>
      </c>
      <c r="BR321">
        <v>0</v>
      </c>
      <c r="BS321">
        <v>0.30539210168138525</v>
      </c>
      <c r="BT321" s="2">
        <f t="shared" si="98"/>
        <v>2864.5021816903718</v>
      </c>
      <c r="BU321">
        <v>0.67465564195693073</v>
      </c>
      <c r="BV321" s="2">
        <f t="shared" si="99"/>
        <v>41632.254068134382</v>
      </c>
      <c r="BW321">
        <v>0</v>
      </c>
      <c r="BX321" s="2">
        <v>0</v>
      </c>
      <c r="BY321">
        <v>0.2602883840665467</v>
      </c>
      <c r="BZ321" s="2">
        <f t="shared" si="100"/>
        <v>1766.8319374771995</v>
      </c>
    </row>
    <row r="322" spans="1:78" x14ac:dyDescent="0.35">
      <c r="A322">
        <v>2048</v>
      </c>
      <c r="B322">
        <v>6</v>
      </c>
      <c r="C322" s="1">
        <v>54210</v>
      </c>
      <c r="D322">
        <v>41</v>
      </c>
      <c r="E322">
        <f t="shared" si="101"/>
        <v>41000</v>
      </c>
      <c r="F322">
        <v>33550</v>
      </c>
      <c r="G322">
        <v>3000</v>
      </c>
      <c r="H322">
        <v>3500</v>
      </c>
      <c r="I322">
        <v>813.3</v>
      </c>
      <c r="J322">
        <v>137</v>
      </c>
      <c r="K322">
        <v>25</v>
      </c>
      <c r="L322">
        <f t="shared" si="102"/>
        <v>25000</v>
      </c>
      <c r="M322">
        <v>18000</v>
      </c>
      <c r="N322">
        <v>1027</v>
      </c>
      <c r="O322">
        <v>5679</v>
      </c>
      <c r="P322">
        <v>330</v>
      </c>
      <c r="Q322">
        <v>0</v>
      </c>
      <c r="R322">
        <v>12</v>
      </c>
      <c r="S322">
        <f t="shared" si="103"/>
        <v>12000</v>
      </c>
      <c r="T322">
        <v>11400</v>
      </c>
      <c r="U322">
        <v>0</v>
      </c>
      <c r="V322">
        <v>76</v>
      </c>
      <c r="W322">
        <v>500</v>
      </c>
      <c r="X322">
        <v>0</v>
      </c>
      <c r="Y322">
        <v>55</v>
      </c>
      <c r="Z322">
        <v>0.22638324752784192</v>
      </c>
      <c r="AA322">
        <v>30.85</v>
      </c>
      <c r="AB322" s="2">
        <f t="shared" si="111"/>
        <v>6184962.3737287633</v>
      </c>
      <c r="AC322" s="2">
        <f t="shared" si="112"/>
        <v>5061109.4546000008</v>
      </c>
      <c r="AD322" s="2">
        <f t="shared" si="112"/>
        <v>452558.22246795829</v>
      </c>
      <c r="AE322" s="2">
        <f t="shared" si="112"/>
        <v>527984.59287928464</v>
      </c>
      <c r="AF322" s="2">
        <f t="shared" si="112"/>
        <v>122688.53411106349</v>
      </c>
      <c r="AG322" s="2">
        <f t="shared" si="112"/>
        <v>20666.825492703429</v>
      </c>
      <c r="AH322" s="2">
        <f t="shared" si="114"/>
        <v>3771318.5205663191</v>
      </c>
      <c r="AI322" s="2">
        <f t="shared" si="114"/>
        <v>2715349.3348077498</v>
      </c>
      <c r="AJ322" s="2">
        <f t="shared" si="114"/>
        <v>154925.7648248644</v>
      </c>
      <c r="AK322" s="2">
        <f t="shared" si="113"/>
        <v>856692.71513184509</v>
      </c>
      <c r="AL322" s="2">
        <f t="shared" si="113"/>
        <v>49781.40447147542</v>
      </c>
      <c r="AM322" s="2">
        <f t="shared" si="113"/>
        <v>0</v>
      </c>
      <c r="AN322" s="2">
        <f t="shared" si="108"/>
        <v>1810232.8898718331</v>
      </c>
      <c r="AO322" s="2">
        <f t="shared" si="108"/>
        <v>1719721.2453782416</v>
      </c>
      <c r="AP322" s="2">
        <f t="shared" si="108"/>
        <v>0</v>
      </c>
      <c r="AQ322" s="2">
        <f t="shared" si="107"/>
        <v>11464.808302521611</v>
      </c>
      <c r="AR322" s="2">
        <f t="shared" si="107"/>
        <v>75426.370411326381</v>
      </c>
      <c r="AS322" s="2">
        <f t="shared" si="107"/>
        <v>0</v>
      </c>
      <c r="AT322" s="2">
        <f t="shared" si="107"/>
        <v>8296.9007452459027</v>
      </c>
      <c r="AU322">
        <v>0.56548613316511886</v>
      </c>
      <c r="AV322" s="2">
        <f t="shared" si="104"/>
        <v>2861987.215007178</v>
      </c>
      <c r="AW322">
        <v>0.53107514098850939</v>
      </c>
      <c r="AX322" s="2">
        <f t="shared" si="105"/>
        <v>240342.42180268015</v>
      </c>
      <c r="AY322">
        <v>0.56607762256508409</v>
      </c>
      <c r="AZ322" s="2">
        <f t="shared" si="91"/>
        <v>298880.26308809925</v>
      </c>
      <c r="BA322">
        <v>0.98242334745620319</v>
      </c>
      <c r="BB322" s="2">
        <f t="shared" si="92"/>
        <v>120532.08037588556</v>
      </c>
      <c r="BC322">
        <v>1</v>
      </c>
      <c r="BD322" s="2">
        <f t="shared" si="106"/>
        <v>20666.825492703429</v>
      </c>
      <c r="BE322">
        <v>0.80697840938793775</v>
      </c>
      <c r="BF322" s="2">
        <f t="shared" si="93"/>
        <v>2191228.2871357528</v>
      </c>
      <c r="BG322">
        <v>0.87723974461598997</v>
      </c>
      <c r="BH322" s="2">
        <f t="shared" si="94"/>
        <v>135907.03836940095</v>
      </c>
      <c r="BI322">
        <v>0.63316446140999671</v>
      </c>
      <c r="BJ322" s="2">
        <f t="shared" si="95"/>
        <v>542427.38157032244</v>
      </c>
      <c r="BK322">
        <v>0.99883139438126278</v>
      </c>
      <c r="BL322" s="2">
        <f t="shared" si="96"/>
        <v>49723.229642501421</v>
      </c>
      <c r="BM322">
        <v>0</v>
      </c>
      <c r="BO322">
        <v>0.67028879981482403</v>
      </c>
      <c r="BP322" s="2">
        <f t="shared" si="97"/>
        <v>1152709.8895806361</v>
      </c>
      <c r="BQ322">
        <v>0</v>
      </c>
      <c r="BR322">
        <v>0</v>
      </c>
      <c r="BS322">
        <v>0.28647217140079106</v>
      </c>
      <c r="BT322" s="2">
        <f t="shared" si="98"/>
        <v>3284.3485291171833</v>
      </c>
      <c r="BU322">
        <v>0.7019613566124554</v>
      </c>
      <c r="BV322" s="2">
        <f t="shared" si="99"/>
        <v>52946.397298288233</v>
      </c>
      <c r="BW322">
        <v>0</v>
      </c>
      <c r="BX322" s="2">
        <v>0</v>
      </c>
      <c r="BY322">
        <v>0.20148652717043852</v>
      </c>
      <c r="BZ322" s="2">
        <f t="shared" si="100"/>
        <v>1671.7137174374202</v>
      </c>
    </row>
    <row r="323" spans="1:78" x14ac:dyDescent="0.35">
      <c r="A323">
        <v>2048</v>
      </c>
      <c r="B323">
        <v>7</v>
      </c>
      <c r="C323" s="1">
        <v>54240</v>
      </c>
      <c r="D323">
        <v>41</v>
      </c>
      <c r="E323">
        <f t="shared" si="101"/>
        <v>41000</v>
      </c>
      <c r="F323">
        <v>33550</v>
      </c>
      <c r="G323">
        <v>3000</v>
      </c>
      <c r="H323">
        <v>3500</v>
      </c>
      <c r="I323">
        <v>813.3</v>
      </c>
      <c r="J323">
        <v>137</v>
      </c>
      <c r="K323">
        <v>25</v>
      </c>
      <c r="L323">
        <f t="shared" si="102"/>
        <v>25000</v>
      </c>
      <c r="M323">
        <v>18000</v>
      </c>
      <c r="N323">
        <v>1027</v>
      </c>
      <c r="O323">
        <v>5679</v>
      </c>
      <c r="P323">
        <v>330</v>
      </c>
      <c r="Q323">
        <v>0</v>
      </c>
      <c r="R323">
        <v>12</v>
      </c>
      <c r="S323">
        <f t="shared" si="103"/>
        <v>12000</v>
      </c>
      <c r="T323">
        <v>11400</v>
      </c>
      <c r="U323">
        <v>0</v>
      </c>
      <c r="V323">
        <v>76</v>
      </c>
      <c r="W323">
        <v>500</v>
      </c>
      <c r="X323">
        <v>0</v>
      </c>
      <c r="Y323">
        <v>55</v>
      </c>
      <c r="Z323">
        <v>0.24790411594272338</v>
      </c>
      <c r="AA323">
        <v>31.15</v>
      </c>
      <c r="AB323" s="2">
        <f t="shared" si="111"/>
        <v>6838792.0202069813</v>
      </c>
      <c r="AC323" s="2">
        <f t="shared" si="112"/>
        <v>5596133.4701937614</v>
      </c>
      <c r="AD323" s="2">
        <f t="shared" si="112"/>
        <v>500399.41611270589</v>
      </c>
      <c r="AE323" s="2">
        <f t="shared" si="112"/>
        <v>583799.31879815692</v>
      </c>
      <c r="AF323" s="2">
        <f t="shared" si="112"/>
        <v>135658.28170815457</v>
      </c>
      <c r="AG323" s="2">
        <f t="shared" si="112"/>
        <v>22851.573335813569</v>
      </c>
      <c r="AH323" s="2">
        <f t="shared" si="114"/>
        <v>4169995.1342725493</v>
      </c>
      <c r="AI323" s="2">
        <f t="shared" si="114"/>
        <v>3002396.4966762355</v>
      </c>
      <c r="AJ323" s="2">
        <f t="shared" si="114"/>
        <v>171303.4001159163</v>
      </c>
      <c r="AK323" s="2">
        <f t="shared" si="113"/>
        <v>947256.0947013523</v>
      </c>
      <c r="AL323" s="2">
        <f t="shared" si="113"/>
        <v>55043.93577239765</v>
      </c>
      <c r="AM323" s="2">
        <f t="shared" si="113"/>
        <v>0</v>
      </c>
      <c r="AN323" s="2">
        <f t="shared" si="108"/>
        <v>2001597.6644508236</v>
      </c>
      <c r="AO323" s="2">
        <f t="shared" si="108"/>
        <v>1901517.7812282823</v>
      </c>
      <c r="AP323" s="2">
        <f t="shared" si="108"/>
        <v>0</v>
      </c>
      <c r="AQ323" s="2">
        <f t="shared" si="107"/>
        <v>12676.78520818855</v>
      </c>
      <c r="AR323" s="2">
        <f t="shared" si="107"/>
        <v>83399.902685450987</v>
      </c>
      <c r="AS323" s="2">
        <f t="shared" si="107"/>
        <v>0</v>
      </c>
      <c r="AT323" s="2">
        <f t="shared" si="107"/>
        <v>9173.9892953996077</v>
      </c>
      <c r="AU323">
        <v>0.68233821873361633</v>
      </c>
      <c r="AV323" s="2">
        <f t="shared" si="104"/>
        <v>3818455.743847582</v>
      </c>
      <c r="AW323">
        <v>0.63690747168903583</v>
      </c>
      <c r="AX323" s="2">
        <f t="shared" si="105"/>
        <v>318708.12695101328</v>
      </c>
      <c r="AY323">
        <v>0.64160325612426372</v>
      </c>
      <c r="AZ323" s="2">
        <f t="shared" si="91"/>
        <v>374567.54386402457</v>
      </c>
      <c r="BA323">
        <v>0.98731627896301988</v>
      </c>
      <c r="BB323" s="2">
        <f t="shared" si="92"/>
        <v>133937.62990661227</v>
      </c>
      <c r="BC323">
        <v>1</v>
      </c>
      <c r="BD323" s="2">
        <f t="shared" si="106"/>
        <v>22851.573335813569</v>
      </c>
      <c r="BE323">
        <v>0.83582537969577175</v>
      </c>
      <c r="BF323" s="2">
        <f t="shared" si="93"/>
        <v>2509479.1918316693</v>
      </c>
      <c r="BG323">
        <v>0.89005536759886783</v>
      </c>
      <c r="BH323" s="2">
        <f t="shared" si="94"/>
        <v>152469.51076110781</v>
      </c>
      <c r="BI323">
        <v>0.67130669657684172</v>
      </c>
      <c r="BJ323" s="2">
        <f t="shared" si="95"/>
        <v>635899.35974624474</v>
      </c>
      <c r="BK323">
        <v>1</v>
      </c>
      <c r="BL323" s="2">
        <f t="shared" si="96"/>
        <v>55043.93577239765</v>
      </c>
      <c r="BM323">
        <v>0</v>
      </c>
      <c r="BO323">
        <v>0.72478178035635388</v>
      </c>
      <c r="BP323" s="2">
        <f t="shared" si="97"/>
        <v>1378185.4428578983</v>
      </c>
      <c r="BQ323">
        <v>0</v>
      </c>
      <c r="BR323">
        <v>0</v>
      </c>
      <c r="BS323">
        <v>0.4957676653010501</v>
      </c>
      <c r="BT323" s="2">
        <f t="shared" si="98"/>
        <v>6284.7402061865241</v>
      </c>
      <c r="BU323">
        <v>0.73072767579671039</v>
      </c>
      <c r="BV323" s="2">
        <f t="shared" si="99"/>
        <v>60942.617051011424</v>
      </c>
      <c r="BW323">
        <v>0</v>
      </c>
      <c r="BX323" s="2">
        <v>0</v>
      </c>
      <c r="BY323">
        <v>0.22904260034391674</v>
      </c>
      <c r="BZ323" s="2">
        <f t="shared" si="100"/>
        <v>2101.2343637455829</v>
      </c>
    </row>
    <row r="324" spans="1:78" x14ac:dyDescent="0.35">
      <c r="A324">
        <v>2048</v>
      </c>
      <c r="B324">
        <v>8</v>
      </c>
      <c r="C324" s="1">
        <v>54271</v>
      </c>
      <c r="D324">
        <v>41</v>
      </c>
      <c r="E324">
        <f t="shared" si="101"/>
        <v>41000</v>
      </c>
      <c r="F324">
        <v>33550</v>
      </c>
      <c r="G324">
        <v>3000</v>
      </c>
      <c r="H324">
        <v>3500</v>
      </c>
      <c r="I324">
        <v>813.3</v>
      </c>
      <c r="J324">
        <v>137</v>
      </c>
      <c r="K324">
        <v>25</v>
      </c>
      <c r="L324">
        <f t="shared" si="102"/>
        <v>25000</v>
      </c>
      <c r="M324">
        <v>18000</v>
      </c>
      <c r="N324">
        <v>1027</v>
      </c>
      <c r="O324">
        <v>5679</v>
      </c>
      <c r="P324">
        <v>330</v>
      </c>
      <c r="Q324">
        <v>0</v>
      </c>
      <c r="R324">
        <v>12</v>
      </c>
      <c r="S324">
        <f t="shared" si="103"/>
        <v>12000</v>
      </c>
      <c r="T324">
        <v>11400</v>
      </c>
      <c r="U324">
        <v>0</v>
      </c>
      <c r="V324">
        <v>76</v>
      </c>
      <c r="W324">
        <v>500</v>
      </c>
      <c r="X324">
        <v>0</v>
      </c>
      <c r="Y324">
        <v>55</v>
      </c>
      <c r="Z324">
        <v>0.24162649597896729</v>
      </c>
      <c r="AA324">
        <v>29.8</v>
      </c>
      <c r="AB324" s="2">
        <f t="shared" si="111"/>
        <v>6376735.8602014091</v>
      </c>
      <c r="AC324" s="2">
        <f t="shared" si="112"/>
        <v>5218036.2953599337</v>
      </c>
      <c r="AD324" s="2">
        <f t="shared" si="112"/>
        <v>466590.42879522505</v>
      </c>
      <c r="AE324" s="2">
        <f t="shared" si="112"/>
        <v>544355.50026109582</v>
      </c>
      <c r="AF324" s="2">
        <f t="shared" si="112"/>
        <v>126492.66524638551</v>
      </c>
      <c r="AG324" s="2">
        <f t="shared" si="112"/>
        <v>21307.629581648609</v>
      </c>
      <c r="AH324" s="2">
        <f t="shared" si="114"/>
        <v>3888253.573293542</v>
      </c>
      <c r="AI324" s="2">
        <f t="shared" si="114"/>
        <v>2799542.5727713499</v>
      </c>
      <c r="AJ324" s="2">
        <f t="shared" si="114"/>
        <v>159729.45679089872</v>
      </c>
      <c r="AK324" s="2">
        <f t="shared" si="113"/>
        <v>883255.68170936103</v>
      </c>
      <c r="AL324" s="2">
        <f t="shared" si="113"/>
        <v>51324.947167474755</v>
      </c>
      <c r="AM324" s="2">
        <f t="shared" si="113"/>
        <v>0</v>
      </c>
      <c r="AN324" s="2">
        <f t="shared" si="108"/>
        <v>1866361.7151809002</v>
      </c>
      <c r="AO324" s="2">
        <f t="shared" si="108"/>
        <v>1773043.6294218551</v>
      </c>
      <c r="AP324" s="2">
        <f t="shared" si="108"/>
        <v>0</v>
      </c>
      <c r="AQ324" s="2">
        <f t="shared" si="107"/>
        <v>11820.290862812368</v>
      </c>
      <c r="AR324" s="2">
        <f t="shared" si="107"/>
        <v>77765.071465870846</v>
      </c>
      <c r="AS324" s="2">
        <f t="shared" si="107"/>
        <v>0</v>
      </c>
      <c r="AT324" s="2">
        <f t="shared" si="107"/>
        <v>8554.1578612457924</v>
      </c>
      <c r="AU324">
        <v>0.69152075451490491</v>
      </c>
      <c r="AV324" s="2">
        <f t="shared" si="104"/>
        <v>3608380.3960534604</v>
      </c>
      <c r="AW324">
        <v>0.65812187388405041</v>
      </c>
      <c r="AX324" s="2">
        <f t="shared" si="105"/>
        <v>307073.36733507609</v>
      </c>
      <c r="AY324">
        <v>0.66748566659941377</v>
      </c>
      <c r="AZ324" s="2">
        <f t="shared" si="91"/>
        <v>363349.49395883491</v>
      </c>
      <c r="BA324">
        <v>0.98361406008404373</v>
      </c>
      <c r="BB324" s="2">
        <f t="shared" si="92"/>
        <v>124419.96403384907</v>
      </c>
      <c r="BC324">
        <v>1</v>
      </c>
      <c r="BD324" s="2">
        <f t="shared" si="106"/>
        <v>21307.629581648609</v>
      </c>
      <c r="BE324">
        <v>0.84040352570151888</v>
      </c>
      <c r="BF324" s="2">
        <f t="shared" si="93"/>
        <v>2352745.4485085434</v>
      </c>
      <c r="BG324">
        <v>0.89834960737883729</v>
      </c>
      <c r="BH324" s="2">
        <f t="shared" si="94"/>
        <v>143492.89479493882</v>
      </c>
      <c r="BI324">
        <v>0.71915715523877943</v>
      </c>
      <c r="BJ324" s="2">
        <f t="shared" si="95"/>
        <v>635199.64340659289</v>
      </c>
      <c r="BK324">
        <v>1</v>
      </c>
      <c r="BL324" s="2">
        <f t="shared" si="96"/>
        <v>51324.947167474755</v>
      </c>
      <c r="BM324">
        <v>0</v>
      </c>
      <c r="BO324">
        <v>0.73771891616680629</v>
      </c>
      <c r="BP324" s="2">
        <f t="shared" si="97"/>
        <v>1308007.8246135514</v>
      </c>
      <c r="BQ324">
        <v>0</v>
      </c>
      <c r="BR324">
        <v>0</v>
      </c>
      <c r="BS324">
        <v>0.44636731136190372</v>
      </c>
      <c r="BT324" s="2">
        <f t="shared" si="98"/>
        <v>5276.1914519492339</v>
      </c>
      <c r="BU324">
        <v>0.62370625151247328</v>
      </c>
      <c r="BV324" s="2">
        <f t="shared" si="99"/>
        <v>48502.561222577904</v>
      </c>
      <c r="BW324">
        <v>0</v>
      </c>
      <c r="BX324" s="2">
        <v>0</v>
      </c>
      <c r="BY324">
        <v>0.25881647877988095</v>
      </c>
      <c r="BZ324" s="2">
        <f t="shared" si="100"/>
        <v>2213.9570165748737</v>
      </c>
    </row>
    <row r="325" spans="1:78" x14ac:dyDescent="0.35">
      <c r="A325">
        <v>2048</v>
      </c>
      <c r="B325">
        <v>9</v>
      </c>
      <c r="C325" s="1">
        <v>54302</v>
      </c>
      <c r="D325">
        <v>41</v>
      </c>
      <c r="E325">
        <f t="shared" si="101"/>
        <v>41000</v>
      </c>
      <c r="F325">
        <v>33550</v>
      </c>
      <c r="G325">
        <v>3000</v>
      </c>
      <c r="H325">
        <v>3500</v>
      </c>
      <c r="I325">
        <v>813.3</v>
      </c>
      <c r="J325">
        <v>137</v>
      </c>
      <c r="K325">
        <v>25</v>
      </c>
      <c r="L325">
        <f t="shared" si="102"/>
        <v>25000</v>
      </c>
      <c r="M325">
        <v>18000</v>
      </c>
      <c r="N325">
        <v>1027</v>
      </c>
      <c r="O325">
        <v>5679</v>
      </c>
      <c r="P325">
        <v>330</v>
      </c>
      <c r="Q325">
        <v>0</v>
      </c>
      <c r="R325">
        <v>12</v>
      </c>
      <c r="S325">
        <f t="shared" si="103"/>
        <v>12000</v>
      </c>
      <c r="T325">
        <v>11400</v>
      </c>
      <c r="U325">
        <v>0</v>
      </c>
      <c r="V325">
        <v>76</v>
      </c>
      <c r="W325">
        <v>500</v>
      </c>
      <c r="X325">
        <v>0</v>
      </c>
      <c r="Y325">
        <v>55</v>
      </c>
      <c r="Z325">
        <v>0.21977858329354982</v>
      </c>
      <c r="AA325">
        <v>31.7</v>
      </c>
      <c r="AB325" s="2">
        <f t="shared" si="111"/>
        <v>6169958.4536631368</v>
      </c>
      <c r="AC325" s="2">
        <f t="shared" si="112"/>
        <v>5048831.8565950785</v>
      </c>
      <c r="AD325" s="2">
        <f t="shared" si="112"/>
        <v>451460.37465827831</v>
      </c>
      <c r="AE325" s="2">
        <f t="shared" si="112"/>
        <v>526703.77043465804</v>
      </c>
      <c r="AF325" s="2">
        <f t="shared" si="112"/>
        <v>122390.90756985922</v>
      </c>
      <c r="AG325" s="2">
        <f t="shared" si="112"/>
        <v>20616.690442728042</v>
      </c>
      <c r="AH325" s="2">
        <f t="shared" si="114"/>
        <v>3762169.7888189857</v>
      </c>
      <c r="AI325" s="2">
        <f t="shared" si="114"/>
        <v>2708762.2479496696</v>
      </c>
      <c r="AJ325" s="2">
        <f t="shared" si="114"/>
        <v>154549.93492468394</v>
      </c>
      <c r="AK325" s="2">
        <f t="shared" si="114"/>
        <v>854614.48922812077</v>
      </c>
      <c r="AL325" s="2">
        <f t="shared" si="114"/>
        <v>49660.641212410614</v>
      </c>
      <c r="AM325" s="2">
        <f t="shared" si="114"/>
        <v>0</v>
      </c>
      <c r="AN325" s="2">
        <f t="shared" si="108"/>
        <v>1805841.4986331132</v>
      </c>
      <c r="AO325" s="2">
        <f t="shared" si="108"/>
        <v>1715549.4237014574</v>
      </c>
      <c r="AP325" s="2">
        <f t="shared" si="108"/>
        <v>0</v>
      </c>
      <c r="AQ325" s="2">
        <f t="shared" si="107"/>
        <v>11436.996158009717</v>
      </c>
      <c r="AR325" s="2">
        <f t="shared" si="107"/>
        <v>75243.395776379723</v>
      </c>
      <c r="AS325" s="2">
        <f t="shared" si="107"/>
        <v>0</v>
      </c>
      <c r="AT325" s="2">
        <f t="shared" si="107"/>
        <v>8276.7735354017677</v>
      </c>
      <c r="AU325">
        <v>0.64202294957421802</v>
      </c>
      <c r="AV325" s="2">
        <f t="shared" si="104"/>
        <v>3241465.9204754476</v>
      </c>
      <c r="AW325">
        <v>0.65553222797378974</v>
      </c>
      <c r="AX325" s="2">
        <f t="shared" si="105"/>
        <v>295946.82524162304</v>
      </c>
      <c r="AY325">
        <v>0.59751806115501827</v>
      </c>
      <c r="AZ325" s="2">
        <f t="shared" ref="AZ325:AZ376" si="115">AY325*AE325</f>
        <v>314715.01571315469</v>
      </c>
      <c r="BA325">
        <v>0.99344289071005609</v>
      </c>
      <c r="BB325" s="2">
        <f t="shared" ref="BB325:BB376" si="116">AF325*BA325</f>
        <v>121588.37701282823</v>
      </c>
      <c r="BC325">
        <v>1</v>
      </c>
      <c r="BD325" s="2">
        <f t="shared" si="106"/>
        <v>20616.690442728042</v>
      </c>
      <c r="BE325">
        <v>0.82736401990748154</v>
      </c>
      <c r="BF325" s="2">
        <f t="shared" ref="BF325:BF376" si="117">BE325*AI325</f>
        <v>2241132.422437265</v>
      </c>
      <c r="BG325">
        <v>0.88296695483626719</v>
      </c>
      <c r="BH325" s="2">
        <f t="shared" ref="BH325:BH376" si="118">BG325*AJ325</f>
        <v>136462.48541059144</v>
      </c>
      <c r="BI325">
        <v>0.69079237442318142</v>
      </c>
      <c r="BJ325" s="2">
        <f t="shared" ref="BJ325:BJ376" si="119">AK325*BI325</f>
        <v>590361.17223034799</v>
      </c>
      <c r="BK325">
        <v>1</v>
      </c>
      <c r="BL325" s="2">
        <f t="shared" ref="BL325:BL376" si="120">AL325*BK325</f>
        <v>49660.641212410614</v>
      </c>
      <c r="BM325">
        <v>0</v>
      </c>
      <c r="BO325">
        <v>0.72557793650340563</v>
      </c>
      <c r="BP325" s="2">
        <f t="shared" ref="BP325:BP376" si="121">BO325*AO325</f>
        <v>1244764.8108189101</v>
      </c>
      <c r="BQ325">
        <v>0</v>
      </c>
      <c r="BR325">
        <v>0</v>
      </c>
      <c r="BS325">
        <v>0.53332606700095375</v>
      </c>
      <c r="BT325" s="2">
        <f t="shared" ref="BT325:BT376" si="122">AQ325*BS325</f>
        <v>6099.6481792563409</v>
      </c>
      <c r="BU325">
        <v>0.56718398050688656</v>
      </c>
      <c r="BV325" s="2">
        <f t="shared" ref="BV325:BV376" si="123">BU325*AR325</f>
        <v>42676.848723302108</v>
      </c>
      <c r="BW325">
        <v>0</v>
      </c>
      <c r="BX325" s="2">
        <v>0</v>
      </c>
      <c r="BY325">
        <v>0.15132959032148863</v>
      </c>
      <c r="BZ325" s="2">
        <f t="shared" ref="BZ325:BZ376" si="124">AT325*BY325</f>
        <v>1252.5207482960886</v>
      </c>
    </row>
    <row r="326" spans="1:78" x14ac:dyDescent="0.35">
      <c r="A326">
        <v>2048</v>
      </c>
      <c r="B326">
        <v>10</v>
      </c>
      <c r="C326" s="1">
        <v>54332</v>
      </c>
      <c r="D326">
        <v>41</v>
      </c>
      <c r="E326">
        <f t="shared" ref="E326:E376" si="125">D326*1000</f>
        <v>41000</v>
      </c>
      <c r="F326">
        <v>33550</v>
      </c>
      <c r="G326">
        <v>3000</v>
      </c>
      <c r="H326">
        <v>3500</v>
      </c>
      <c r="I326">
        <v>813.3</v>
      </c>
      <c r="J326">
        <v>137</v>
      </c>
      <c r="K326">
        <v>25</v>
      </c>
      <c r="L326">
        <f t="shared" ref="L326:L376" si="126">K326*1000</f>
        <v>25000</v>
      </c>
      <c r="M326">
        <v>18000</v>
      </c>
      <c r="N326">
        <v>1027</v>
      </c>
      <c r="O326">
        <v>5679</v>
      </c>
      <c r="P326">
        <v>330</v>
      </c>
      <c r="Q326">
        <v>0</v>
      </c>
      <c r="R326">
        <v>12</v>
      </c>
      <c r="S326">
        <f t="shared" ref="S326:S376" si="127">R326*1000</f>
        <v>12000</v>
      </c>
      <c r="T326">
        <v>11400</v>
      </c>
      <c r="U326">
        <v>0</v>
      </c>
      <c r="V326">
        <v>76</v>
      </c>
      <c r="W326">
        <v>500</v>
      </c>
      <c r="X326">
        <v>0</v>
      </c>
      <c r="Y326">
        <v>55</v>
      </c>
      <c r="Z326">
        <v>0.18573867297188557</v>
      </c>
      <c r="AA326">
        <v>29.05</v>
      </c>
      <c r="AB326" s="2">
        <f t="shared" si="111"/>
        <v>4778439.4031723496</v>
      </c>
      <c r="AC326" s="2">
        <f t="shared" si="112"/>
        <v>3910161.9994251779</v>
      </c>
      <c r="AD326" s="2">
        <f t="shared" si="112"/>
        <v>349641.90754919627</v>
      </c>
      <c r="AE326" s="2">
        <f t="shared" si="112"/>
        <v>407915.55880739563</v>
      </c>
      <c r="AF326" s="2">
        <f t="shared" si="112"/>
        <v>94787.921136587102</v>
      </c>
      <c r="AG326" s="2">
        <f t="shared" si="112"/>
        <v>15966.98044474663</v>
      </c>
      <c r="AH326" s="2">
        <f t="shared" si="114"/>
        <v>2913682.5629099687</v>
      </c>
      <c r="AI326" s="2">
        <f t="shared" si="114"/>
        <v>2097851.4452951774</v>
      </c>
      <c r="AJ326" s="2">
        <f t="shared" si="114"/>
        <v>119694.07968434152</v>
      </c>
      <c r="AK326" s="2">
        <f t="shared" si="114"/>
        <v>661872.1309906285</v>
      </c>
      <c r="AL326" s="2">
        <f t="shared" si="114"/>
        <v>38460.609830411588</v>
      </c>
      <c r="AM326" s="2">
        <f t="shared" si="114"/>
        <v>0</v>
      </c>
      <c r="AN326" s="2">
        <f t="shared" si="108"/>
        <v>1398567.6301967851</v>
      </c>
      <c r="AO326" s="2">
        <f t="shared" si="108"/>
        <v>1328639.2486869458</v>
      </c>
      <c r="AP326" s="2">
        <f t="shared" si="108"/>
        <v>0</v>
      </c>
      <c r="AQ326" s="2">
        <f t="shared" si="107"/>
        <v>8857.5949912463057</v>
      </c>
      <c r="AR326" s="2">
        <f t="shared" si="107"/>
        <v>58273.651258199381</v>
      </c>
      <c r="AS326" s="2">
        <f t="shared" si="107"/>
        <v>0</v>
      </c>
      <c r="AT326" s="2">
        <f t="shared" si="107"/>
        <v>6410.1016384019313</v>
      </c>
      <c r="AU326">
        <v>0.54835728112218129</v>
      </c>
      <c r="AV326" s="2">
        <f t="shared" ref="AV326:AV376" si="128">AC326*AU326</f>
        <v>2144165.8027520627</v>
      </c>
      <c r="AW326">
        <v>0.61898698377487582</v>
      </c>
      <c r="AX326" s="2">
        <f t="shared" ref="AX326:AX376" si="129">AD326*AW326</f>
        <v>216423.78975517099</v>
      </c>
      <c r="AY326">
        <v>0.50770164142252905</v>
      </c>
      <c r="AZ326" s="2">
        <f t="shared" si="115"/>
        <v>207099.39876830293</v>
      </c>
      <c r="BA326">
        <v>0.97774122079044257</v>
      </c>
      <c r="BB326" s="2">
        <f t="shared" si="116"/>
        <v>92678.057728274871</v>
      </c>
      <c r="BC326">
        <v>1</v>
      </c>
      <c r="BD326" s="2">
        <f t="shared" ref="BD326:BD376" si="130">BC326*AG326</f>
        <v>15966.98044474663</v>
      </c>
      <c r="BE326">
        <v>0.78200518365858773</v>
      </c>
      <c r="BF326" s="2">
        <f t="shared" si="117"/>
        <v>1640530.7047664889</v>
      </c>
      <c r="BG326">
        <v>0.84671136970221528</v>
      </c>
      <c r="BH326" s="2">
        <f t="shared" si="118"/>
        <v>101346.3381547749</v>
      </c>
      <c r="BI326">
        <v>0.65906409747168404</v>
      </c>
      <c r="BJ326" s="2">
        <f t="shared" si="119"/>
        <v>436216.1586529988</v>
      </c>
      <c r="BK326">
        <v>1</v>
      </c>
      <c r="BL326" s="2">
        <f t="shared" si="120"/>
        <v>38460.609830411588</v>
      </c>
      <c r="BM326">
        <v>0</v>
      </c>
      <c r="BO326">
        <v>0.71264305077607726</v>
      </c>
      <c r="BP326" s="2">
        <f t="shared" si="121"/>
        <v>946845.52756510023</v>
      </c>
      <c r="BQ326">
        <v>0</v>
      </c>
      <c r="BR326">
        <v>0</v>
      </c>
      <c r="BS326">
        <v>0.48367051893357654</v>
      </c>
      <c r="BT326" s="2">
        <f t="shared" si="122"/>
        <v>4284.1575659195487</v>
      </c>
      <c r="BU326">
        <v>0.6144759086658742</v>
      </c>
      <c r="BV326" s="2">
        <f t="shared" si="123"/>
        <v>35807.754808160331</v>
      </c>
      <c r="BW326">
        <v>0</v>
      </c>
      <c r="BX326" s="2">
        <v>0</v>
      </c>
      <c r="BY326">
        <v>0.12580156545517265</v>
      </c>
      <c r="BZ326" s="2">
        <f t="shared" si="124"/>
        <v>806.40082083773007</v>
      </c>
    </row>
    <row r="327" spans="1:78" x14ac:dyDescent="0.35">
      <c r="A327">
        <v>2048</v>
      </c>
      <c r="B327">
        <v>11</v>
      </c>
      <c r="C327" s="1">
        <v>54363</v>
      </c>
      <c r="D327">
        <v>41</v>
      </c>
      <c r="E327">
        <f t="shared" si="125"/>
        <v>41000</v>
      </c>
      <c r="F327">
        <v>33550</v>
      </c>
      <c r="G327">
        <v>3000</v>
      </c>
      <c r="H327">
        <v>3500</v>
      </c>
      <c r="I327">
        <v>813.3</v>
      </c>
      <c r="J327">
        <v>137</v>
      </c>
      <c r="K327">
        <v>25</v>
      </c>
      <c r="L327">
        <f t="shared" si="126"/>
        <v>25000</v>
      </c>
      <c r="M327">
        <v>18000</v>
      </c>
      <c r="N327">
        <v>1027</v>
      </c>
      <c r="O327">
        <v>5679</v>
      </c>
      <c r="P327">
        <v>330</v>
      </c>
      <c r="Q327">
        <v>0</v>
      </c>
      <c r="R327">
        <v>12</v>
      </c>
      <c r="S327">
        <f t="shared" si="127"/>
        <v>12000</v>
      </c>
      <c r="T327">
        <v>11400</v>
      </c>
      <c r="U327">
        <v>0</v>
      </c>
      <c r="V327">
        <v>76</v>
      </c>
      <c r="W327">
        <v>500</v>
      </c>
      <c r="X327">
        <v>0</v>
      </c>
      <c r="Y327">
        <v>55</v>
      </c>
      <c r="Z327">
        <v>0.13843813883324207</v>
      </c>
      <c r="AA327">
        <v>29.9</v>
      </c>
      <c r="AB327" s="2">
        <f t="shared" si="111"/>
        <v>3665764.3909465033</v>
      </c>
      <c r="AC327" s="2">
        <f t="shared" si="112"/>
        <v>2999668.1784452484</v>
      </c>
      <c r="AD327" s="2">
        <f t="shared" si="112"/>
        <v>268226.66275218321</v>
      </c>
      <c r="AE327" s="2">
        <f t="shared" si="112"/>
        <v>312931.10654421366</v>
      </c>
      <c r="AF327" s="2">
        <f t="shared" si="112"/>
        <v>72716.248272116849</v>
      </c>
      <c r="AG327" s="2">
        <f t="shared" si="112"/>
        <v>12249.017599016364</v>
      </c>
      <c r="AH327" s="2">
        <f t="shared" si="114"/>
        <v>2235222.1896015266</v>
      </c>
      <c r="AI327" s="2">
        <f t="shared" si="114"/>
        <v>1609359.9765130992</v>
      </c>
      <c r="AJ327" s="2">
        <f t="shared" si="114"/>
        <v>91822.927548830703</v>
      </c>
      <c r="AK327" s="2">
        <f t="shared" si="114"/>
        <v>507753.07258988271</v>
      </c>
      <c r="AL327" s="2">
        <f t="shared" si="114"/>
        <v>29504.932902740147</v>
      </c>
      <c r="AM327" s="2">
        <f t="shared" si="114"/>
        <v>0</v>
      </c>
      <c r="AN327" s="2">
        <f t="shared" si="108"/>
        <v>1072906.6510087328</v>
      </c>
      <c r="AO327" s="2">
        <f t="shared" si="108"/>
        <v>1019261.318458296</v>
      </c>
      <c r="AP327" s="2">
        <f t="shared" si="108"/>
        <v>0</v>
      </c>
      <c r="AQ327" s="2">
        <f t="shared" si="108"/>
        <v>6795.0754563886403</v>
      </c>
      <c r="AR327" s="2">
        <f t="shared" si="108"/>
        <v>44704.443792030528</v>
      </c>
      <c r="AS327" s="2">
        <f t="shared" si="108"/>
        <v>0</v>
      </c>
      <c r="AT327" s="2">
        <f t="shared" si="108"/>
        <v>4917.4888171233579</v>
      </c>
      <c r="AU327">
        <v>0.52193927948215768</v>
      </c>
      <c r="AV327" s="2">
        <f t="shared" si="128"/>
        <v>1565644.6477432693</v>
      </c>
      <c r="AW327">
        <v>0.5918763862301778</v>
      </c>
      <c r="AX327" s="2">
        <f t="shared" si="129"/>
        <v>158757.02784034284</v>
      </c>
      <c r="AY327">
        <v>0.41080966046835338</v>
      </c>
      <c r="AZ327" s="2">
        <f t="shared" si="115"/>
        <v>128555.12162941453</v>
      </c>
      <c r="BA327">
        <v>0.99266225510436923</v>
      </c>
      <c r="BB327" s="2">
        <f t="shared" si="116"/>
        <v>72182.6749925287</v>
      </c>
      <c r="BC327">
        <v>1</v>
      </c>
      <c r="BD327" s="2">
        <f t="shared" si="130"/>
        <v>12249.017599016364</v>
      </c>
      <c r="BE327">
        <v>0.76689909008824431</v>
      </c>
      <c r="BF327" s="2">
        <f t="shared" si="117"/>
        <v>1234216.701612334</v>
      </c>
      <c r="BG327">
        <v>0.78105902453759068</v>
      </c>
      <c r="BH327" s="2">
        <f t="shared" si="118"/>
        <v>71719.12622147557</v>
      </c>
      <c r="BI327">
        <v>0.62898984018300474</v>
      </c>
      <c r="BJ327" s="2">
        <f t="shared" si="119"/>
        <v>319371.52398073993</v>
      </c>
      <c r="BK327">
        <v>1</v>
      </c>
      <c r="BL327" s="2">
        <f t="shared" si="120"/>
        <v>29504.932902740147</v>
      </c>
      <c r="BM327">
        <v>0</v>
      </c>
      <c r="BO327">
        <v>0.63582369382454351</v>
      </c>
      <c r="BP327" s="2">
        <f t="shared" si="121"/>
        <v>648070.4964746281</v>
      </c>
      <c r="BQ327">
        <v>0</v>
      </c>
      <c r="BR327">
        <v>0</v>
      </c>
      <c r="BS327">
        <v>0.44841388521946168</v>
      </c>
      <c r="BT327" s="2">
        <f t="shared" si="122"/>
        <v>3047.006185758637</v>
      </c>
      <c r="BU327">
        <v>0.51671935509609657</v>
      </c>
      <c r="BV327" s="2">
        <f t="shared" si="123"/>
        <v>23099.651366147711</v>
      </c>
      <c r="BW327">
        <v>0</v>
      </c>
      <c r="BX327" s="2">
        <v>0</v>
      </c>
      <c r="BY327">
        <v>0.13938114598477033</v>
      </c>
      <c r="BZ327" s="2">
        <f t="shared" si="124"/>
        <v>685.40522669794632</v>
      </c>
    </row>
    <row r="328" spans="1:78" x14ac:dyDescent="0.35">
      <c r="A328">
        <v>2048</v>
      </c>
      <c r="B328">
        <v>12</v>
      </c>
      <c r="C328" s="1">
        <v>54393</v>
      </c>
      <c r="D328">
        <v>41</v>
      </c>
      <c r="E328">
        <f t="shared" si="125"/>
        <v>41000</v>
      </c>
      <c r="F328">
        <v>33550</v>
      </c>
      <c r="G328">
        <v>3000</v>
      </c>
      <c r="H328">
        <v>3500</v>
      </c>
      <c r="I328">
        <v>813.3</v>
      </c>
      <c r="J328">
        <v>137</v>
      </c>
      <c r="K328">
        <v>25</v>
      </c>
      <c r="L328">
        <f t="shared" si="126"/>
        <v>25000</v>
      </c>
      <c r="M328">
        <v>18000</v>
      </c>
      <c r="N328">
        <v>1027</v>
      </c>
      <c r="O328">
        <v>5679</v>
      </c>
      <c r="P328">
        <v>330</v>
      </c>
      <c r="Q328">
        <v>0</v>
      </c>
      <c r="R328">
        <v>12</v>
      </c>
      <c r="S328">
        <f t="shared" si="127"/>
        <v>12000</v>
      </c>
      <c r="T328">
        <v>11400</v>
      </c>
      <c r="U328">
        <v>0</v>
      </c>
      <c r="V328">
        <v>76</v>
      </c>
      <c r="W328">
        <v>500</v>
      </c>
      <c r="X328">
        <v>0</v>
      </c>
      <c r="Y328">
        <v>55</v>
      </c>
      <c r="Z328">
        <v>9.5857398804362226E-2</v>
      </c>
      <c r="AA328">
        <v>31.5</v>
      </c>
      <c r="AB328" s="2">
        <f t="shared" si="111"/>
        <v>2674076.3400060106</v>
      </c>
      <c r="AC328" s="2">
        <f t="shared" si="112"/>
        <v>2188177.1026146747</v>
      </c>
      <c r="AD328" s="2">
        <f t="shared" si="112"/>
        <v>195664.12243946418</v>
      </c>
      <c r="AE328" s="2">
        <f t="shared" si="112"/>
        <v>228274.80951270819</v>
      </c>
      <c r="AF328" s="2">
        <f t="shared" si="112"/>
        <v>53044.543593338734</v>
      </c>
      <c r="AG328" s="2">
        <f t="shared" si="112"/>
        <v>8935.3282580688647</v>
      </c>
      <c r="AH328" s="2">
        <f t="shared" si="114"/>
        <v>1630534.3536622014</v>
      </c>
      <c r="AI328" s="2">
        <f t="shared" si="114"/>
        <v>1173984.734636785</v>
      </c>
      <c r="AJ328" s="2">
        <f t="shared" si="114"/>
        <v>66982.351248443229</v>
      </c>
      <c r="AK328" s="2">
        <f t="shared" si="114"/>
        <v>370392.18377790571</v>
      </c>
      <c r="AL328" s="2">
        <f t="shared" si="114"/>
        <v>21523.053468341059</v>
      </c>
      <c r="AM328" s="2">
        <f t="shared" si="114"/>
        <v>0</v>
      </c>
      <c r="AN328" s="2">
        <f t="shared" ref="AN328:AT364" si="131">$Z328*(24*$AA328)*S328*0.9</f>
        <v>782656.4897578567</v>
      </c>
      <c r="AO328" s="2">
        <f t="shared" si="131"/>
        <v>743523.66526996391</v>
      </c>
      <c r="AP328" s="2">
        <f t="shared" si="131"/>
        <v>0</v>
      </c>
      <c r="AQ328" s="2">
        <f t="shared" si="131"/>
        <v>4956.8244351330923</v>
      </c>
      <c r="AR328" s="2">
        <f t="shared" si="131"/>
        <v>32610.687073244029</v>
      </c>
      <c r="AS328" s="2">
        <f t="shared" si="131"/>
        <v>0</v>
      </c>
      <c r="AT328" s="2">
        <f t="shared" si="131"/>
        <v>3587.1755780568433</v>
      </c>
      <c r="AU328">
        <v>0.51707362904165377</v>
      </c>
      <c r="AV328" s="2">
        <f t="shared" si="128"/>
        <v>1131448.6754348211</v>
      </c>
      <c r="AW328">
        <v>0.57876206746996395</v>
      </c>
      <c r="AX328" s="2">
        <f t="shared" si="129"/>
        <v>113242.97203276046</v>
      </c>
      <c r="AY328">
        <v>0.37608075486182302</v>
      </c>
      <c r="AZ328" s="2">
        <f t="shared" si="115"/>
        <v>85849.762677478153</v>
      </c>
      <c r="BA328">
        <v>0.99727749409470434</v>
      </c>
      <c r="BB328" s="2">
        <f t="shared" si="116"/>
        <v>52900.129510162158</v>
      </c>
      <c r="BC328">
        <v>1</v>
      </c>
      <c r="BD328" s="2">
        <f t="shared" si="130"/>
        <v>8935.3282580688647</v>
      </c>
      <c r="BE328">
        <v>0.77761942985226828</v>
      </c>
      <c r="BF328" s="2">
        <f t="shared" si="117"/>
        <v>912913.34000352328</v>
      </c>
      <c r="BG328">
        <v>0.81268817947791394</v>
      </c>
      <c r="BH328" s="2">
        <f t="shared" si="118"/>
        <v>54435.765093247501</v>
      </c>
      <c r="BI328">
        <v>0.56137307270430381</v>
      </c>
      <c r="BJ328" s="2">
        <f t="shared" si="119"/>
        <v>207928.19831306013</v>
      </c>
      <c r="BK328">
        <v>1</v>
      </c>
      <c r="BL328" s="2">
        <f t="shared" si="120"/>
        <v>21523.053468341059</v>
      </c>
      <c r="BM328">
        <v>0</v>
      </c>
      <c r="BO328">
        <v>0.64448583140921989</v>
      </c>
      <c r="BP328" s="2">
        <f t="shared" si="121"/>
        <v>479190.46758394322</v>
      </c>
      <c r="BQ328">
        <v>0</v>
      </c>
      <c r="BR328">
        <v>0</v>
      </c>
      <c r="BS328">
        <v>0.52222096499872439</v>
      </c>
      <c r="BT328" s="2">
        <f t="shared" si="122"/>
        <v>2588.5576398444605</v>
      </c>
      <c r="BU328">
        <v>0.56556267373771862</v>
      </c>
      <c r="BV328" s="2">
        <f t="shared" si="123"/>
        <v>18443.387373567952</v>
      </c>
      <c r="BW328">
        <v>0</v>
      </c>
      <c r="BX328" s="2">
        <v>0</v>
      </c>
      <c r="BY328">
        <v>9.4703740445852613E-2</v>
      </c>
      <c r="BZ328" s="2">
        <f t="shared" si="124"/>
        <v>339.71894487799659</v>
      </c>
    </row>
    <row r="329" spans="1:78" x14ac:dyDescent="0.35">
      <c r="A329">
        <v>2049</v>
      </c>
      <c r="B329">
        <v>1</v>
      </c>
      <c r="C329" s="1">
        <v>54424</v>
      </c>
      <c r="D329">
        <v>41</v>
      </c>
      <c r="E329">
        <f t="shared" si="125"/>
        <v>41000</v>
      </c>
      <c r="F329">
        <v>33550</v>
      </c>
      <c r="G329">
        <v>3000</v>
      </c>
      <c r="H329">
        <v>3500</v>
      </c>
      <c r="I329">
        <v>813.3</v>
      </c>
      <c r="J329">
        <v>137</v>
      </c>
      <c r="K329">
        <v>25</v>
      </c>
      <c r="L329">
        <f t="shared" si="126"/>
        <v>25000</v>
      </c>
      <c r="M329">
        <v>18000</v>
      </c>
      <c r="N329">
        <v>1027</v>
      </c>
      <c r="O329">
        <v>5679</v>
      </c>
      <c r="P329">
        <v>330</v>
      </c>
      <c r="Q329">
        <v>0</v>
      </c>
      <c r="R329">
        <v>12</v>
      </c>
      <c r="S329">
        <f t="shared" si="127"/>
        <v>12000</v>
      </c>
      <c r="T329">
        <v>11400</v>
      </c>
      <c r="U329">
        <v>0</v>
      </c>
      <c r="V329">
        <v>76</v>
      </c>
      <c r="W329">
        <v>500</v>
      </c>
      <c r="X329">
        <v>0</v>
      </c>
      <c r="Y329">
        <v>55</v>
      </c>
      <c r="Z329">
        <v>7.0871486458905286E-2</v>
      </c>
      <c r="AA329">
        <v>31.75</v>
      </c>
      <c r="AB329" s="2">
        <f t="shared" si="111"/>
        <v>1992750.2819542072</v>
      </c>
      <c r="AC329" s="2">
        <f t="shared" si="112"/>
        <v>1630652.9746235034</v>
      </c>
      <c r="AD329" s="2">
        <f t="shared" si="112"/>
        <v>145810.99624055173</v>
      </c>
      <c r="AE329" s="2">
        <f t="shared" si="112"/>
        <v>170112.82894731037</v>
      </c>
      <c r="AF329" s="2">
        <f t="shared" si="112"/>
        <v>39529.361080813578</v>
      </c>
      <c r="AG329" s="2">
        <f t="shared" si="112"/>
        <v>6658.7021616518623</v>
      </c>
      <c r="AH329" s="2">
        <f t="shared" si="114"/>
        <v>1215091.6353379311</v>
      </c>
      <c r="AI329" s="2">
        <f t="shared" si="114"/>
        <v>874865.97744331043</v>
      </c>
      <c r="AJ329" s="2">
        <f t="shared" si="114"/>
        <v>49915.964379682213</v>
      </c>
      <c r="AK329" s="2">
        <f t="shared" si="114"/>
        <v>276020.21588336444</v>
      </c>
      <c r="AL329" s="2">
        <f t="shared" si="114"/>
        <v>16039.209586460691</v>
      </c>
      <c r="AM329" s="2">
        <f t="shared" si="114"/>
        <v>0</v>
      </c>
      <c r="AN329" s="2">
        <f t="shared" si="131"/>
        <v>583243.98496220692</v>
      </c>
      <c r="AO329" s="2">
        <f t="shared" si="131"/>
        <v>554081.78571409662</v>
      </c>
      <c r="AP329" s="2">
        <f t="shared" si="131"/>
        <v>0</v>
      </c>
      <c r="AQ329" s="2">
        <f t="shared" si="131"/>
        <v>3693.8785714273108</v>
      </c>
      <c r="AR329" s="2">
        <f t="shared" si="131"/>
        <v>24301.832706758625</v>
      </c>
      <c r="AS329" s="2">
        <f t="shared" si="131"/>
        <v>0</v>
      </c>
      <c r="AT329" s="2">
        <f t="shared" si="131"/>
        <v>2673.2015977434485</v>
      </c>
      <c r="AU329">
        <v>0.49166543069832219</v>
      </c>
      <c r="AV329" s="2">
        <f t="shared" si="128"/>
        <v>801735.69708776509</v>
      </c>
      <c r="AW329">
        <v>0.54632595298378461</v>
      </c>
      <c r="AX329" s="2">
        <f t="shared" si="129"/>
        <v>79660.331476634456</v>
      </c>
      <c r="AY329">
        <v>0.33257437856217587</v>
      </c>
      <c r="AZ329" s="2">
        <f t="shared" si="115"/>
        <v>56575.168372605469</v>
      </c>
      <c r="BA329">
        <v>0.98201159356424916</v>
      </c>
      <c r="BB329" s="2">
        <f t="shared" si="116"/>
        <v>38818.290867546355</v>
      </c>
      <c r="BC329">
        <v>1</v>
      </c>
      <c r="BD329" s="2">
        <f t="shared" si="130"/>
        <v>6658.7021616518623</v>
      </c>
      <c r="BE329">
        <v>0.79139291484418206</v>
      </c>
      <c r="BF329" s="2">
        <f t="shared" si="117"/>
        <v>692362.73598686582</v>
      </c>
      <c r="BG329">
        <v>0.86868038141760651</v>
      </c>
      <c r="BH329" s="2">
        <f t="shared" si="118"/>
        <v>43361.018976170002</v>
      </c>
      <c r="BI329">
        <v>0.63361641495583487</v>
      </c>
      <c r="BJ329" s="2">
        <f t="shared" si="119"/>
        <v>174890.93964335296</v>
      </c>
      <c r="BK329">
        <v>1</v>
      </c>
      <c r="BL329" s="2">
        <f t="shared" si="120"/>
        <v>16039.209586460691</v>
      </c>
      <c r="BM329">
        <v>0</v>
      </c>
      <c r="BO329">
        <v>0.66836225426780327</v>
      </c>
      <c r="BP329" s="2">
        <f t="shared" si="121"/>
        <v>370327.35134860355</v>
      </c>
      <c r="BQ329">
        <v>0</v>
      </c>
      <c r="BR329">
        <v>0</v>
      </c>
      <c r="BS329">
        <v>0.39991162334816588</v>
      </c>
      <c r="BT329" s="2">
        <f t="shared" si="122"/>
        <v>1477.2249759504998</v>
      </c>
      <c r="BU329">
        <v>0.5490174191508248</v>
      </c>
      <c r="BV329" s="2">
        <f t="shared" si="123"/>
        <v>13342.129473299723</v>
      </c>
      <c r="BW329">
        <v>0</v>
      </c>
      <c r="BX329" s="2">
        <v>0</v>
      </c>
      <c r="BY329">
        <v>9.1697311342950963E-2</v>
      </c>
      <c r="BZ329" s="2">
        <f t="shared" si="124"/>
        <v>245.12539919075496</v>
      </c>
    </row>
    <row r="330" spans="1:78" x14ac:dyDescent="0.35">
      <c r="A330">
        <v>2049</v>
      </c>
      <c r="B330">
        <v>2</v>
      </c>
      <c r="C330" s="1">
        <v>54455</v>
      </c>
      <c r="D330">
        <v>41</v>
      </c>
      <c r="E330">
        <f t="shared" si="125"/>
        <v>41000</v>
      </c>
      <c r="F330">
        <v>33550</v>
      </c>
      <c r="G330">
        <v>3000</v>
      </c>
      <c r="H330">
        <v>3500</v>
      </c>
      <c r="I330">
        <v>813.3</v>
      </c>
      <c r="J330">
        <v>137</v>
      </c>
      <c r="K330">
        <v>25</v>
      </c>
      <c r="L330">
        <f t="shared" si="126"/>
        <v>25000</v>
      </c>
      <c r="M330">
        <v>18000</v>
      </c>
      <c r="N330">
        <v>1027</v>
      </c>
      <c r="O330">
        <v>5679</v>
      </c>
      <c r="P330">
        <v>330</v>
      </c>
      <c r="Q330">
        <v>0</v>
      </c>
      <c r="R330">
        <v>12</v>
      </c>
      <c r="S330">
        <f t="shared" si="127"/>
        <v>12000</v>
      </c>
      <c r="T330">
        <v>11400</v>
      </c>
      <c r="U330">
        <v>0</v>
      </c>
      <c r="V330">
        <v>76</v>
      </c>
      <c r="W330">
        <v>500</v>
      </c>
      <c r="X330">
        <v>0</v>
      </c>
      <c r="Y330">
        <v>55</v>
      </c>
      <c r="Z330">
        <v>7.3661770240176672E-2</v>
      </c>
      <c r="AA330">
        <v>29.65</v>
      </c>
      <c r="AB330" s="2">
        <f t="shared" si="111"/>
        <v>1934213.7094373684</v>
      </c>
      <c r="AC330" s="2">
        <f t="shared" si="112"/>
        <v>1582752.9256493587</v>
      </c>
      <c r="AD330" s="2">
        <f t="shared" si="112"/>
        <v>141527.83239785623</v>
      </c>
      <c r="AE330" s="2">
        <f t="shared" si="112"/>
        <v>165115.80446416559</v>
      </c>
      <c r="AF330" s="2">
        <f t="shared" si="112"/>
        <v>38368.195363058825</v>
      </c>
      <c r="AG330" s="2">
        <f t="shared" si="112"/>
        <v>6463.1043461687677</v>
      </c>
      <c r="AH330" s="2">
        <f t="shared" si="114"/>
        <v>1179398.6033154684</v>
      </c>
      <c r="AI330" s="2">
        <f t="shared" si="114"/>
        <v>849166.99438713735</v>
      </c>
      <c r="AJ330" s="2">
        <f t="shared" si="114"/>
        <v>48449.694624199445</v>
      </c>
      <c r="AK330" s="2">
        <f t="shared" si="114"/>
        <v>267912.1867291418</v>
      </c>
      <c r="AL330" s="2">
        <f t="shared" si="114"/>
        <v>15568.061563764186</v>
      </c>
      <c r="AM330" s="2">
        <f t="shared" si="114"/>
        <v>0</v>
      </c>
      <c r="AN330" s="2">
        <f t="shared" si="131"/>
        <v>566111.3295914249</v>
      </c>
      <c r="AO330" s="2">
        <f t="shared" si="131"/>
        <v>537805.76311185362</v>
      </c>
      <c r="AP330" s="2">
        <f t="shared" si="131"/>
        <v>0</v>
      </c>
      <c r="AQ330" s="2">
        <f t="shared" si="131"/>
        <v>3585.371754079024</v>
      </c>
      <c r="AR330" s="2">
        <f t="shared" si="131"/>
        <v>23587.972066309369</v>
      </c>
      <c r="AS330" s="2">
        <f t="shared" si="131"/>
        <v>0</v>
      </c>
      <c r="AT330" s="2">
        <f t="shared" si="131"/>
        <v>2594.676927294031</v>
      </c>
      <c r="AU330">
        <v>0.5314472744307801</v>
      </c>
      <c r="AV330" s="2">
        <f t="shared" si="128"/>
        <v>841149.72843369481</v>
      </c>
      <c r="AW330">
        <v>0.53569563082216487</v>
      </c>
      <c r="AX330" s="2">
        <f t="shared" si="129"/>
        <v>75815.841455263217</v>
      </c>
      <c r="AY330">
        <v>0.52356057658730915</v>
      </c>
      <c r="AZ330" s="2">
        <f t="shared" si="115"/>
        <v>86448.125788935926</v>
      </c>
      <c r="BA330">
        <v>0.99062827195031589</v>
      </c>
      <c r="BB330" s="2">
        <f t="shared" si="116"/>
        <v>38008.619070359084</v>
      </c>
      <c r="BC330">
        <v>1</v>
      </c>
      <c r="BD330" s="2">
        <f t="shared" si="130"/>
        <v>6463.1043461687677</v>
      </c>
      <c r="BE330">
        <v>0.79941252131914531</v>
      </c>
      <c r="BF330" s="2">
        <f t="shared" si="117"/>
        <v>678834.72800402204</v>
      </c>
      <c r="BG330">
        <v>0.85690349988627579</v>
      </c>
      <c r="BH330" s="2">
        <f t="shared" si="118"/>
        <v>41516.712891897783</v>
      </c>
      <c r="BI330">
        <v>0.69173913946440857</v>
      </c>
      <c r="BJ330" s="2">
        <f t="shared" si="119"/>
        <v>185325.3455000445</v>
      </c>
      <c r="BK330">
        <v>1</v>
      </c>
      <c r="BL330" s="2">
        <f t="shared" si="120"/>
        <v>15568.061563764186</v>
      </c>
      <c r="BM330">
        <v>0</v>
      </c>
      <c r="BO330">
        <v>0.72735644646810871</v>
      </c>
      <c r="BP330" s="2">
        <f t="shared" si="121"/>
        <v>391176.48874710733</v>
      </c>
      <c r="BQ330">
        <v>0</v>
      </c>
      <c r="BR330">
        <v>0</v>
      </c>
      <c r="BS330">
        <v>0.3477294391132511</v>
      </c>
      <c r="BT330" s="2">
        <f t="shared" si="122"/>
        <v>1246.7393090583923</v>
      </c>
      <c r="BU330">
        <v>0.61650116370522223</v>
      </c>
      <c r="BV330" s="2">
        <f t="shared" si="123"/>
        <v>14542.012228326001</v>
      </c>
      <c r="BW330">
        <v>0</v>
      </c>
      <c r="BX330" s="2">
        <v>0</v>
      </c>
      <c r="BY330">
        <v>0.14549012614336318</v>
      </c>
      <c r="BZ330" s="2">
        <f t="shared" si="124"/>
        <v>377.49987345328253</v>
      </c>
    </row>
    <row r="331" spans="1:78" x14ac:dyDescent="0.35">
      <c r="A331">
        <v>2049</v>
      </c>
      <c r="B331">
        <v>3</v>
      </c>
      <c r="C331" s="1">
        <v>54483</v>
      </c>
      <c r="D331">
        <v>41</v>
      </c>
      <c r="E331">
        <f t="shared" si="125"/>
        <v>41000</v>
      </c>
      <c r="F331">
        <v>33550</v>
      </c>
      <c r="G331">
        <v>3000</v>
      </c>
      <c r="H331">
        <v>3500</v>
      </c>
      <c r="I331">
        <v>813.3</v>
      </c>
      <c r="J331">
        <v>137</v>
      </c>
      <c r="K331">
        <v>25</v>
      </c>
      <c r="L331">
        <f t="shared" si="126"/>
        <v>25000</v>
      </c>
      <c r="M331">
        <v>18000</v>
      </c>
      <c r="N331">
        <v>1027</v>
      </c>
      <c r="O331">
        <v>5679</v>
      </c>
      <c r="P331">
        <v>330</v>
      </c>
      <c r="Q331">
        <v>0</v>
      </c>
      <c r="R331">
        <v>12</v>
      </c>
      <c r="S331">
        <f t="shared" si="127"/>
        <v>12000</v>
      </c>
      <c r="T331">
        <v>11400</v>
      </c>
      <c r="U331">
        <v>0</v>
      </c>
      <c r="V331">
        <v>76</v>
      </c>
      <c r="W331">
        <v>500</v>
      </c>
      <c r="X331">
        <v>0</v>
      </c>
      <c r="Y331">
        <v>55</v>
      </c>
      <c r="Z331">
        <v>0.10610411405443582</v>
      </c>
      <c r="AA331">
        <v>28.5</v>
      </c>
      <c r="AB331" s="2">
        <f t="shared" si="111"/>
        <v>2678025.3970883382</v>
      </c>
      <c r="AC331" s="2">
        <f t="shared" si="112"/>
        <v>2191408.5871296036</v>
      </c>
      <c r="AD331" s="2">
        <f t="shared" si="112"/>
        <v>195953.07783573208</v>
      </c>
      <c r="AE331" s="2">
        <f t="shared" si="112"/>
        <v>228611.92414168743</v>
      </c>
      <c r="AF331" s="2">
        <f t="shared" si="112"/>
        <v>53122.879401266968</v>
      </c>
      <c r="AG331" s="2">
        <f t="shared" si="112"/>
        <v>8948.523887831765</v>
      </c>
      <c r="AH331" s="2">
        <f t="shared" si="114"/>
        <v>1632942.3152977675</v>
      </c>
      <c r="AI331" s="2">
        <f t="shared" si="114"/>
        <v>1175718.4670143926</v>
      </c>
      <c r="AJ331" s="2">
        <f t="shared" si="114"/>
        <v>67081.270312432287</v>
      </c>
      <c r="AK331" s="2">
        <f t="shared" si="114"/>
        <v>370939.17634304083</v>
      </c>
      <c r="AL331" s="2">
        <f t="shared" si="114"/>
        <v>21554.83856193053</v>
      </c>
      <c r="AM331" s="2">
        <f t="shared" si="114"/>
        <v>0</v>
      </c>
      <c r="AN331" s="2">
        <f t="shared" si="131"/>
        <v>783812.31134292833</v>
      </c>
      <c r="AO331" s="2">
        <f t="shared" si="131"/>
        <v>744621.69577578199</v>
      </c>
      <c r="AP331" s="2">
        <f t="shared" si="131"/>
        <v>0</v>
      </c>
      <c r="AQ331" s="2">
        <f t="shared" si="131"/>
        <v>4964.1446385052122</v>
      </c>
      <c r="AR331" s="2">
        <f t="shared" si="131"/>
        <v>32658.846305955347</v>
      </c>
      <c r="AS331" s="2">
        <f t="shared" si="131"/>
        <v>0</v>
      </c>
      <c r="AT331" s="2">
        <f t="shared" si="131"/>
        <v>3592.4730936550882</v>
      </c>
      <c r="AU331">
        <v>0.42187735669171961</v>
      </c>
      <c r="AV331" s="2">
        <f t="shared" si="128"/>
        <v>924505.66216977313</v>
      </c>
      <c r="AW331">
        <v>0.50075492175872172</v>
      </c>
      <c r="AX331" s="2">
        <f t="shared" si="129"/>
        <v>98124.468160012722</v>
      </c>
      <c r="AY331">
        <v>0.41944289279398794</v>
      </c>
      <c r="AZ331" s="2">
        <f t="shared" si="115"/>
        <v>95889.646789189108</v>
      </c>
      <c r="BA331">
        <v>0.98510881920567384</v>
      </c>
      <c r="BB331" s="2">
        <f t="shared" si="116"/>
        <v>52331.816999787516</v>
      </c>
      <c r="BC331">
        <v>1</v>
      </c>
      <c r="BD331" s="2">
        <f t="shared" si="130"/>
        <v>8948.523887831765</v>
      </c>
      <c r="BE331">
        <v>0.73965000222822685</v>
      </c>
      <c r="BF331" s="2">
        <f t="shared" si="117"/>
        <v>869620.16674696293</v>
      </c>
      <c r="BG331">
        <v>0.82640898530843165</v>
      </c>
      <c r="BH331" s="2">
        <f t="shared" si="118"/>
        <v>55436.564532097786</v>
      </c>
      <c r="BI331">
        <v>0.60325258982884611</v>
      </c>
      <c r="BJ331" s="2">
        <f t="shared" si="119"/>
        <v>223770.01879791843</v>
      </c>
      <c r="BK331">
        <v>1</v>
      </c>
      <c r="BL331" s="2">
        <f t="shared" si="120"/>
        <v>21554.83856193053</v>
      </c>
      <c r="BM331">
        <v>0</v>
      </c>
      <c r="BO331">
        <v>0.62583665558713497</v>
      </c>
      <c r="BP331" s="2">
        <f t="shared" si="121"/>
        <v>466011.55176193645</v>
      </c>
      <c r="BQ331">
        <v>0</v>
      </c>
      <c r="BR331">
        <v>0</v>
      </c>
      <c r="BS331">
        <v>9.9619910458250374E-2</v>
      </c>
      <c r="BT331" s="2">
        <f t="shared" si="122"/>
        <v>494.52764438969291</v>
      </c>
      <c r="BU331">
        <v>0.61596652697118959</v>
      </c>
      <c r="BV331" s="2">
        <f t="shared" si="123"/>
        <v>20116.75613396518</v>
      </c>
      <c r="BW331">
        <v>0</v>
      </c>
      <c r="BX331" s="2">
        <v>0</v>
      </c>
      <c r="BY331">
        <v>0.24728976464409427</v>
      </c>
      <c r="BZ331" s="2">
        <f t="shared" si="124"/>
        <v>888.38182582020795</v>
      </c>
    </row>
    <row r="332" spans="1:78" x14ac:dyDescent="0.35">
      <c r="A332">
        <v>2049</v>
      </c>
      <c r="B332">
        <v>4</v>
      </c>
      <c r="C332" s="1">
        <v>54514</v>
      </c>
      <c r="D332">
        <v>41</v>
      </c>
      <c r="E332">
        <f t="shared" si="125"/>
        <v>41000</v>
      </c>
      <c r="F332">
        <v>33550</v>
      </c>
      <c r="G332">
        <v>3000</v>
      </c>
      <c r="H332">
        <v>3500</v>
      </c>
      <c r="I332">
        <v>813.3</v>
      </c>
      <c r="J332">
        <v>137</v>
      </c>
      <c r="K332">
        <v>25</v>
      </c>
      <c r="L332">
        <f t="shared" si="126"/>
        <v>25000</v>
      </c>
      <c r="M332">
        <v>18000</v>
      </c>
      <c r="N332">
        <v>1027</v>
      </c>
      <c r="O332">
        <v>5679</v>
      </c>
      <c r="P332">
        <v>330</v>
      </c>
      <c r="Q332">
        <v>0</v>
      </c>
      <c r="R332">
        <v>12</v>
      </c>
      <c r="S332">
        <f t="shared" si="127"/>
        <v>12000</v>
      </c>
      <c r="T332">
        <v>11400</v>
      </c>
      <c r="U332">
        <v>0</v>
      </c>
      <c r="V332">
        <v>76</v>
      </c>
      <c r="W332">
        <v>500</v>
      </c>
      <c r="X332">
        <v>0</v>
      </c>
      <c r="Y332">
        <v>55</v>
      </c>
      <c r="Z332">
        <v>0.15156665708648775</v>
      </c>
      <c r="AA332">
        <v>31.35</v>
      </c>
      <c r="AB332" s="2">
        <f t="shared" si="111"/>
        <v>4208029.9780201288</v>
      </c>
      <c r="AC332" s="2">
        <f t="shared" si="112"/>
        <v>3443400.1405506176</v>
      </c>
      <c r="AD332" s="2">
        <f t="shared" si="112"/>
        <v>307904.63253805821</v>
      </c>
      <c r="AE332" s="2">
        <f t="shared" si="112"/>
        <v>359222.07129440125</v>
      </c>
      <c r="AF332" s="2">
        <f t="shared" si="112"/>
        <v>83472.945881067571</v>
      </c>
      <c r="AG332" s="2">
        <f t="shared" si="112"/>
        <v>14060.978219237992</v>
      </c>
      <c r="AH332" s="2">
        <f t="shared" si="114"/>
        <v>2565871.9378171517</v>
      </c>
      <c r="AI332" s="2">
        <f t="shared" si="114"/>
        <v>1847427.7952283493</v>
      </c>
      <c r="AJ332" s="2">
        <f t="shared" si="114"/>
        <v>105406.01920552859</v>
      </c>
      <c r="AK332" s="2">
        <f t="shared" si="114"/>
        <v>582863.46939454414</v>
      </c>
      <c r="AL332" s="2">
        <f t="shared" si="114"/>
        <v>33869.509579186408</v>
      </c>
      <c r="AM332" s="2">
        <f t="shared" si="114"/>
        <v>0</v>
      </c>
      <c r="AN332" s="2">
        <f t="shared" si="131"/>
        <v>1231618.5301522329</v>
      </c>
      <c r="AO332" s="2">
        <f t="shared" si="131"/>
        <v>1170037.6036446213</v>
      </c>
      <c r="AP332" s="2">
        <f t="shared" si="131"/>
        <v>0</v>
      </c>
      <c r="AQ332" s="2">
        <f t="shared" si="131"/>
        <v>7800.2506909641415</v>
      </c>
      <c r="AR332" s="2">
        <f t="shared" si="131"/>
        <v>51317.438756343035</v>
      </c>
      <c r="AS332" s="2">
        <f t="shared" si="131"/>
        <v>0</v>
      </c>
      <c r="AT332" s="2">
        <f t="shared" si="131"/>
        <v>5644.9182631977337</v>
      </c>
      <c r="AU332">
        <v>0.40169823960061485</v>
      </c>
      <c r="AV332" s="2">
        <f t="shared" si="128"/>
        <v>1383207.7746996928</v>
      </c>
      <c r="AW332">
        <v>0.46445747509233998</v>
      </c>
      <c r="AX332" s="2">
        <f t="shared" si="129"/>
        <v>143008.60819786126</v>
      </c>
      <c r="AY332">
        <v>0.41318504781317905</v>
      </c>
      <c r="AZ332" s="2">
        <f t="shared" si="115"/>
        <v>148425.18870332639</v>
      </c>
      <c r="BA332">
        <v>0.97370132270155296</v>
      </c>
      <c r="BB332" s="2">
        <f t="shared" si="116"/>
        <v>81277.717814190648</v>
      </c>
      <c r="BC332">
        <v>1</v>
      </c>
      <c r="BD332" s="2">
        <f t="shared" si="130"/>
        <v>14060.978219237992</v>
      </c>
      <c r="BE332">
        <v>0.73025409460983071</v>
      </c>
      <c r="BF332" s="2">
        <f t="shared" si="117"/>
        <v>1349091.7119615139</v>
      </c>
      <c r="BG332">
        <v>0.80378142736551872</v>
      </c>
      <c r="BH332" s="2">
        <f t="shared" si="118"/>
        <v>84723.400569937046</v>
      </c>
      <c r="BI332">
        <v>0.56694165654587503</v>
      </c>
      <c r="BJ332" s="2">
        <f t="shared" si="119"/>
        <v>330449.58087861876</v>
      </c>
      <c r="BK332">
        <v>1</v>
      </c>
      <c r="BL332" s="2">
        <f t="shared" si="120"/>
        <v>33869.509579186408</v>
      </c>
      <c r="BM332">
        <v>0</v>
      </c>
      <c r="BO332">
        <v>0.55386347942788716</v>
      </c>
      <c r="BP332" s="2">
        <f t="shared" si="121"/>
        <v>648041.09821607708</v>
      </c>
      <c r="BQ332">
        <v>0</v>
      </c>
      <c r="BR332">
        <v>0</v>
      </c>
      <c r="BS332">
        <v>0.11775982978488223</v>
      </c>
      <c r="BT332" s="2">
        <f t="shared" si="122"/>
        <v>918.5561936473473</v>
      </c>
      <c r="BU332">
        <v>0.3128746300718343</v>
      </c>
      <c r="BV332" s="2">
        <f t="shared" si="123"/>
        <v>16055.92466712484</v>
      </c>
      <c r="BW332">
        <v>0</v>
      </c>
      <c r="BX332" s="2">
        <v>0</v>
      </c>
      <c r="BY332">
        <v>2.8607413848663183E-2</v>
      </c>
      <c r="BZ332" s="2">
        <f t="shared" si="124"/>
        <v>161.48651289717458</v>
      </c>
    </row>
    <row r="333" spans="1:78" x14ac:dyDescent="0.35">
      <c r="A333">
        <v>2049</v>
      </c>
      <c r="B333">
        <v>5</v>
      </c>
      <c r="C333" s="1">
        <v>54544</v>
      </c>
      <c r="D333">
        <v>41</v>
      </c>
      <c r="E333">
        <f t="shared" si="125"/>
        <v>41000</v>
      </c>
      <c r="F333">
        <v>33550</v>
      </c>
      <c r="G333">
        <v>3000</v>
      </c>
      <c r="H333">
        <v>3500</v>
      </c>
      <c r="I333">
        <v>813.3</v>
      </c>
      <c r="J333">
        <v>137</v>
      </c>
      <c r="K333">
        <v>25</v>
      </c>
      <c r="L333">
        <f t="shared" si="126"/>
        <v>25000</v>
      </c>
      <c r="M333">
        <v>18000</v>
      </c>
      <c r="N333">
        <v>1027</v>
      </c>
      <c r="O333">
        <v>5679</v>
      </c>
      <c r="P333">
        <v>330</v>
      </c>
      <c r="Q333">
        <v>0</v>
      </c>
      <c r="R333">
        <v>12</v>
      </c>
      <c r="S333">
        <f t="shared" si="127"/>
        <v>12000</v>
      </c>
      <c r="T333">
        <v>11400</v>
      </c>
      <c r="U333">
        <v>0</v>
      </c>
      <c r="V333">
        <v>76</v>
      </c>
      <c r="W333">
        <v>500</v>
      </c>
      <c r="X333">
        <v>0</v>
      </c>
      <c r="Y333">
        <v>55</v>
      </c>
      <c r="Z333">
        <v>0.19173780402686502</v>
      </c>
      <c r="AA333">
        <v>29.8</v>
      </c>
      <c r="AB333" s="2">
        <f t="shared" si="111"/>
        <v>5060129.377536512</v>
      </c>
      <c r="AC333" s="2">
        <f t="shared" si="112"/>
        <v>4140666.8443012191</v>
      </c>
      <c r="AD333" s="2">
        <f t="shared" si="112"/>
        <v>370253.36908803752</v>
      </c>
      <c r="AE333" s="2">
        <f t="shared" si="112"/>
        <v>431962.26393604372</v>
      </c>
      <c r="AF333" s="2">
        <f t="shared" si="112"/>
        <v>100375.68835976695</v>
      </c>
      <c r="AG333" s="2">
        <f t="shared" si="112"/>
        <v>16908.237188353713</v>
      </c>
      <c r="AH333" s="2">
        <f t="shared" si="114"/>
        <v>3085444.7424003119</v>
      </c>
      <c r="AI333" s="2">
        <f t="shared" si="114"/>
        <v>2221520.2145282249</v>
      </c>
      <c r="AJ333" s="2">
        <f t="shared" si="114"/>
        <v>126750.07001780481</v>
      </c>
      <c r="AK333" s="2">
        <f t="shared" si="114"/>
        <v>700889.62768365489</v>
      </c>
      <c r="AL333" s="2">
        <f t="shared" si="114"/>
        <v>40727.870599684124</v>
      </c>
      <c r="AM333" s="2">
        <f t="shared" si="114"/>
        <v>0</v>
      </c>
      <c r="AN333" s="2">
        <f t="shared" si="131"/>
        <v>1481013.4763521501</v>
      </c>
      <c r="AO333" s="2">
        <f t="shared" si="131"/>
        <v>1406962.8025345423</v>
      </c>
      <c r="AP333" s="2">
        <f t="shared" si="131"/>
        <v>0</v>
      </c>
      <c r="AQ333" s="2">
        <f t="shared" si="131"/>
        <v>9379.7520168969495</v>
      </c>
      <c r="AR333" s="2">
        <f t="shared" si="131"/>
        <v>61708.894848006239</v>
      </c>
      <c r="AS333" s="2">
        <f t="shared" si="131"/>
        <v>0</v>
      </c>
      <c r="AT333" s="2">
        <f t="shared" si="131"/>
        <v>6787.9784332806876</v>
      </c>
      <c r="AU333">
        <v>0.44931953557622678</v>
      </c>
      <c r="AV333" s="2">
        <f t="shared" si="128"/>
        <v>1860482.5034573043</v>
      </c>
      <c r="AW333">
        <v>0.49780945051488334</v>
      </c>
      <c r="AX333" s="2">
        <f t="shared" si="129"/>
        <v>184315.62621700024</v>
      </c>
      <c r="AY333">
        <v>0.46492608103373978</v>
      </c>
      <c r="AZ333" s="2">
        <f t="shared" si="115"/>
        <v>200830.52252624676</v>
      </c>
      <c r="BA333">
        <v>0.97706704623504137</v>
      </c>
      <c r="BB333" s="2">
        <f t="shared" si="116"/>
        <v>98073.777339486522</v>
      </c>
      <c r="BC333">
        <v>1</v>
      </c>
      <c r="BD333" s="2">
        <f t="shared" si="130"/>
        <v>16908.237188353713</v>
      </c>
      <c r="BE333">
        <v>0.76552669075127555</v>
      </c>
      <c r="BF333" s="2">
        <f t="shared" si="117"/>
        <v>1700633.0182648557</v>
      </c>
      <c r="BG333">
        <v>0.84199299224920965</v>
      </c>
      <c r="BH333" s="2">
        <f t="shared" si="118"/>
        <v>106722.67072208831</v>
      </c>
      <c r="BI333">
        <v>0.55102412969040337</v>
      </c>
      <c r="BJ333" s="2">
        <f t="shared" si="119"/>
        <v>386207.0971034168</v>
      </c>
      <c r="BK333">
        <v>1</v>
      </c>
      <c r="BL333" s="2">
        <f t="shared" si="120"/>
        <v>40727.870599684124</v>
      </c>
      <c r="BM333">
        <v>0</v>
      </c>
      <c r="BO333">
        <v>0.53355525889296351</v>
      </c>
      <c r="BP333" s="2">
        <f t="shared" si="121"/>
        <v>750692.40235908725</v>
      </c>
      <c r="BQ333">
        <v>0</v>
      </c>
      <c r="BR333">
        <v>0</v>
      </c>
      <c r="BS333">
        <v>0.30539210168138525</v>
      </c>
      <c r="BT333" s="2">
        <f t="shared" si="122"/>
        <v>2864.5021816903718</v>
      </c>
      <c r="BU333">
        <v>0.67465564195693073</v>
      </c>
      <c r="BV333" s="2">
        <f t="shared" si="123"/>
        <v>41632.254068134382</v>
      </c>
      <c r="BW333">
        <v>0</v>
      </c>
      <c r="BX333" s="2">
        <v>0</v>
      </c>
      <c r="BY333">
        <v>0.2602883840665467</v>
      </c>
      <c r="BZ333" s="2">
        <f t="shared" si="124"/>
        <v>1766.8319374771995</v>
      </c>
    </row>
    <row r="334" spans="1:78" x14ac:dyDescent="0.35">
      <c r="A334">
        <v>2049</v>
      </c>
      <c r="B334">
        <v>6</v>
      </c>
      <c r="C334" s="1">
        <v>54575</v>
      </c>
      <c r="D334">
        <v>41</v>
      </c>
      <c r="E334">
        <f t="shared" si="125"/>
        <v>41000</v>
      </c>
      <c r="F334">
        <v>33550</v>
      </c>
      <c r="G334">
        <v>3000</v>
      </c>
      <c r="H334">
        <v>3500</v>
      </c>
      <c r="I334">
        <v>813.3</v>
      </c>
      <c r="J334">
        <v>137</v>
      </c>
      <c r="K334">
        <v>25</v>
      </c>
      <c r="L334">
        <f t="shared" si="126"/>
        <v>25000</v>
      </c>
      <c r="M334">
        <v>18000</v>
      </c>
      <c r="N334">
        <v>1027</v>
      </c>
      <c r="O334">
        <v>5679</v>
      </c>
      <c r="P334">
        <v>330</v>
      </c>
      <c r="Q334">
        <v>0</v>
      </c>
      <c r="R334">
        <v>12</v>
      </c>
      <c r="S334">
        <f t="shared" si="127"/>
        <v>12000</v>
      </c>
      <c r="T334">
        <v>11400</v>
      </c>
      <c r="U334">
        <v>0</v>
      </c>
      <c r="V334">
        <v>76</v>
      </c>
      <c r="W334">
        <v>500</v>
      </c>
      <c r="X334">
        <v>0</v>
      </c>
      <c r="Y334">
        <v>55</v>
      </c>
      <c r="Z334">
        <v>0.22638324752784192</v>
      </c>
      <c r="AA334">
        <v>30.85</v>
      </c>
      <c r="AB334" s="2">
        <f t="shared" si="111"/>
        <v>6184962.3737287633</v>
      </c>
      <c r="AC334" s="2">
        <f t="shared" si="112"/>
        <v>5061109.4546000008</v>
      </c>
      <c r="AD334" s="2">
        <f t="shared" si="112"/>
        <v>452558.22246795829</v>
      </c>
      <c r="AE334" s="2">
        <f t="shared" si="112"/>
        <v>527984.59287928464</v>
      </c>
      <c r="AF334" s="2">
        <f t="shared" si="112"/>
        <v>122688.53411106349</v>
      </c>
      <c r="AG334" s="2">
        <f t="shared" si="112"/>
        <v>20666.825492703429</v>
      </c>
      <c r="AH334" s="2">
        <f t="shared" si="114"/>
        <v>3771318.5205663191</v>
      </c>
      <c r="AI334" s="2">
        <f t="shared" si="114"/>
        <v>2715349.3348077498</v>
      </c>
      <c r="AJ334" s="2">
        <f t="shared" si="114"/>
        <v>154925.7648248644</v>
      </c>
      <c r="AK334" s="2">
        <f t="shared" si="114"/>
        <v>856692.71513184509</v>
      </c>
      <c r="AL334" s="2">
        <f t="shared" si="114"/>
        <v>49781.40447147542</v>
      </c>
      <c r="AM334" s="2">
        <f t="shared" si="114"/>
        <v>0</v>
      </c>
      <c r="AN334" s="2">
        <f t="shared" si="131"/>
        <v>1810232.8898718331</v>
      </c>
      <c r="AO334" s="2">
        <f t="shared" si="131"/>
        <v>1719721.2453782416</v>
      </c>
      <c r="AP334" s="2">
        <f t="shared" si="131"/>
        <v>0</v>
      </c>
      <c r="AQ334" s="2">
        <f t="shared" si="131"/>
        <v>11464.808302521611</v>
      </c>
      <c r="AR334" s="2">
        <f t="shared" si="131"/>
        <v>75426.370411326381</v>
      </c>
      <c r="AS334" s="2">
        <f t="shared" si="131"/>
        <v>0</v>
      </c>
      <c r="AT334" s="2">
        <f t="shared" si="131"/>
        <v>8296.9007452459027</v>
      </c>
      <c r="AU334">
        <v>0.56548613316511886</v>
      </c>
      <c r="AV334" s="2">
        <f t="shared" si="128"/>
        <v>2861987.215007178</v>
      </c>
      <c r="AW334">
        <v>0.53107514098850939</v>
      </c>
      <c r="AX334" s="2">
        <f t="shared" si="129"/>
        <v>240342.42180268015</v>
      </c>
      <c r="AY334">
        <v>0.56607762256508409</v>
      </c>
      <c r="AZ334" s="2">
        <f t="shared" si="115"/>
        <v>298880.26308809925</v>
      </c>
      <c r="BA334">
        <v>0.98242334745620319</v>
      </c>
      <c r="BB334" s="2">
        <f t="shared" si="116"/>
        <v>120532.08037588556</v>
      </c>
      <c r="BC334">
        <v>1</v>
      </c>
      <c r="BD334" s="2">
        <f t="shared" si="130"/>
        <v>20666.825492703429</v>
      </c>
      <c r="BE334">
        <v>0.80697840938793775</v>
      </c>
      <c r="BF334" s="2">
        <f t="shared" si="117"/>
        <v>2191228.2871357528</v>
      </c>
      <c r="BG334">
        <v>0.87723974461598997</v>
      </c>
      <c r="BH334" s="2">
        <f t="shared" si="118"/>
        <v>135907.03836940095</v>
      </c>
      <c r="BI334">
        <v>0.63316446140999671</v>
      </c>
      <c r="BJ334" s="2">
        <f t="shared" si="119"/>
        <v>542427.38157032244</v>
      </c>
      <c r="BK334">
        <v>0.99883139438126278</v>
      </c>
      <c r="BL334" s="2">
        <f t="shared" si="120"/>
        <v>49723.229642501421</v>
      </c>
      <c r="BM334">
        <v>0</v>
      </c>
      <c r="BO334">
        <v>0.67028879981482403</v>
      </c>
      <c r="BP334" s="2">
        <f t="shared" si="121"/>
        <v>1152709.8895806361</v>
      </c>
      <c r="BQ334">
        <v>0</v>
      </c>
      <c r="BR334">
        <v>0</v>
      </c>
      <c r="BS334">
        <v>0.28647217140079106</v>
      </c>
      <c r="BT334" s="2">
        <f t="shared" si="122"/>
        <v>3284.3485291171833</v>
      </c>
      <c r="BU334">
        <v>0.7019613566124554</v>
      </c>
      <c r="BV334" s="2">
        <f t="shared" si="123"/>
        <v>52946.397298288233</v>
      </c>
      <c r="BW334">
        <v>0</v>
      </c>
      <c r="BX334" s="2">
        <v>0</v>
      </c>
      <c r="BY334">
        <v>0.20148652717043852</v>
      </c>
      <c r="BZ334" s="2">
        <f t="shared" si="124"/>
        <v>1671.7137174374202</v>
      </c>
    </row>
    <row r="335" spans="1:78" x14ac:dyDescent="0.35">
      <c r="A335">
        <v>2049</v>
      </c>
      <c r="B335">
        <v>7</v>
      </c>
      <c r="C335" s="1">
        <v>54605</v>
      </c>
      <c r="D335">
        <v>41</v>
      </c>
      <c r="E335">
        <f t="shared" si="125"/>
        <v>41000</v>
      </c>
      <c r="F335">
        <v>33550</v>
      </c>
      <c r="G335">
        <v>3000</v>
      </c>
      <c r="H335">
        <v>3500</v>
      </c>
      <c r="I335">
        <v>813.3</v>
      </c>
      <c r="J335">
        <v>137</v>
      </c>
      <c r="K335">
        <v>25</v>
      </c>
      <c r="L335">
        <f t="shared" si="126"/>
        <v>25000</v>
      </c>
      <c r="M335">
        <v>18000</v>
      </c>
      <c r="N335">
        <v>1027</v>
      </c>
      <c r="O335">
        <v>5679</v>
      </c>
      <c r="P335">
        <v>330</v>
      </c>
      <c r="Q335">
        <v>0</v>
      </c>
      <c r="R335">
        <v>12</v>
      </c>
      <c r="S335">
        <f t="shared" si="127"/>
        <v>12000</v>
      </c>
      <c r="T335">
        <v>11400</v>
      </c>
      <c r="U335">
        <v>0</v>
      </c>
      <c r="V335">
        <v>76</v>
      </c>
      <c r="W335">
        <v>500</v>
      </c>
      <c r="X335">
        <v>0</v>
      </c>
      <c r="Y335">
        <v>55</v>
      </c>
      <c r="Z335">
        <v>0.24790411594272338</v>
      </c>
      <c r="AA335">
        <v>31.15</v>
      </c>
      <c r="AB335" s="2">
        <f t="shared" si="111"/>
        <v>6838792.0202069813</v>
      </c>
      <c r="AC335" s="2">
        <f t="shared" si="112"/>
        <v>5596133.4701937614</v>
      </c>
      <c r="AD335" s="2">
        <f t="shared" si="112"/>
        <v>500399.41611270589</v>
      </c>
      <c r="AE335" s="2">
        <f t="shared" si="112"/>
        <v>583799.31879815692</v>
      </c>
      <c r="AF335" s="2">
        <f t="shared" si="112"/>
        <v>135658.28170815457</v>
      </c>
      <c r="AG335" s="2">
        <f t="shared" si="112"/>
        <v>22851.573335813569</v>
      </c>
      <c r="AH335" s="2">
        <f t="shared" si="114"/>
        <v>4169995.1342725493</v>
      </c>
      <c r="AI335" s="2">
        <f t="shared" si="114"/>
        <v>3002396.4966762355</v>
      </c>
      <c r="AJ335" s="2">
        <f t="shared" si="114"/>
        <v>171303.4001159163</v>
      </c>
      <c r="AK335" s="2">
        <f t="shared" si="114"/>
        <v>947256.0947013523</v>
      </c>
      <c r="AL335" s="2">
        <f t="shared" si="114"/>
        <v>55043.93577239765</v>
      </c>
      <c r="AM335" s="2">
        <f t="shared" si="114"/>
        <v>0</v>
      </c>
      <c r="AN335" s="2">
        <f t="shared" si="131"/>
        <v>2001597.6644508236</v>
      </c>
      <c r="AO335" s="2">
        <f t="shared" si="131"/>
        <v>1901517.7812282823</v>
      </c>
      <c r="AP335" s="2">
        <f t="shared" si="131"/>
        <v>0</v>
      </c>
      <c r="AQ335" s="2">
        <f t="shared" si="131"/>
        <v>12676.78520818855</v>
      </c>
      <c r="AR335" s="2">
        <f t="shared" si="131"/>
        <v>83399.902685450987</v>
      </c>
      <c r="AS335" s="2">
        <f t="shared" si="131"/>
        <v>0</v>
      </c>
      <c r="AT335" s="2">
        <f t="shared" si="131"/>
        <v>9173.9892953996077</v>
      </c>
      <c r="AU335">
        <v>0.68233821873361633</v>
      </c>
      <c r="AV335" s="2">
        <f t="shared" si="128"/>
        <v>3818455.743847582</v>
      </c>
      <c r="AW335">
        <v>0.63690747168903583</v>
      </c>
      <c r="AX335" s="2">
        <f t="shared" si="129"/>
        <v>318708.12695101328</v>
      </c>
      <c r="AY335">
        <v>0.64160325612426372</v>
      </c>
      <c r="AZ335" s="2">
        <f t="shared" si="115"/>
        <v>374567.54386402457</v>
      </c>
      <c r="BA335">
        <v>0.98731627896301988</v>
      </c>
      <c r="BB335" s="2">
        <f t="shared" si="116"/>
        <v>133937.62990661227</v>
      </c>
      <c r="BC335">
        <v>1</v>
      </c>
      <c r="BD335" s="2">
        <f t="shared" si="130"/>
        <v>22851.573335813569</v>
      </c>
      <c r="BE335">
        <v>0.83582537969577175</v>
      </c>
      <c r="BF335" s="2">
        <f t="shared" si="117"/>
        <v>2509479.1918316693</v>
      </c>
      <c r="BG335">
        <v>0.89005536759886783</v>
      </c>
      <c r="BH335" s="2">
        <f t="shared" si="118"/>
        <v>152469.51076110781</v>
      </c>
      <c r="BI335">
        <v>0.67130669657684172</v>
      </c>
      <c r="BJ335" s="2">
        <f t="shared" si="119"/>
        <v>635899.35974624474</v>
      </c>
      <c r="BK335">
        <v>1</v>
      </c>
      <c r="BL335" s="2">
        <f t="shared" si="120"/>
        <v>55043.93577239765</v>
      </c>
      <c r="BM335">
        <v>0</v>
      </c>
      <c r="BO335">
        <v>0.72478178035635388</v>
      </c>
      <c r="BP335" s="2">
        <f t="shared" si="121"/>
        <v>1378185.4428578983</v>
      </c>
      <c r="BQ335">
        <v>0</v>
      </c>
      <c r="BR335">
        <v>0</v>
      </c>
      <c r="BS335">
        <v>0.4957676653010501</v>
      </c>
      <c r="BT335" s="2">
        <f t="shared" si="122"/>
        <v>6284.7402061865241</v>
      </c>
      <c r="BU335">
        <v>0.73072767579671039</v>
      </c>
      <c r="BV335" s="2">
        <f t="shared" si="123"/>
        <v>60942.617051011424</v>
      </c>
      <c r="BW335">
        <v>0</v>
      </c>
      <c r="BX335" s="2">
        <v>0</v>
      </c>
      <c r="BY335">
        <v>0.22904260034391674</v>
      </c>
      <c r="BZ335" s="2">
        <f t="shared" si="124"/>
        <v>2101.2343637455829</v>
      </c>
    </row>
    <row r="336" spans="1:78" x14ac:dyDescent="0.35">
      <c r="A336">
        <v>2049</v>
      </c>
      <c r="B336">
        <v>8</v>
      </c>
      <c r="C336" s="1">
        <v>54636</v>
      </c>
      <c r="D336">
        <v>41</v>
      </c>
      <c r="E336">
        <f t="shared" si="125"/>
        <v>41000</v>
      </c>
      <c r="F336">
        <v>33550</v>
      </c>
      <c r="G336">
        <v>3000</v>
      </c>
      <c r="H336">
        <v>3500</v>
      </c>
      <c r="I336">
        <v>813.3</v>
      </c>
      <c r="J336">
        <v>137</v>
      </c>
      <c r="K336">
        <v>25</v>
      </c>
      <c r="L336">
        <f t="shared" si="126"/>
        <v>25000</v>
      </c>
      <c r="M336">
        <v>18000</v>
      </c>
      <c r="N336">
        <v>1027</v>
      </c>
      <c r="O336">
        <v>5679</v>
      </c>
      <c r="P336">
        <v>330</v>
      </c>
      <c r="Q336">
        <v>0</v>
      </c>
      <c r="R336">
        <v>12</v>
      </c>
      <c r="S336">
        <f t="shared" si="127"/>
        <v>12000</v>
      </c>
      <c r="T336">
        <v>11400</v>
      </c>
      <c r="U336">
        <v>0</v>
      </c>
      <c r="V336">
        <v>76</v>
      </c>
      <c r="W336">
        <v>500</v>
      </c>
      <c r="X336">
        <v>0</v>
      </c>
      <c r="Y336">
        <v>55</v>
      </c>
      <c r="Z336">
        <v>0.24162649597896729</v>
      </c>
      <c r="AA336">
        <v>29.8</v>
      </c>
      <c r="AB336" s="2">
        <f t="shared" si="111"/>
        <v>6376735.8602014091</v>
      </c>
      <c r="AC336" s="2">
        <f t="shared" si="112"/>
        <v>5218036.2953599337</v>
      </c>
      <c r="AD336" s="2">
        <f t="shared" si="112"/>
        <v>466590.42879522505</v>
      </c>
      <c r="AE336" s="2">
        <f t="shared" si="112"/>
        <v>544355.50026109582</v>
      </c>
      <c r="AF336" s="2">
        <f t="shared" si="112"/>
        <v>126492.66524638551</v>
      </c>
      <c r="AG336" s="2">
        <f t="shared" si="112"/>
        <v>21307.629581648609</v>
      </c>
      <c r="AH336" s="2">
        <f t="shared" si="114"/>
        <v>3888253.573293542</v>
      </c>
      <c r="AI336" s="2">
        <f t="shared" si="114"/>
        <v>2799542.5727713499</v>
      </c>
      <c r="AJ336" s="2">
        <f t="shared" si="114"/>
        <v>159729.45679089872</v>
      </c>
      <c r="AK336" s="2">
        <f t="shared" si="114"/>
        <v>883255.68170936103</v>
      </c>
      <c r="AL336" s="2">
        <f t="shared" si="114"/>
        <v>51324.947167474755</v>
      </c>
      <c r="AM336" s="2">
        <f t="shared" si="114"/>
        <v>0</v>
      </c>
      <c r="AN336" s="2">
        <f t="shared" si="131"/>
        <v>1866361.7151809002</v>
      </c>
      <c r="AO336" s="2">
        <f t="shared" si="131"/>
        <v>1773043.6294218551</v>
      </c>
      <c r="AP336" s="2">
        <f t="shared" si="131"/>
        <v>0</v>
      </c>
      <c r="AQ336" s="2">
        <f t="shared" si="131"/>
        <v>11820.290862812368</v>
      </c>
      <c r="AR336" s="2">
        <f t="shared" si="131"/>
        <v>77765.071465870846</v>
      </c>
      <c r="AS336" s="2">
        <f t="shared" si="131"/>
        <v>0</v>
      </c>
      <c r="AT336" s="2">
        <f t="shared" si="131"/>
        <v>8554.1578612457924</v>
      </c>
      <c r="AU336">
        <v>0.69152075451490491</v>
      </c>
      <c r="AV336" s="2">
        <f t="shared" si="128"/>
        <v>3608380.3960534604</v>
      </c>
      <c r="AW336">
        <v>0.65812187388405041</v>
      </c>
      <c r="AX336" s="2">
        <f t="shared" si="129"/>
        <v>307073.36733507609</v>
      </c>
      <c r="AY336">
        <v>0.66748566659941377</v>
      </c>
      <c r="AZ336" s="2">
        <f t="shared" si="115"/>
        <v>363349.49395883491</v>
      </c>
      <c r="BA336">
        <v>0.98361406008404373</v>
      </c>
      <c r="BB336" s="2">
        <f t="shared" si="116"/>
        <v>124419.96403384907</v>
      </c>
      <c r="BC336">
        <v>1</v>
      </c>
      <c r="BD336" s="2">
        <f t="shared" si="130"/>
        <v>21307.629581648609</v>
      </c>
      <c r="BE336">
        <v>0.84040352570151888</v>
      </c>
      <c r="BF336" s="2">
        <f t="shared" si="117"/>
        <v>2352745.4485085434</v>
      </c>
      <c r="BG336">
        <v>0.89834960737883729</v>
      </c>
      <c r="BH336" s="2">
        <f t="shared" si="118"/>
        <v>143492.89479493882</v>
      </c>
      <c r="BI336">
        <v>0.71915715523877943</v>
      </c>
      <c r="BJ336" s="2">
        <f t="shared" si="119"/>
        <v>635199.64340659289</v>
      </c>
      <c r="BK336">
        <v>1</v>
      </c>
      <c r="BL336" s="2">
        <f t="shared" si="120"/>
        <v>51324.947167474755</v>
      </c>
      <c r="BM336">
        <v>0</v>
      </c>
      <c r="BO336">
        <v>0.73771891616680629</v>
      </c>
      <c r="BP336" s="2">
        <f t="shared" si="121"/>
        <v>1308007.8246135514</v>
      </c>
      <c r="BQ336">
        <v>0</v>
      </c>
      <c r="BR336">
        <v>0</v>
      </c>
      <c r="BS336">
        <v>0.44636731136190372</v>
      </c>
      <c r="BT336" s="2">
        <f t="shared" si="122"/>
        <v>5276.1914519492339</v>
      </c>
      <c r="BU336">
        <v>0.62370625151247328</v>
      </c>
      <c r="BV336" s="2">
        <f t="shared" si="123"/>
        <v>48502.561222577904</v>
      </c>
      <c r="BW336">
        <v>0</v>
      </c>
      <c r="BX336" s="2">
        <v>0</v>
      </c>
      <c r="BY336">
        <v>0.25881647877988095</v>
      </c>
      <c r="BZ336" s="2">
        <f t="shared" si="124"/>
        <v>2213.9570165748737</v>
      </c>
    </row>
    <row r="337" spans="1:78" x14ac:dyDescent="0.35">
      <c r="A337">
        <v>2049</v>
      </c>
      <c r="B337">
        <v>9</v>
      </c>
      <c r="C337" s="1">
        <v>54667</v>
      </c>
      <c r="D337">
        <v>41</v>
      </c>
      <c r="E337">
        <f t="shared" si="125"/>
        <v>41000</v>
      </c>
      <c r="F337">
        <v>33550</v>
      </c>
      <c r="G337">
        <v>3000</v>
      </c>
      <c r="H337">
        <v>3500</v>
      </c>
      <c r="I337">
        <v>813.3</v>
      </c>
      <c r="J337">
        <v>137</v>
      </c>
      <c r="K337">
        <v>25</v>
      </c>
      <c r="L337">
        <f t="shared" si="126"/>
        <v>25000</v>
      </c>
      <c r="M337">
        <v>18000</v>
      </c>
      <c r="N337">
        <v>1027</v>
      </c>
      <c r="O337">
        <v>5679</v>
      </c>
      <c r="P337">
        <v>330</v>
      </c>
      <c r="Q337">
        <v>0</v>
      </c>
      <c r="R337">
        <v>12</v>
      </c>
      <c r="S337">
        <f t="shared" si="127"/>
        <v>12000</v>
      </c>
      <c r="T337">
        <v>11400</v>
      </c>
      <c r="U337">
        <v>0</v>
      </c>
      <c r="V337">
        <v>76</v>
      </c>
      <c r="W337">
        <v>500</v>
      </c>
      <c r="X337">
        <v>0</v>
      </c>
      <c r="Y337">
        <v>55</v>
      </c>
      <c r="Z337">
        <v>0.21977858329354982</v>
      </c>
      <c r="AA337">
        <v>31.7</v>
      </c>
      <c r="AB337" s="2">
        <f t="shared" si="111"/>
        <v>6169958.4536631368</v>
      </c>
      <c r="AC337" s="2">
        <f t="shared" si="112"/>
        <v>5048831.8565950785</v>
      </c>
      <c r="AD337" s="2">
        <f t="shared" si="112"/>
        <v>451460.37465827831</v>
      </c>
      <c r="AE337" s="2">
        <f t="shared" si="112"/>
        <v>526703.77043465804</v>
      </c>
      <c r="AF337" s="2">
        <f t="shared" si="112"/>
        <v>122390.90756985922</v>
      </c>
      <c r="AG337" s="2">
        <f t="shared" si="112"/>
        <v>20616.690442728042</v>
      </c>
      <c r="AH337" s="2">
        <f t="shared" si="114"/>
        <v>3762169.7888189857</v>
      </c>
      <c r="AI337" s="2">
        <f t="shared" si="114"/>
        <v>2708762.2479496696</v>
      </c>
      <c r="AJ337" s="2">
        <f t="shared" si="114"/>
        <v>154549.93492468394</v>
      </c>
      <c r="AK337" s="2">
        <f t="shared" si="114"/>
        <v>854614.48922812077</v>
      </c>
      <c r="AL337" s="2">
        <f t="shared" si="114"/>
        <v>49660.641212410614</v>
      </c>
      <c r="AM337" s="2">
        <f t="shared" si="114"/>
        <v>0</v>
      </c>
      <c r="AN337" s="2">
        <f t="shared" si="131"/>
        <v>1805841.4986331132</v>
      </c>
      <c r="AO337" s="2">
        <f t="shared" si="131"/>
        <v>1715549.4237014574</v>
      </c>
      <c r="AP337" s="2">
        <f t="shared" si="131"/>
        <v>0</v>
      </c>
      <c r="AQ337" s="2">
        <f t="shared" si="131"/>
        <v>11436.996158009717</v>
      </c>
      <c r="AR337" s="2">
        <f t="shared" si="131"/>
        <v>75243.395776379723</v>
      </c>
      <c r="AS337" s="2">
        <f t="shared" si="131"/>
        <v>0</v>
      </c>
      <c r="AT337" s="2">
        <f t="shared" si="131"/>
        <v>8276.7735354017677</v>
      </c>
      <c r="AU337">
        <v>0.64202294957421802</v>
      </c>
      <c r="AV337" s="2">
        <f t="shared" si="128"/>
        <v>3241465.9204754476</v>
      </c>
      <c r="AW337">
        <v>0.65553222797378974</v>
      </c>
      <c r="AX337" s="2">
        <f t="shared" si="129"/>
        <v>295946.82524162304</v>
      </c>
      <c r="AY337">
        <v>0.59751806115501827</v>
      </c>
      <c r="AZ337" s="2">
        <f t="shared" si="115"/>
        <v>314715.01571315469</v>
      </c>
      <c r="BA337">
        <v>0.99344289071005609</v>
      </c>
      <c r="BB337" s="2">
        <f t="shared" si="116"/>
        <v>121588.37701282823</v>
      </c>
      <c r="BC337">
        <v>1</v>
      </c>
      <c r="BD337" s="2">
        <f t="shared" si="130"/>
        <v>20616.690442728042</v>
      </c>
      <c r="BE337">
        <v>0.82736401990748154</v>
      </c>
      <c r="BF337" s="2">
        <f t="shared" si="117"/>
        <v>2241132.422437265</v>
      </c>
      <c r="BG337">
        <v>0.88296695483626719</v>
      </c>
      <c r="BH337" s="2">
        <f t="shared" si="118"/>
        <v>136462.48541059144</v>
      </c>
      <c r="BI337">
        <v>0.69079237442318142</v>
      </c>
      <c r="BJ337" s="2">
        <f t="shared" si="119"/>
        <v>590361.17223034799</v>
      </c>
      <c r="BK337">
        <v>1</v>
      </c>
      <c r="BL337" s="2">
        <f t="shared" si="120"/>
        <v>49660.641212410614</v>
      </c>
      <c r="BM337">
        <v>0</v>
      </c>
      <c r="BO337">
        <v>0.72557793650340563</v>
      </c>
      <c r="BP337" s="2">
        <f t="shared" si="121"/>
        <v>1244764.8108189101</v>
      </c>
      <c r="BQ337">
        <v>0</v>
      </c>
      <c r="BR337">
        <v>0</v>
      </c>
      <c r="BS337">
        <v>0.53332606700095375</v>
      </c>
      <c r="BT337" s="2">
        <f t="shared" si="122"/>
        <v>6099.6481792563409</v>
      </c>
      <c r="BU337">
        <v>0.56718398050688656</v>
      </c>
      <c r="BV337" s="2">
        <f t="shared" si="123"/>
        <v>42676.848723302108</v>
      </c>
      <c r="BW337">
        <v>0</v>
      </c>
      <c r="BX337" s="2">
        <v>0</v>
      </c>
      <c r="BY337">
        <v>0.15132959032148863</v>
      </c>
      <c r="BZ337" s="2">
        <f t="shared" si="124"/>
        <v>1252.5207482960886</v>
      </c>
    </row>
    <row r="338" spans="1:78" x14ac:dyDescent="0.35">
      <c r="A338">
        <v>2049</v>
      </c>
      <c r="B338">
        <v>10</v>
      </c>
      <c r="C338" s="1">
        <v>54697</v>
      </c>
      <c r="D338">
        <v>41</v>
      </c>
      <c r="E338">
        <f t="shared" si="125"/>
        <v>41000</v>
      </c>
      <c r="F338">
        <v>33550</v>
      </c>
      <c r="G338">
        <v>3000</v>
      </c>
      <c r="H338">
        <v>3500</v>
      </c>
      <c r="I338">
        <v>813.3</v>
      </c>
      <c r="J338">
        <v>137</v>
      </c>
      <c r="K338">
        <v>25</v>
      </c>
      <c r="L338">
        <f t="shared" si="126"/>
        <v>25000</v>
      </c>
      <c r="M338">
        <v>18000</v>
      </c>
      <c r="N338">
        <v>1027</v>
      </c>
      <c r="O338">
        <v>5679</v>
      </c>
      <c r="P338">
        <v>330</v>
      </c>
      <c r="Q338">
        <v>0</v>
      </c>
      <c r="R338">
        <v>12</v>
      </c>
      <c r="S338">
        <f t="shared" si="127"/>
        <v>12000</v>
      </c>
      <c r="T338">
        <v>11400</v>
      </c>
      <c r="U338">
        <v>0</v>
      </c>
      <c r="V338">
        <v>76</v>
      </c>
      <c r="W338">
        <v>500</v>
      </c>
      <c r="X338">
        <v>0</v>
      </c>
      <c r="Y338">
        <v>55</v>
      </c>
      <c r="Z338">
        <v>0.18573867297188557</v>
      </c>
      <c r="AA338">
        <v>29.05</v>
      </c>
      <c r="AB338" s="2">
        <f t="shared" si="111"/>
        <v>4778439.4031723496</v>
      </c>
      <c r="AC338" s="2">
        <f t="shared" si="112"/>
        <v>3910161.9994251779</v>
      </c>
      <c r="AD338" s="2">
        <f t="shared" si="112"/>
        <v>349641.90754919627</v>
      </c>
      <c r="AE338" s="2">
        <f t="shared" si="112"/>
        <v>407915.55880739563</v>
      </c>
      <c r="AF338" s="2">
        <f t="shared" si="112"/>
        <v>94787.921136587102</v>
      </c>
      <c r="AG338" s="2">
        <f t="shared" si="112"/>
        <v>15966.98044474663</v>
      </c>
      <c r="AH338" s="2">
        <f t="shared" si="114"/>
        <v>2913682.5629099687</v>
      </c>
      <c r="AI338" s="2">
        <f t="shared" si="114"/>
        <v>2097851.4452951774</v>
      </c>
      <c r="AJ338" s="2">
        <f t="shared" si="114"/>
        <v>119694.07968434152</v>
      </c>
      <c r="AK338" s="2">
        <f t="shared" si="114"/>
        <v>661872.1309906285</v>
      </c>
      <c r="AL338" s="2">
        <f t="shared" si="114"/>
        <v>38460.609830411588</v>
      </c>
      <c r="AM338" s="2">
        <f t="shared" si="114"/>
        <v>0</v>
      </c>
      <c r="AN338" s="2">
        <f t="shared" si="131"/>
        <v>1398567.6301967851</v>
      </c>
      <c r="AO338" s="2">
        <f t="shared" si="131"/>
        <v>1328639.2486869458</v>
      </c>
      <c r="AP338" s="2">
        <f t="shared" si="131"/>
        <v>0</v>
      </c>
      <c r="AQ338" s="2">
        <f t="shared" si="131"/>
        <v>8857.5949912463057</v>
      </c>
      <c r="AR338" s="2">
        <f t="shared" si="131"/>
        <v>58273.651258199381</v>
      </c>
      <c r="AS338" s="2">
        <f t="shared" si="131"/>
        <v>0</v>
      </c>
      <c r="AT338" s="2">
        <f t="shared" si="131"/>
        <v>6410.1016384019313</v>
      </c>
      <c r="AU338">
        <v>0.54835728112218129</v>
      </c>
      <c r="AV338" s="2">
        <f t="shared" si="128"/>
        <v>2144165.8027520627</v>
      </c>
      <c r="AW338">
        <v>0.61898698377487582</v>
      </c>
      <c r="AX338" s="2">
        <f t="shared" si="129"/>
        <v>216423.78975517099</v>
      </c>
      <c r="AY338">
        <v>0.50770164142252905</v>
      </c>
      <c r="AZ338" s="2">
        <f t="shared" si="115"/>
        <v>207099.39876830293</v>
      </c>
      <c r="BA338">
        <v>0.97774122079044257</v>
      </c>
      <c r="BB338" s="2">
        <f t="shared" si="116"/>
        <v>92678.057728274871</v>
      </c>
      <c r="BC338">
        <v>1</v>
      </c>
      <c r="BD338" s="2">
        <f t="shared" si="130"/>
        <v>15966.98044474663</v>
      </c>
      <c r="BE338">
        <v>0.78200518365858773</v>
      </c>
      <c r="BF338" s="2">
        <f t="shared" si="117"/>
        <v>1640530.7047664889</v>
      </c>
      <c r="BG338">
        <v>0.84671136970221528</v>
      </c>
      <c r="BH338" s="2">
        <f t="shared" si="118"/>
        <v>101346.3381547749</v>
      </c>
      <c r="BI338">
        <v>0.65906409747168404</v>
      </c>
      <c r="BJ338" s="2">
        <f t="shared" si="119"/>
        <v>436216.1586529988</v>
      </c>
      <c r="BK338">
        <v>1</v>
      </c>
      <c r="BL338" s="2">
        <f t="shared" si="120"/>
        <v>38460.609830411588</v>
      </c>
      <c r="BM338">
        <v>0</v>
      </c>
      <c r="BO338">
        <v>0.71264305077607726</v>
      </c>
      <c r="BP338" s="2">
        <f t="shared" si="121"/>
        <v>946845.52756510023</v>
      </c>
      <c r="BQ338">
        <v>0</v>
      </c>
      <c r="BR338">
        <v>0</v>
      </c>
      <c r="BS338">
        <v>0.48367051893357654</v>
      </c>
      <c r="BT338" s="2">
        <f t="shared" si="122"/>
        <v>4284.1575659195487</v>
      </c>
      <c r="BU338">
        <v>0.6144759086658742</v>
      </c>
      <c r="BV338" s="2">
        <f t="shared" si="123"/>
        <v>35807.754808160331</v>
      </c>
      <c r="BW338">
        <v>0</v>
      </c>
      <c r="BX338" s="2">
        <v>0</v>
      </c>
      <c r="BY338">
        <v>0.12580156545517265</v>
      </c>
      <c r="BZ338" s="2">
        <f t="shared" si="124"/>
        <v>806.40082083773007</v>
      </c>
    </row>
    <row r="339" spans="1:78" x14ac:dyDescent="0.35">
      <c r="A339">
        <v>2049</v>
      </c>
      <c r="B339">
        <v>11</v>
      </c>
      <c r="C339" s="1">
        <v>54728</v>
      </c>
      <c r="D339">
        <v>41</v>
      </c>
      <c r="E339">
        <f t="shared" si="125"/>
        <v>41000</v>
      </c>
      <c r="F339">
        <v>33550</v>
      </c>
      <c r="G339">
        <v>3000</v>
      </c>
      <c r="H339">
        <v>3500</v>
      </c>
      <c r="I339">
        <v>813.3</v>
      </c>
      <c r="J339">
        <v>137</v>
      </c>
      <c r="K339">
        <v>25</v>
      </c>
      <c r="L339">
        <f t="shared" si="126"/>
        <v>25000</v>
      </c>
      <c r="M339">
        <v>18000</v>
      </c>
      <c r="N339">
        <v>1027</v>
      </c>
      <c r="O339">
        <v>5679</v>
      </c>
      <c r="P339">
        <v>330</v>
      </c>
      <c r="Q339">
        <v>0</v>
      </c>
      <c r="R339">
        <v>12</v>
      </c>
      <c r="S339">
        <f t="shared" si="127"/>
        <v>12000</v>
      </c>
      <c r="T339">
        <v>11400</v>
      </c>
      <c r="U339">
        <v>0</v>
      </c>
      <c r="V339">
        <v>76</v>
      </c>
      <c r="W339">
        <v>500</v>
      </c>
      <c r="X339">
        <v>0</v>
      </c>
      <c r="Y339">
        <v>55</v>
      </c>
      <c r="Z339">
        <v>0.13843813883324207</v>
      </c>
      <c r="AA339">
        <v>29.9</v>
      </c>
      <c r="AB339" s="2">
        <f t="shared" si="111"/>
        <v>3665764.3909465033</v>
      </c>
      <c r="AC339" s="2">
        <f t="shared" si="112"/>
        <v>2999668.1784452484</v>
      </c>
      <c r="AD339" s="2">
        <f t="shared" si="112"/>
        <v>268226.66275218321</v>
      </c>
      <c r="AE339" s="2">
        <f t="shared" si="112"/>
        <v>312931.10654421366</v>
      </c>
      <c r="AF339" s="2">
        <f t="shared" si="112"/>
        <v>72716.248272116849</v>
      </c>
      <c r="AG339" s="2">
        <f t="shared" si="112"/>
        <v>12249.017599016364</v>
      </c>
      <c r="AH339" s="2">
        <f t="shared" si="114"/>
        <v>2235222.1896015266</v>
      </c>
      <c r="AI339" s="2">
        <f t="shared" si="114"/>
        <v>1609359.9765130992</v>
      </c>
      <c r="AJ339" s="2">
        <f t="shared" si="114"/>
        <v>91822.927548830703</v>
      </c>
      <c r="AK339" s="2">
        <f t="shared" si="114"/>
        <v>507753.07258988271</v>
      </c>
      <c r="AL339" s="2">
        <f t="shared" si="114"/>
        <v>29504.932902740147</v>
      </c>
      <c r="AM339" s="2">
        <f t="shared" si="114"/>
        <v>0</v>
      </c>
      <c r="AN339" s="2">
        <f t="shared" si="131"/>
        <v>1072906.6510087328</v>
      </c>
      <c r="AO339" s="2">
        <f t="shared" si="131"/>
        <v>1019261.318458296</v>
      </c>
      <c r="AP339" s="2">
        <f t="shared" si="131"/>
        <v>0</v>
      </c>
      <c r="AQ339" s="2">
        <f t="shared" si="131"/>
        <v>6795.0754563886403</v>
      </c>
      <c r="AR339" s="2">
        <f t="shared" si="131"/>
        <v>44704.443792030528</v>
      </c>
      <c r="AS339" s="2">
        <f t="shared" si="131"/>
        <v>0</v>
      </c>
      <c r="AT339" s="2">
        <f t="shared" si="131"/>
        <v>4917.4888171233579</v>
      </c>
      <c r="AU339">
        <v>0.52193927948215768</v>
      </c>
      <c r="AV339" s="2">
        <f t="shared" si="128"/>
        <v>1565644.6477432693</v>
      </c>
      <c r="AW339">
        <v>0.5918763862301778</v>
      </c>
      <c r="AX339" s="2">
        <f t="shared" si="129"/>
        <v>158757.02784034284</v>
      </c>
      <c r="AY339">
        <v>0.41080966046835338</v>
      </c>
      <c r="AZ339" s="2">
        <f t="shared" si="115"/>
        <v>128555.12162941453</v>
      </c>
      <c r="BA339">
        <v>0.99266225510436923</v>
      </c>
      <c r="BB339" s="2">
        <f t="shared" si="116"/>
        <v>72182.6749925287</v>
      </c>
      <c r="BC339">
        <v>1</v>
      </c>
      <c r="BD339" s="2">
        <f t="shared" si="130"/>
        <v>12249.017599016364</v>
      </c>
      <c r="BE339">
        <v>0.76689909008824431</v>
      </c>
      <c r="BF339" s="2">
        <f t="shared" si="117"/>
        <v>1234216.701612334</v>
      </c>
      <c r="BG339">
        <v>0.78105902453759068</v>
      </c>
      <c r="BH339" s="2">
        <f t="shared" si="118"/>
        <v>71719.12622147557</v>
      </c>
      <c r="BI339">
        <v>0.62898984018300474</v>
      </c>
      <c r="BJ339" s="2">
        <f t="shared" si="119"/>
        <v>319371.52398073993</v>
      </c>
      <c r="BK339">
        <v>1</v>
      </c>
      <c r="BL339" s="2">
        <f t="shared" si="120"/>
        <v>29504.932902740147</v>
      </c>
      <c r="BM339">
        <v>0</v>
      </c>
      <c r="BO339">
        <v>0.63582369382454351</v>
      </c>
      <c r="BP339" s="2">
        <f t="shared" si="121"/>
        <v>648070.4964746281</v>
      </c>
      <c r="BQ339">
        <v>0</v>
      </c>
      <c r="BR339">
        <v>0</v>
      </c>
      <c r="BS339">
        <v>0.44841388521946168</v>
      </c>
      <c r="BT339" s="2">
        <f t="shared" si="122"/>
        <v>3047.006185758637</v>
      </c>
      <c r="BU339">
        <v>0.51671935509609657</v>
      </c>
      <c r="BV339" s="2">
        <f t="shared" si="123"/>
        <v>23099.651366147711</v>
      </c>
      <c r="BW339">
        <v>0</v>
      </c>
      <c r="BX339" s="2">
        <v>0</v>
      </c>
      <c r="BY339">
        <v>0.13938114598477033</v>
      </c>
      <c r="BZ339" s="2">
        <f t="shared" si="124"/>
        <v>685.40522669794632</v>
      </c>
    </row>
    <row r="340" spans="1:78" x14ac:dyDescent="0.35">
      <c r="A340">
        <v>2049</v>
      </c>
      <c r="B340">
        <v>12</v>
      </c>
      <c r="C340" s="1">
        <v>54758</v>
      </c>
      <c r="D340">
        <v>41</v>
      </c>
      <c r="E340">
        <f t="shared" si="125"/>
        <v>41000</v>
      </c>
      <c r="F340">
        <v>33550</v>
      </c>
      <c r="G340">
        <v>3000</v>
      </c>
      <c r="H340">
        <v>3500</v>
      </c>
      <c r="I340">
        <v>813.3</v>
      </c>
      <c r="J340">
        <v>137</v>
      </c>
      <c r="K340">
        <v>25</v>
      </c>
      <c r="L340">
        <f t="shared" si="126"/>
        <v>25000</v>
      </c>
      <c r="M340">
        <v>18000</v>
      </c>
      <c r="N340">
        <v>1027</v>
      </c>
      <c r="O340">
        <v>5679</v>
      </c>
      <c r="P340">
        <v>330</v>
      </c>
      <c r="Q340">
        <v>0</v>
      </c>
      <c r="R340">
        <v>12</v>
      </c>
      <c r="S340">
        <f t="shared" si="127"/>
        <v>12000</v>
      </c>
      <c r="T340">
        <v>11400</v>
      </c>
      <c r="U340">
        <v>0</v>
      </c>
      <c r="V340">
        <v>76</v>
      </c>
      <c r="W340">
        <v>500</v>
      </c>
      <c r="X340">
        <v>0</v>
      </c>
      <c r="Y340">
        <v>55</v>
      </c>
      <c r="Z340">
        <v>9.5857398804362226E-2</v>
      </c>
      <c r="AA340">
        <v>31.5</v>
      </c>
      <c r="AB340" s="2">
        <f t="shared" si="111"/>
        <v>2674076.3400060106</v>
      </c>
      <c r="AC340" s="2">
        <f t="shared" si="112"/>
        <v>2188177.1026146747</v>
      </c>
      <c r="AD340" s="2">
        <f t="shared" si="112"/>
        <v>195664.12243946418</v>
      </c>
      <c r="AE340" s="2">
        <f t="shared" si="112"/>
        <v>228274.80951270819</v>
      </c>
      <c r="AF340" s="2">
        <f t="shared" si="112"/>
        <v>53044.543593338734</v>
      </c>
      <c r="AG340" s="2">
        <f t="shared" si="112"/>
        <v>8935.3282580688647</v>
      </c>
      <c r="AH340" s="2">
        <f t="shared" si="114"/>
        <v>1630534.3536622014</v>
      </c>
      <c r="AI340" s="2">
        <f t="shared" si="114"/>
        <v>1173984.734636785</v>
      </c>
      <c r="AJ340" s="2">
        <f t="shared" si="114"/>
        <v>66982.351248443229</v>
      </c>
      <c r="AK340" s="2">
        <f t="shared" si="114"/>
        <v>370392.18377790571</v>
      </c>
      <c r="AL340" s="2">
        <f t="shared" si="114"/>
        <v>21523.053468341059</v>
      </c>
      <c r="AM340" s="2">
        <f t="shared" si="114"/>
        <v>0</v>
      </c>
      <c r="AN340" s="2">
        <f t="shared" si="131"/>
        <v>782656.4897578567</v>
      </c>
      <c r="AO340" s="2">
        <f t="shared" si="131"/>
        <v>743523.66526996391</v>
      </c>
      <c r="AP340" s="2">
        <f t="shared" si="131"/>
        <v>0</v>
      </c>
      <c r="AQ340" s="2">
        <f t="shared" si="131"/>
        <v>4956.8244351330923</v>
      </c>
      <c r="AR340" s="2">
        <f t="shared" si="131"/>
        <v>32610.687073244029</v>
      </c>
      <c r="AS340" s="2">
        <f t="shared" si="131"/>
        <v>0</v>
      </c>
      <c r="AT340" s="2">
        <f t="shared" si="131"/>
        <v>3587.1755780568433</v>
      </c>
      <c r="AU340">
        <v>0.51707362904165377</v>
      </c>
      <c r="AV340" s="2">
        <f t="shared" si="128"/>
        <v>1131448.6754348211</v>
      </c>
      <c r="AW340">
        <v>0.57876206746996395</v>
      </c>
      <c r="AX340" s="2">
        <f t="shared" si="129"/>
        <v>113242.97203276046</v>
      </c>
      <c r="AY340">
        <v>0.37608075486182302</v>
      </c>
      <c r="AZ340" s="2">
        <f t="shared" si="115"/>
        <v>85849.762677478153</v>
      </c>
      <c r="BA340">
        <v>0.99727749409470434</v>
      </c>
      <c r="BB340" s="2">
        <f t="shared" si="116"/>
        <v>52900.129510162158</v>
      </c>
      <c r="BC340">
        <v>1</v>
      </c>
      <c r="BD340" s="2">
        <f t="shared" si="130"/>
        <v>8935.3282580688647</v>
      </c>
      <c r="BE340">
        <v>0.77761942985226828</v>
      </c>
      <c r="BF340" s="2">
        <f t="shared" si="117"/>
        <v>912913.34000352328</v>
      </c>
      <c r="BG340">
        <v>0.81268817947791394</v>
      </c>
      <c r="BH340" s="2">
        <f t="shared" si="118"/>
        <v>54435.765093247501</v>
      </c>
      <c r="BI340">
        <v>0.56137307270430381</v>
      </c>
      <c r="BJ340" s="2">
        <f t="shared" si="119"/>
        <v>207928.19831306013</v>
      </c>
      <c r="BK340">
        <v>1</v>
      </c>
      <c r="BL340" s="2">
        <f t="shared" si="120"/>
        <v>21523.053468341059</v>
      </c>
      <c r="BM340">
        <v>0</v>
      </c>
      <c r="BO340">
        <v>0.64448583140921989</v>
      </c>
      <c r="BP340" s="2">
        <f t="shared" si="121"/>
        <v>479190.46758394322</v>
      </c>
      <c r="BQ340">
        <v>0</v>
      </c>
      <c r="BR340">
        <v>0</v>
      </c>
      <c r="BS340">
        <v>0.52222096499872439</v>
      </c>
      <c r="BT340" s="2">
        <f t="shared" si="122"/>
        <v>2588.5576398444605</v>
      </c>
      <c r="BU340">
        <v>0.56556267373771862</v>
      </c>
      <c r="BV340" s="2">
        <f t="shared" si="123"/>
        <v>18443.387373567952</v>
      </c>
      <c r="BW340">
        <v>0</v>
      </c>
      <c r="BX340" s="2">
        <v>0</v>
      </c>
      <c r="BY340">
        <v>9.4703740445852613E-2</v>
      </c>
      <c r="BZ340" s="2">
        <f t="shared" si="124"/>
        <v>339.71894487799659</v>
      </c>
    </row>
    <row r="341" spans="1:78" x14ac:dyDescent="0.35">
      <c r="A341">
        <v>2050</v>
      </c>
      <c r="B341">
        <v>1</v>
      </c>
      <c r="C341" s="1">
        <v>54789</v>
      </c>
      <c r="D341">
        <v>41</v>
      </c>
      <c r="E341">
        <f t="shared" si="125"/>
        <v>41000</v>
      </c>
      <c r="F341">
        <v>33550</v>
      </c>
      <c r="G341">
        <v>3000</v>
      </c>
      <c r="H341">
        <v>3500</v>
      </c>
      <c r="I341">
        <v>813.3</v>
      </c>
      <c r="J341">
        <v>137</v>
      </c>
      <c r="K341">
        <v>25</v>
      </c>
      <c r="L341">
        <f t="shared" si="126"/>
        <v>25000</v>
      </c>
      <c r="M341">
        <v>18000</v>
      </c>
      <c r="N341">
        <v>1027</v>
      </c>
      <c r="O341">
        <v>5679</v>
      </c>
      <c r="P341">
        <v>330</v>
      </c>
      <c r="Q341">
        <v>0</v>
      </c>
      <c r="R341">
        <v>12</v>
      </c>
      <c r="S341">
        <f t="shared" si="127"/>
        <v>12000</v>
      </c>
      <c r="T341">
        <v>11400</v>
      </c>
      <c r="U341">
        <v>0</v>
      </c>
      <c r="V341">
        <v>76</v>
      </c>
      <c r="W341">
        <v>500</v>
      </c>
      <c r="X341">
        <v>0</v>
      </c>
      <c r="Y341">
        <v>55</v>
      </c>
      <c r="Z341">
        <v>7.0871486458905286E-2</v>
      </c>
      <c r="AA341">
        <v>31.75</v>
      </c>
      <c r="AB341" s="2">
        <f t="shared" si="111"/>
        <v>1992750.2819542072</v>
      </c>
      <c r="AC341" s="2">
        <f t="shared" si="112"/>
        <v>1630652.9746235034</v>
      </c>
      <c r="AD341" s="2">
        <f t="shared" si="112"/>
        <v>145810.99624055173</v>
      </c>
      <c r="AE341" s="2">
        <f t="shared" si="112"/>
        <v>170112.82894731037</v>
      </c>
      <c r="AF341" s="2">
        <f t="shared" si="112"/>
        <v>39529.361080813578</v>
      </c>
      <c r="AG341" s="2">
        <f t="shared" si="112"/>
        <v>6658.7021616518623</v>
      </c>
      <c r="AH341" s="2">
        <f t="shared" si="114"/>
        <v>1215091.6353379311</v>
      </c>
      <c r="AI341" s="2">
        <f t="shared" si="114"/>
        <v>874865.97744331043</v>
      </c>
      <c r="AJ341" s="2">
        <f t="shared" si="114"/>
        <v>49915.964379682213</v>
      </c>
      <c r="AK341" s="2">
        <f t="shared" si="114"/>
        <v>276020.21588336444</v>
      </c>
      <c r="AL341" s="2">
        <f t="shared" si="114"/>
        <v>16039.209586460691</v>
      </c>
      <c r="AM341" s="2">
        <f t="shared" si="114"/>
        <v>0</v>
      </c>
      <c r="AN341" s="2">
        <f t="shared" si="131"/>
        <v>583243.98496220692</v>
      </c>
      <c r="AO341" s="2">
        <f t="shared" si="131"/>
        <v>554081.78571409662</v>
      </c>
      <c r="AP341" s="2">
        <f t="shared" si="131"/>
        <v>0</v>
      </c>
      <c r="AQ341" s="2">
        <f t="shared" si="131"/>
        <v>3693.8785714273108</v>
      </c>
      <c r="AR341" s="2">
        <f t="shared" si="131"/>
        <v>24301.832706758625</v>
      </c>
      <c r="AS341" s="2">
        <f t="shared" si="131"/>
        <v>0</v>
      </c>
      <c r="AT341" s="2">
        <f t="shared" si="131"/>
        <v>2673.2015977434485</v>
      </c>
      <c r="AU341">
        <v>0.49166543069832219</v>
      </c>
      <c r="AV341" s="2">
        <f t="shared" si="128"/>
        <v>801735.69708776509</v>
      </c>
      <c r="AW341">
        <v>0.54632595298378461</v>
      </c>
      <c r="AX341" s="2">
        <f t="shared" si="129"/>
        <v>79660.331476634456</v>
      </c>
      <c r="AY341">
        <v>0.33257437856217587</v>
      </c>
      <c r="AZ341" s="2">
        <f t="shared" si="115"/>
        <v>56575.168372605469</v>
      </c>
      <c r="BA341">
        <v>0.98201159356424916</v>
      </c>
      <c r="BB341" s="2">
        <f t="shared" si="116"/>
        <v>38818.290867546355</v>
      </c>
      <c r="BC341">
        <v>1</v>
      </c>
      <c r="BD341" s="2">
        <f t="shared" si="130"/>
        <v>6658.7021616518623</v>
      </c>
      <c r="BE341">
        <v>0.79139291484418206</v>
      </c>
      <c r="BF341" s="2">
        <f t="shared" si="117"/>
        <v>692362.73598686582</v>
      </c>
      <c r="BG341">
        <v>0.86868038141760651</v>
      </c>
      <c r="BH341" s="2">
        <f t="shared" si="118"/>
        <v>43361.018976170002</v>
      </c>
      <c r="BI341">
        <v>0.63361641495583487</v>
      </c>
      <c r="BJ341" s="2">
        <f t="shared" si="119"/>
        <v>174890.93964335296</v>
      </c>
      <c r="BK341">
        <v>1</v>
      </c>
      <c r="BL341" s="2">
        <f t="shared" si="120"/>
        <v>16039.209586460691</v>
      </c>
      <c r="BM341">
        <v>0</v>
      </c>
      <c r="BO341">
        <v>0.66836225426780327</v>
      </c>
      <c r="BP341" s="2">
        <f t="shared" si="121"/>
        <v>370327.35134860355</v>
      </c>
      <c r="BQ341">
        <v>0</v>
      </c>
      <c r="BR341">
        <v>0</v>
      </c>
      <c r="BS341">
        <v>0.39991162334816588</v>
      </c>
      <c r="BT341" s="2">
        <f t="shared" si="122"/>
        <v>1477.2249759504998</v>
      </c>
      <c r="BU341">
        <v>0.5490174191508248</v>
      </c>
      <c r="BV341" s="2">
        <f t="shared" si="123"/>
        <v>13342.129473299723</v>
      </c>
      <c r="BW341">
        <v>0</v>
      </c>
      <c r="BX341" s="2">
        <v>0</v>
      </c>
      <c r="BY341">
        <v>9.1697311342950963E-2</v>
      </c>
      <c r="BZ341" s="2">
        <f t="shared" si="124"/>
        <v>245.12539919075496</v>
      </c>
    </row>
    <row r="342" spans="1:78" x14ac:dyDescent="0.35">
      <c r="A342">
        <v>2050</v>
      </c>
      <c r="B342">
        <v>2</v>
      </c>
      <c r="C342" s="1">
        <v>54820</v>
      </c>
      <c r="D342">
        <v>41</v>
      </c>
      <c r="E342">
        <f t="shared" si="125"/>
        <v>41000</v>
      </c>
      <c r="F342">
        <v>33550</v>
      </c>
      <c r="G342">
        <v>3000</v>
      </c>
      <c r="H342">
        <v>3500</v>
      </c>
      <c r="I342">
        <v>813.3</v>
      </c>
      <c r="J342">
        <v>137</v>
      </c>
      <c r="K342">
        <v>25</v>
      </c>
      <c r="L342">
        <f t="shared" si="126"/>
        <v>25000</v>
      </c>
      <c r="M342">
        <v>18000</v>
      </c>
      <c r="N342">
        <v>1027</v>
      </c>
      <c r="O342">
        <v>5679</v>
      </c>
      <c r="P342">
        <v>330</v>
      </c>
      <c r="Q342">
        <v>0</v>
      </c>
      <c r="R342">
        <v>12</v>
      </c>
      <c r="S342">
        <f t="shared" si="127"/>
        <v>12000</v>
      </c>
      <c r="T342">
        <v>11400</v>
      </c>
      <c r="U342">
        <v>0</v>
      </c>
      <c r="V342">
        <v>76</v>
      </c>
      <c r="W342">
        <v>500</v>
      </c>
      <c r="X342">
        <v>0</v>
      </c>
      <c r="Y342">
        <v>55</v>
      </c>
      <c r="Z342">
        <v>7.3661770240176672E-2</v>
      </c>
      <c r="AA342">
        <v>29.65</v>
      </c>
      <c r="AB342" s="2">
        <f t="shared" si="111"/>
        <v>1934213.7094373684</v>
      </c>
      <c r="AC342" s="2">
        <f t="shared" si="112"/>
        <v>1582752.9256493587</v>
      </c>
      <c r="AD342" s="2">
        <f t="shared" si="112"/>
        <v>141527.83239785623</v>
      </c>
      <c r="AE342" s="2">
        <f t="shared" si="112"/>
        <v>165115.80446416559</v>
      </c>
      <c r="AF342" s="2">
        <f t="shared" si="112"/>
        <v>38368.195363058825</v>
      </c>
      <c r="AG342" s="2">
        <f t="shared" si="112"/>
        <v>6463.1043461687677</v>
      </c>
      <c r="AH342" s="2">
        <f t="shared" si="114"/>
        <v>1179398.6033154684</v>
      </c>
      <c r="AI342" s="2">
        <f t="shared" si="114"/>
        <v>849166.99438713735</v>
      </c>
      <c r="AJ342" s="2">
        <f t="shared" si="114"/>
        <v>48449.694624199445</v>
      </c>
      <c r="AK342" s="2">
        <f t="shared" si="114"/>
        <v>267912.1867291418</v>
      </c>
      <c r="AL342" s="2">
        <f t="shared" si="114"/>
        <v>15568.061563764186</v>
      </c>
      <c r="AM342" s="2">
        <f t="shared" si="114"/>
        <v>0</v>
      </c>
      <c r="AN342" s="2">
        <f t="shared" si="131"/>
        <v>566111.3295914249</v>
      </c>
      <c r="AO342" s="2">
        <f t="shared" si="131"/>
        <v>537805.76311185362</v>
      </c>
      <c r="AP342" s="2">
        <f t="shared" si="131"/>
        <v>0</v>
      </c>
      <c r="AQ342" s="2">
        <f t="shared" si="131"/>
        <v>3585.371754079024</v>
      </c>
      <c r="AR342" s="2">
        <f t="shared" si="131"/>
        <v>23587.972066309369</v>
      </c>
      <c r="AS342" s="2">
        <f t="shared" si="131"/>
        <v>0</v>
      </c>
      <c r="AT342" s="2">
        <f t="shared" si="131"/>
        <v>2594.676927294031</v>
      </c>
      <c r="AU342">
        <v>0.5314472744307801</v>
      </c>
      <c r="AV342" s="2">
        <f t="shared" si="128"/>
        <v>841149.72843369481</v>
      </c>
      <c r="AW342">
        <v>0.53569563082216487</v>
      </c>
      <c r="AX342" s="2">
        <f t="shared" si="129"/>
        <v>75815.841455263217</v>
      </c>
      <c r="AY342">
        <v>0.52356057658730915</v>
      </c>
      <c r="AZ342" s="2">
        <f t="shared" si="115"/>
        <v>86448.125788935926</v>
      </c>
      <c r="BA342">
        <v>0.99062827195031589</v>
      </c>
      <c r="BB342" s="2">
        <f t="shared" si="116"/>
        <v>38008.619070359084</v>
      </c>
      <c r="BC342">
        <v>1</v>
      </c>
      <c r="BD342" s="2">
        <f t="shared" si="130"/>
        <v>6463.1043461687677</v>
      </c>
      <c r="BE342">
        <v>0.79941252131914531</v>
      </c>
      <c r="BF342" s="2">
        <f t="shared" si="117"/>
        <v>678834.72800402204</v>
      </c>
      <c r="BG342">
        <v>0.85690349988627579</v>
      </c>
      <c r="BH342" s="2">
        <f t="shared" si="118"/>
        <v>41516.712891897783</v>
      </c>
      <c r="BI342">
        <v>0.69173913946440857</v>
      </c>
      <c r="BJ342" s="2">
        <f t="shared" si="119"/>
        <v>185325.3455000445</v>
      </c>
      <c r="BK342">
        <v>1</v>
      </c>
      <c r="BL342" s="2">
        <f t="shared" si="120"/>
        <v>15568.061563764186</v>
      </c>
      <c r="BM342">
        <v>0</v>
      </c>
      <c r="BO342">
        <v>0.72735644646810871</v>
      </c>
      <c r="BP342" s="2">
        <f t="shared" si="121"/>
        <v>391176.48874710733</v>
      </c>
      <c r="BQ342">
        <v>0</v>
      </c>
      <c r="BR342">
        <v>0</v>
      </c>
      <c r="BS342">
        <v>0.3477294391132511</v>
      </c>
      <c r="BT342" s="2">
        <f t="shared" si="122"/>
        <v>1246.7393090583923</v>
      </c>
      <c r="BU342">
        <v>0.61650116370522223</v>
      </c>
      <c r="BV342" s="2">
        <f t="shared" si="123"/>
        <v>14542.012228326001</v>
      </c>
      <c r="BW342">
        <v>0</v>
      </c>
      <c r="BX342" s="2">
        <v>0</v>
      </c>
      <c r="BY342">
        <v>0.14549012614336318</v>
      </c>
      <c r="BZ342" s="2">
        <f t="shared" si="124"/>
        <v>377.49987345328253</v>
      </c>
    </row>
    <row r="343" spans="1:78" x14ac:dyDescent="0.35">
      <c r="A343">
        <v>2050</v>
      </c>
      <c r="B343">
        <v>3</v>
      </c>
      <c r="C343" s="1">
        <v>54848</v>
      </c>
      <c r="D343">
        <v>41</v>
      </c>
      <c r="E343">
        <f t="shared" si="125"/>
        <v>41000</v>
      </c>
      <c r="F343">
        <v>33550</v>
      </c>
      <c r="G343">
        <v>3000</v>
      </c>
      <c r="H343">
        <v>3500</v>
      </c>
      <c r="I343">
        <v>813.3</v>
      </c>
      <c r="J343">
        <v>137</v>
      </c>
      <c r="K343">
        <v>25</v>
      </c>
      <c r="L343">
        <f t="shared" si="126"/>
        <v>25000</v>
      </c>
      <c r="M343">
        <v>18000</v>
      </c>
      <c r="N343">
        <v>1027</v>
      </c>
      <c r="O343">
        <v>5679</v>
      </c>
      <c r="P343">
        <v>330</v>
      </c>
      <c r="Q343">
        <v>0</v>
      </c>
      <c r="R343">
        <v>12</v>
      </c>
      <c r="S343">
        <f t="shared" si="127"/>
        <v>12000</v>
      </c>
      <c r="T343">
        <v>11400</v>
      </c>
      <c r="U343">
        <v>0</v>
      </c>
      <c r="V343">
        <v>76</v>
      </c>
      <c r="W343">
        <v>500</v>
      </c>
      <c r="X343">
        <v>0</v>
      </c>
      <c r="Y343">
        <v>55</v>
      </c>
      <c r="Z343">
        <v>0.10610411405443582</v>
      </c>
      <c r="AA343">
        <v>28.5</v>
      </c>
      <c r="AB343" s="2">
        <f t="shared" si="111"/>
        <v>2678025.3970883382</v>
      </c>
      <c r="AC343" s="2">
        <f t="shared" si="112"/>
        <v>2191408.5871296036</v>
      </c>
      <c r="AD343" s="2">
        <f t="shared" si="112"/>
        <v>195953.07783573208</v>
      </c>
      <c r="AE343" s="2">
        <f t="shared" si="112"/>
        <v>228611.92414168743</v>
      </c>
      <c r="AF343" s="2">
        <f t="shared" si="112"/>
        <v>53122.879401266968</v>
      </c>
      <c r="AG343" s="2">
        <f t="shared" si="112"/>
        <v>8948.523887831765</v>
      </c>
      <c r="AH343" s="2">
        <f t="shared" si="114"/>
        <v>1632942.3152977675</v>
      </c>
      <c r="AI343" s="2">
        <f t="shared" si="114"/>
        <v>1175718.4670143926</v>
      </c>
      <c r="AJ343" s="2">
        <f t="shared" si="114"/>
        <v>67081.270312432287</v>
      </c>
      <c r="AK343" s="2">
        <f t="shared" si="114"/>
        <v>370939.17634304083</v>
      </c>
      <c r="AL343" s="2">
        <f t="shared" si="114"/>
        <v>21554.83856193053</v>
      </c>
      <c r="AM343" s="2">
        <f t="shared" si="114"/>
        <v>0</v>
      </c>
      <c r="AN343" s="2">
        <f t="shared" si="131"/>
        <v>783812.31134292833</v>
      </c>
      <c r="AO343" s="2">
        <f t="shared" si="131"/>
        <v>744621.69577578199</v>
      </c>
      <c r="AP343" s="2">
        <f t="shared" si="131"/>
        <v>0</v>
      </c>
      <c r="AQ343" s="2">
        <f t="shared" si="131"/>
        <v>4964.1446385052122</v>
      </c>
      <c r="AR343" s="2">
        <f t="shared" si="131"/>
        <v>32658.846305955347</v>
      </c>
      <c r="AS343" s="2">
        <f t="shared" si="131"/>
        <v>0</v>
      </c>
      <c r="AT343" s="2">
        <f t="shared" si="131"/>
        <v>3592.4730936550882</v>
      </c>
      <c r="AU343">
        <v>0.42187735669171961</v>
      </c>
      <c r="AV343" s="2">
        <f t="shared" si="128"/>
        <v>924505.66216977313</v>
      </c>
      <c r="AW343">
        <v>0.50075492175872172</v>
      </c>
      <c r="AX343" s="2">
        <f t="shared" si="129"/>
        <v>98124.468160012722</v>
      </c>
      <c r="AY343">
        <v>0.41944289279398794</v>
      </c>
      <c r="AZ343" s="2">
        <f t="shared" si="115"/>
        <v>95889.646789189108</v>
      </c>
      <c r="BA343">
        <v>0.98510881920567384</v>
      </c>
      <c r="BB343" s="2">
        <f t="shared" si="116"/>
        <v>52331.816999787516</v>
      </c>
      <c r="BC343">
        <v>1</v>
      </c>
      <c r="BD343" s="2">
        <f t="shared" si="130"/>
        <v>8948.523887831765</v>
      </c>
      <c r="BE343">
        <v>0.73965000222822685</v>
      </c>
      <c r="BF343" s="2">
        <f t="shared" si="117"/>
        <v>869620.16674696293</v>
      </c>
      <c r="BG343">
        <v>0.82640898530843165</v>
      </c>
      <c r="BH343" s="2">
        <f t="shared" si="118"/>
        <v>55436.564532097786</v>
      </c>
      <c r="BI343">
        <v>0.60325258982884611</v>
      </c>
      <c r="BJ343" s="2">
        <f t="shared" si="119"/>
        <v>223770.01879791843</v>
      </c>
      <c r="BK343">
        <v>1</v>
      </c>
      <c r="BL343" s="2">
        <f t="shared" si="120"/>
        <v>21554.83856193053</v>
      </c>
      <c r="BM343">
        <v>0</v>
      </c>
      <c r="BO343">
        <v>0.62583665558713497</v>
      </c>
      <c r="BP343" s="2">
        <f t="shared" si="121"/>
        <v>466011.55176193645</v>
      </c>
      <c r="BQ343">
        <v>0</v>
      </c>
      <c r="BR343">
        <v>0</v>
      </c>
      <c r="BS343">
        <v>9.9619910458250374E-2</v>
      </c>
      <c r="BT343" s="2">
        <f t="shared" si="122"/>
        <v>494.52764438969291</v>
      </c>
      <c r="BU343">
        <v>0.61596652697118959</v>
      </c>
      <c r="BV343" s="2">
        <f t="shared" si="123"/>
        <v>20116.75613396518</v>
      </c>
      <c r="BW343">
        <v>0</v>
      </c>
      <c r="BX343" s="2">
        <v>0</v>
      </c>
      <c r="BY343">
        <v>0.24728976464409427</v>
      </c>
      <c r="BZ343" s="2">
        <f t="shared" si="124"/>
        <v>888.38182582020795</v>
      </c>
    </row>
    <row r="344" spans="1:78" x14ac:dyDescent="0.35">
      <c r="A344">
        <v>2050</v>
      </c>
      <c r="B344">
        <v>4</v>
      </c>
      <c r="C344" s="1">
        <v>54879</v>
      </c>
      <c r="D344">
        <v>41</v>
      </c>
      <c r="E344">
        <f t="shared" si="125"/>
        <v>41000</v>
      </c>
      <c r="F344">
        <v>33550</v>
      </c>
      <c r="G344">
        <v>3000</v>
      </c>
      <c r="H344">
        <v>3500</v>
      </c>
      <c r="I344">
        <v>813.3</v>
      </c>
      <c r="J344">
        <v>137</v>
      </c>
      <c r="K344">
        <v>25</v>
      </c>
      <c r="L344">
        <f t="shared" si="126"/>
        <v>25000</v>
      </c>
      <c r="M344">
        <v>18000</v>
      </c>
      <c r="N344">
        <v>1027</v>
      </c>
      <c r="O344">
        <v>5679</v>
      </c>
      <c r="P344">
        <v>330</v>
      </c>
      <c r="Q344">
        <v>0</v>
      </c>
      <c r="R344">
        <v>12</v>
      </c>
      <c r="S344">
        <f t="shared" si="127"/>
        <v>12000</v>
      </c>
      <c r="T344">
        <v>11400</v>
      </c>
      <c r="U344">
        <v>0</v>
      </c>
      <c r="V344">
        <v>76</v>
      </c>
      <c r="W344">
        <v>500</v>
      </c>
      <c r="X344">
        <v>0</v>
      </c>
      <c r="Y344">
        <v>55</v>
      </c>
      <c r="Z344">
        <v>0.15156665708648775</v>
      </c>
      <c r="AA344">
        <v>31.35</v>
      </c>
      <c r="AB344" s="2">
        <f t="shared" si="111"/>
        <v>4208029.9780201288</v>
      </c>
      <c r="AC344" s="2">
        <f t="shared" si="112"/>
        <v>3443400.1405506176</v>
      </c>
      <c r="AD344" s="2">
        <f t="shared" si="112"/>
        <v>307904.63253805821</v>
      </c>
      <c r="AE344" s="2">
        <f t="shared" si="112"/>
        <v>359222.07129440125</v>
      </c>
      <c r="AF344" s="2">
        <f t="shared" si="112"/>
        <v>83472.945881067571</v>
      </c>
      <c r="AG344" s="2">
        <f t="shared" si="112"/>
        <v>14060.978219237992</v>
      </c>
      <c r="AH344" s="2">
        <f t="shared" si="114"/>
        <v>2565871.9378171517</v>
      </c>
      <c r="AI344" s="2">
        <f t="shared" si="114"/>
        <v>1847427.7952283493</v>
      </c>
      <c r="AJ344" s="2">
        <f t="shared" si="114"/>
        <v>105406.01920552859</v>
      </c>
      <c r="AK344" s="2">
        <f t="shared" si="114"/>
        <v>582863.46939454414</v>
      </c>
      <c r="AL344" s="2">
        <f t="shared" si="114"/>
        <v>33869.509579186408</v>
      </c>
      <c r="AM344" s="2">
        <f t="shared" si="114"/>
        <v>0</v>
      </c>
      <c r="AN344" s="2">
        <f t="shared" si="131"/>
        <v>1231618.5301522329</v>
      </c>
      <c r="AO344" s="2">
        <f t="shared" si="131"/>
        <v>1170037.6036446213</v>
      </c>
      <c r="AP344" s="2">
        <f t="shared" si="131"/>
        <v>0</v>
      </c>
      <c r="AQ344" s="2">
        <f t="shared" si="131"/>
        <v>7800.2506909641415</v>
      </c>
      <c r="AR344" s="2">
        <f t="shared" si="131"/>
        <v>51317.438756343035</v>
      </c>
      <c r="AS344" s="2">
        <f t="shared" si="131"/>
        <v>0</v>
      </c>
      <c r="AT344" s="2">
        <f t="shared" si="131"/>
        <v>5644.9182631977337</v>
      </c>
      <c r="AU344">
        <v>0.40169823960061485</v>
      </c>
      <c r="AV344" s="2">
        <f t="shared" si="128"/>
        <v>1383207.7746996928</v>
      </c>
      <c r="AW344">
        <v>0.46445747509233998</v>
      </c>
      <c r="AX344" s="2">
        <f t="shared" si="129"/>
        <v>143008.60819786126</v>
      </c>
      <c r="AY344">
        <v>0.41318504781317905</v>
      </c>
      <c r="AZ344" s="2">
        <f t="shared" si="115"/>
        <v>148425.18870332639</v>
      </c>
      <c r="BA344">
        <v>0.97370132270155296</v>
      </c>
      <c r="BB344" s="2">
        <f t="shared" si="116"/>
        <v>81277.717814190648</v>
      </c>
      <c r="BC344">
        <v>1</v>
      </c>
      <c r="BD344" s="2">
        <f t="shared" si="130"/>
        <v>14060.978219237992</v>
      </c>
      <c r="BE344">
        <v>0.73025409460983071</v>
      </c>
      <c r="BF344" s="2">
        <f t="shared" si="117"/>
        <v>1349091.7119615139</v>
      </c>
      <c r="BG344">
        <v>0.80378142736551872</v>
      </c>
      <c r="BH344" s="2">
        <f t="shared" si="118"/>
        <v>84723.400569937046</v>
      </c>
      <c r="BI344">
        <v>0.56694165654587503</v>
      </c>
      <c r="BJ344" s="2">
        <f t="shared" si="119"/>
        <v>330449.58087861876</v>
      </c>
      <c r="BK344">
        <v>1</v>
      </c>
      <c r="BL344" s="2">
        <f t="shared" si="120"/>
        <v>33869.509579186408</v>
      </c>
      <c r="BM344">
        <v>0</v>
      </c>
      <c r="BO344">
        <v>0.55386347942788716</v>
      </c>
      <c r="BP344" s="2">
        <f t="shared" si="121"/>
        <v>648041.09821607708</v>
      </c>
      <c r="BQ344">
        <v>0</v>
      </c>
      <c r="BR344">
        <v>0</v>
      </c>
      <c r="BS344">
        <v>0.11775982978488223</v>
      </c>
      <c r="BT344" s="2">
        <f t="shared" si="122"/>
        <v>918.5561936473473</v>
      </c>
      <c r="BU344">
        <v>0.3128746300718343</v>
      </c>
      <c r="BV344" s="2">
        <f t="shared" si="123"/>
        <v>16055.92466712484</v>
      </c>
      <c r="BW344">
        <v>0</v>
      </c>
      <c r="BX344" s="2">
        <v>0</v>
      </c>
      <c r="BY344">
        <v>2.8607413848663183E-2</v>
      </c>
      <c r="BZ344" s="2">
        <f t="shared" si="124"/>
        <v>161.48651289717458</v>
      </c>
    </row>
    <row r="345" spans="1:78" x14ac:dyDescent="0.35">
      <c r="A345">
        <v>2050</v>
      </c>
      <c r="B345">
        <v>5</v>
      </c>
      <c r="C345" s="1">
        <v>54909</v>
      </c>
      <c r="D345">
        <v>41</v>
      </c>
      <c r="E345">
        <f t="shared" si="125"/>
        <v>41000</v>
      </c>
      <c r="F345">
        <v>33550</v>
      </c>
      <c r="G345">
        <v>3000</v>
      </c>
      <c r="H345">
        <v>3500</v>
      </c>
      <c r="I345">
        <v>813.3</v>
      </c>
      <c r="J345">
        <v>137</v>
      </c>
      <c r="K345">
        <v>25</v>
      </c>
      <c r="L345">
        <f t="shared" si="126"/>
        <v>25000</v>
      </c>
      <c r="M345">
        <v>18000</v>
      </c>
      <c r="N345">
        <v>1027</v>
      </c>
      <c r="O345">
        <v>5679</v>
      </c>
      <c r="P345">
        <v>330</v>
      </c>
      <c r="Q345">
        <v>0</v>
      </c>
      <c r="R345">
        <v>12</v>
      </c>
      <c r="S345">
        <f t="shared" si="127"/>
        <v>12000</v>
      </c>
      <c r="T345">
        <v>11400</v>
      </c>
      <c r="U345">
        <v>0</v>
      </c>
      <c r="V345">
        <v>76</v>
      </c>
      <c r="W345">
        <v>500</v>
      </c>
      <c r="X345">
        <v>0</v>
      </c>
      <c r="Y345">
        <v>55</v>
      </c>
      <c r="Z345">
        <v>0.19173780402686502</v>
      </c>
      <c r="AA345">
        <v>29.8</v>
      </c>
      <c r="AB345" s="2">
        <f t="shared" si="111"/>
        <v>5060129.377536512</v>
      </c>
      <c r="AC345" s="2">
        <f t="shared" si="112"/>
        <v>4140666.8443012191</v>
      </c>
      <c r="AD345" s="2">
        <f t="shared" si="112"/>
        <v>370253.36908803752</v>
      </c>
      <c r="AE345" s="2">
        <f t="shared" si="112"/>
        <v>431962.26393604372</v>
      </c>
      <c r="AF345" s="2">
        <f t="shared" si="112"/>
        <v>100375.68835976695</v>
      </c>
      <c r="AG345" s="2">
        <f t="shared" si="112"/>
        <v>16908.237188353713</v>
      </c>
      <c r="AH345" s="2">
        <f t="shared" si="114"/>
        <v>3085444.7424003119</v>
      </c>
      <c r="AI345" s="2">
        <f t="shared" si="114"/>
        <v>2221520.2145282249</v>
      </c>
      <c r="AJ345" s="2">
        <f t="shared" si="114"/>
        <v>126750.07001780481</v>
      </c>
      <c r="AK345" s="2">
        <f t="shared" si="114"/>
        <v>700889.62768365489</v>
      </c>
      <c r="AL345" s="2">
        <f t="shared" si="114"/>
        <v>40727.870599684124</v>
      </c>
      <c r="AM345" s="2">
        <f t="shared" si="114"/>
        <v>0</v>
      </c>
      <c r="AN345" s="2">
        <f t="shared" si="131"/>
        <v>1481013.4763521501</v>
      </c>
      <c r="AO345" s="2">
        <f t="shared" si="131"/>
        <v>1406962.8025345423</v>
      </c>
      <c r="AP345" s="2">
        <f t="shared" si="131"/>
        <v>0</v>
      </c>
      <c r="AQ345" s="2">
        <f t="shared" si="131"/>
        <v>9379.7520168969495</v>
      </c>
      <c r="AR345" s="2">
        <f t="shared" si="131"/>
        <v>61708.894848006239</v>
      </c>
      <c r="AS345" s="2">
        <f t="shared" si="131"/>
        <v>0</v>
      </c>
      <c r="AT345" s="2">
        <f t="shared" si="131"/>
        <v>6787.9784332806876</v>
      </c>
      <c r="AU345">
        <v>0.44931953557622678</v>
      </c>
      <c r="AV345" s="2">
        <f t="shared" si="128"/>
        <v>1860482.5034573043</v>
      </c>
      <c r="AW345">
        <v>0.49780945051488334</v>
      </c>
      <c r="AX345" s="2">
        <f t="shared" si="129"/>
        <v>184315.62621700024</v>
      </c>
      <c r="AY345">
        <v>0.46492608103373978</v>
      </c>
      <c r="AZ345" s="2">
        <f t="shared" si="115"/>
        <v>200830.52252624676</v>
      </c>
      <c r="BA345">
        <v>0.97706704623504137</v>
      </c>
      <c r="BB345" s="2">
        <f t="shared" si="116"/>
        <v>98073.777339486522</v>
      </c>
      <c r="BC345">
        <v>1</v>
      </c>
      <c r="BD345" s="2">
        <f t="shared" si="130"/>
        <v>16908.237188353713</v>
      </c>
      <c r="BE345">
        <v>0.76552669075127555</v>
      </c>
      <c r="BF345" s="2">
        <f t="shared" si="117"/>
        <v>1700633.0182648557</v>
      </c>
      <c r="BG345">
        <v>0.84199299224920965</v>
      </c>
      <c r="BH345" s="2">
        <f t="shared" si="118"/>
        <v>106722.67072208831</v>
      </c>
      <c r="BI345">
        <v>0.55102412969040337</v>
      </c>
      <c r="BJ345" s="2">
        <f t="shared" si="119"/>
        <v>386207.0971034168</v>
      </c>
      <c r="BK345">
        <v>1</v>
      </c>
      <c r="BL345" s="2">
        <f t="shared" si="120"/>
        <v>40727.870599684124</v>
      </c>
      <c r="BM345">
        <v>0</v>
      </c>
      <c r="BO345">
        <v>0.53355525889296351</v>
      </c>
      <c r="BP345" s="2">
        <f t="shared" si="121"/>
        <v>750692.40235908725</v>
      </c>
      <c r="BQ345">
        <v>0</v>
      </c>
      <c r="BR345">
        <v>0</v>
      </c>
      <c r="BS345">
        <v>0.30539210168138525</v>
      </c>
      <c r="BT345" s="2">
        <f t="shared" si="122"/>
        <v>2864.5021816903718</v>
      </c>
      <c r="BU345">
        <v>0.67465564195693073</v>
      </c>
      <c r="BV345" s="2">
        <f t="shared" si="123"/>
        <v>41632.254068134382</v>
      </c>
      <c r="BW345">
        <v>0</v>
      </c>
      <c r="BX345" s="2">
        <v>0</v>
      </c>
      <c r="BY345">
        <v>0.2602883840665467</v>
      </c>
      <c r="BZ345" s="2">
        <f t="shared" si="124"/>
        <v>1766.8319374771995</v>
      </c>
    </row>
    <row r="346" spans="1:78" x14ac:dyDescent="0.35">
      <c r="A346">
        <v>2050</v>
      </c>
      <c r="B346">
        <v>6</v>
      </c>
      <c r="C346" s="1">
        <v>54940</v>
      </c>
      <c r="D346">
        <v>41</v>
      </c>
      <c r="E346">
        <f t="shared" si="125"/>
        <v>41000</v>
      </c>
      <c r="F346">
        <v>33550</v>
      </c>
      <c r="G346">
        <v>3000</v>
      </c>
      <c r="H346">
        <v>3500</v>
      </c>
      <c r="I346">
        <v>813.3</v>
      </c>
      <c r="J346">
        <v>137</v>
      </c>
      <c r="K346">
        <v>25</v>
      </c>
      <c r="L346">
        <f t="shared" si="126"/>
        <v>25000</v>
      </c>
      <c r="M346">
        <v>18000</v>
      </c>
      <c r="N346">
        <v>1027</v>
      </c>
      <c r="O346">
        <v>5679</v>
      </c>
      <c r="P346">
        <v>330</v>
      </c>
      <c r="Q346">
        <v>0</v>
      </c>
      <c r="R346">
        <v>12</v>
      </c>
      <c r="S346">
        <f t="shared" si="127"/>
        <v>12000</v>
      </c>
      <c r="T346">
        <v>11400</v>
      </c>
      <c r="U346">
        <v>0</v>
      </c>
      <c r="V346">
        <v>76</v>
      </c>
      <c r="W346">
        <v>500</v>
      </c>
      <c r="X346">
        <v>0</v>
      </c>
      <c r="Y346">
        <v>55</v>
      </c>
      <c r="Z346">
        <v>0.22638324752784192</v>
      </c>
      <c r="AA346">
        <v>30.85</v>
      </c>
      <c r="AB346" s="2">
        <f t="shared" si="111"/>
        <v>6184962.3737287633</v>
      </c>
      <c r="AC346" s="2">
        <f t="shared" si="112"/>
        <v>5061109.4546000008</v>
      </c>
      <c r="AD346" s="2">
        <f t="shared" si="112"/>
        <v>452558.22246795829</v>
      </c>
      <c r="AE346" s="2">
        <f t="shared" si="112"/>
        <v>527984.59287928464</v>
      </c>
      <c r="AF346" s="2">
        <f t="shared" si="112"/>
        <v>122688.53411106349</v>
      </c>
      <c r="AG346" s="2">
        <f t="shared" si="112"/>
        <v>20666.825492703429</v>
      </c>
      <c r="AH346" s="2">
        <f t="shared" si="114"/>
        <v>3771318.5205663191</v>
      </c>
      <c r="AI346" s="2">
        <f t="shared" si="114"/>
        <v>2715349.3348077498</v>
      </c>
      <c r="AJ346" s="2">
        <f t="shared" si="114"/>
        <v>154925.7648248644</v>
      </c>
      <c r="AK346" s="2">
        <f t="shared" si="114"/>
        <v>856692.71513184509</v>
      </c>
      <c r="AL346" s="2">
        <f t="shared" si="114"/>
        <v>49781.40447147542</v>
      </c>
      <c r="AM346" s="2">
        <f t="shared" si="114"/>
        <v>0</v>
      </c>
      <c r="AN346" s="2">
        <f t="shared" si="131"/>
        <v>1810232.8898718331</v>
      </c>
      <c r="AO346" s="2">
        <f t="shared" si="131"/>
        <v>1719721.2453782416</v>
      </c>
      <c r="AP346" s="2">
        <f t="shared" si="131"/>
        <v>0</v>
      </c>
      <c r="AQ346" s="2">
        <f t="shared" si="131"/>
        <v>11464.808302521611</v>
      </c>
      <c r="AR346" s="2">
        <f t="shared" si="131"/>
        <v>75426.370411326381</v>
      </c>
      <c r="AS346" s="2">
        <f t="shared" si="131"/>
        <v>0</v>
      </c>
      <c r="AT346" s="2">
        <f t="shared" si="131"/>
        <v>8296.9007452459027</v>
      </c>
      <c r="AU346">
        <v>0.56548613316511886</v>
      </c>
      <c r="AV346" s="2">
        <f t="shared" si="128"/>
        <v>2861987.215007178</v>
      </c>
      <c r="AW346">
        <v>0.53107514098850939</v>
      </c>
      <c r="AX346" s="2">
        <f t="shared" si="129"/>
        <v>240342.42180268015</v>
      </c>
      <c r="AY346">
        <v>0.56607762256508409</v>
      </c>
      <c r="AZ346" s="2">
        <f t="shared" si="115"/>
        <v>298880.26308809925</v>
      </c>
      <c r="BA346">
        <v>0.98242334745620319</v>
      </c>
      <c r="BB346" s="2">
        <f t="shared" si="116"/>
        <v>120532.08037588556</v>
      </c>
      <c r="BC346">
        <v>1</v>
      </c>
      <c r="BD346" s="2">
        <f t="shared" si="130"/>
        <v>20666.825492703429</v>
      </c>
      <c r="BE346">
        <v>0.80697840938793775</v>
      </c>
      <c r="BF346" s="2">
        <f t="shared" si="117"/>
        <v>2191228.2871357528</v>
      </c>
      <c r="BG346">
        <v>0.87723974461598997</v>
      </c>
      <c r="BH346" s="2">
        <f t="shared" si="118"/>
        <v>135907.03836940095</v>
      </c>
      <c r="BI346">
        <v>0.63316446140999671</v>
      </c>
      <c r="BJ346" s="2">
        <f t="shared" si="119"/>
        <v>542427.38157032244</v>
      </c>
      <c r="BK346">
        <v>0.99883139438126278</v>
      </c>
      <c r="BL346" s="2">
        <f t="shared" si="120"/>
        <v>49723.229642501421</v>
      </c>
      <c r="BM346">
        <v>0</v>
      </c>
      <c r="BO346">
        <v>0.67028879981482403</v>
      </c>
      <c r="BP346" s="2">
        <f t="shared" si="121"/>
        <v>1152709.8895806361</v>
      </c>
      <c r="BQ346">
        <v>0</v>
      </c>
      <c r="BR346">
        <v>0</v>
      </c>
      <c r="BS346">
        <v>0.28647217140079106</v>
      </c>
      <c r="BT346" s="2">
        <f t="shared" si="122"/>
        <v>3284.3485291171833</v>
      </c>
      <c r="BU346">
        <v>0.7019613566124554</v>
      </c>
      <c r="BV346" s="2">
        <f t="shared" si="123"/>
        <v>52946.397298288233</v>
      </c>
      <c r="BW346">
        <v>0</v>
      </c>
      <c r="BX346" s="2">
        <v>0</v>
      </c>
      <c r="BY346">
        <v>0.20148652717043852</v>
      </c>
      <c r="BZ346" s="2">
        <f t="shared" si="124"/>
        <v>1671.7137174374202</v>
      </c>
    </row>
    <row r="347" spans="1:78" x14ac:dyDescent="0.35">
      <c r="A347">
        <v>2050</v>
      </c>
      <c r="B347">
        <v>7</v>
      </c>
      <c r="C347" s="1">
        <v>54970</v>
      </c>
      <c r="D347">
        <v>41</v>
      </c>
      <c r="E347">
        <f t="shared" si="125"/>
        <v>41000</v>
      </c>
      <c r="F347">
        <v>33550</v>
      </c>
      <c r="G347">
        <v>3000</v>
      </c>
      <c r="H347">
        <v>3500</v>
      </c>
      <c r="I347">
        <v>813.3</v>
      </c>
      <c r="J347">
        <v>137</v>
      </c>
      <c r="K347">
        <v>25</v>
      </c>
      <c r="L347">
        <f t="shared" si="126"/>
        <v>25000</v>
      </c>
      <c r="M347">
        <v>18000</v>
      </c>
      <c r="N347">
        <v>1027</v>
      </c>
      <c r="O347">
        <v>5679</v>
      </c>
      <c r="P347">
        <v>330</v>
      </c>
      <c r="Q347">
        <v>0</v>
      </c>
      <c r="R347">
        <v>12</v>
      </c>
      <c r="S347">
        <f t="shared" si="127"/>
        <v>12000</v>
      </c>
      <c r="T347">
        <v>11400</v>
      </c>
      <c r="U347">
        <v>0</v>
      </c>
      <c r="V347">
        <v>76</v>
      </c>
      <c r="W347">
        <v>500</v>
      </c>
      <c r="X347">
        <v>0</v>
      </c>
      <c r="Y347">
        <v>55</v>
      </c>
      <c r="Z347">
        <v>0.24790411594272338</v>
      </c>
      <c r="AA347">
        <v>31.15</v>
      </c>
      <c r="AB347" s="2">
        <f t="shared" si="111"/>
        <v>6838792.0202069813</v>
      </c>
      <c r="AC347" s="2">
        <f t="shared" si="112"/>
        <v>5596133.4701937614</v>
      </c>
      <c r="AD347" s="2">
        <f t="shared" si="112"/>
        <v>500399.41611270589</v>
      </c>
      <c r="AE347" s="2">
        <f t="shared" si="112"/>
        <v>583799.31879815692</v>
      </c>
      <c r="AF347" s="2">
        <f t="shared" si="112"/>
        <v>135658.28170815457</v>
      </c>
      <c r="AG347" s="2">
        <f t="shared" si="112"/>
        <v>22851.573335813569</v>
      </c>
      <c r="AH347" s="2">
        <f t="shared" si="114"/>
        <v>4169995.1342725493</v>
      </c>
      <c r="AI347" s="2">
        <f t="shared" si="114"/>
        <v>3002396.4966762355</v>
      </c>
      <c r="AJ347" s="2">
        <f t="shared" si="114"/>
        <v>171303.4001159163</v>
      </c>
      <c r="AK347" s="2">
        <f t="shared" si="114"/>
        <v>947256.0947013523</v>
      </c>
      <c r="AL347" s="2">
        <f t="shared" si="114"/>
        <v>55043.93577239765</v>
      </c>
      <c r="AM347" s="2">
        <f t="shared" si="114"/>
        <v>0</v>
      </c>
      <c r="AN347" s="2">
        <f t="shared" si="131"/>
        <v>2001597.6644508236</v>
      </c>
      <c r="AO347" s="2">
        <f t="shared" si="131"/>
        <v>1901517.7812282823</v>
      </c>
      <c r="AP347" s="2">
        <f t="shared" si="131"/>
        <v>0</v>
      </c>
      <c r="AQ347" s="2">
        <f t="shared" si="131"/>
        <v>12676.78520818855</v>
      </c>
      <c r="AR347" s="2">
        <f t="shared" si="131"/>
        <v>83399.902685450987</v>
      </c>
      <c r="AS347" s="2">
        <f t="shared" si="131"/>
        <v>0</v>
      </c>
      <c r="AT347" s="2">
        <f t="shared" si="131"/>
        <v>9173.9892953996077</v>
      </c>
      <c r="AU347">
        <v>0.68233821873361633</v>
      </c>
      <c r="AV347" s="2">
        <f t="shared" si="128"/>
        <v>3818455.743847582</v>
      </c>
      <c r="AW347">
        <v>0.63690747168903583</v>
      </c>
      <c r="AX347" s="2">
        <f t="shared" si="129"/>
        <v>318708.12695101328</v>
      </c>
      <c r="AY347">
        <v>0.64160325612426372</v>
      </c>
      <c r="AZ347" s="2">
        <f t="shared" si="115"/>
        <v>374567.54386402457</v>
      </c>
      <c r="BA347">
        <v>0.98731627896301988</v>
      </c>
      <c r="BB347" s="2">
        <f t="shared" si="116"/>
        <v>133937.62990661227</v>
      </c>
      <c r="BC347">
        <v>1</v>
      </c>
      <c r="BD347" s="2">
        <f t="shared" si="130"/>
        <v>22851.573335813569</v>
      </c>
      <c r="BE347">
        <v>0.83582537969577175</v>
      </c>
      <c r="BF347" s="2">
        <f t="shared" si="117"/>
        <v>2509479.1918316693</v>
      </c>
      <c r="BG347">
        <v>0.89005536759886783</v>
      </c>
      <c r="BH347" s="2">
        <f t="shared" si="118"/>
        <v>152469.51076110781</v>
      </c>
      <c r="BI347">
        <v>0.67130669657684172</v>
      </c>
      <c r="BJ347" s="2">
        <f t="shared" si="119"/>
        <v>635899.35974624474</v>
      </c>
      <c r="BK347">
        <v>1</v>
      </c>
      <c r="BL347" s="2">
        <f t="shared" si="120"/>
        <v>55043.93577239765</v>
      </c>
      <c r="BM347">
        <v>0</v>
      </c>
      <c r="BO347">
        <v>0.72478178035635388</v>
      </c>
      <c r="BP347" s="2">
        <f t="shared" si="121"/>
        <v>1378185.4428578983</v>
      </c>
      <c r="BQ347">
        <v>0</v>
      </c>
      <c r="BR347">
        <v>0</v>
      </c>
      <c r="BS347">
        <v>0.4957676653010501</v>
      </c>
      <c r="BT347" s="2">
        <f t="shared" si="122"/>
        <v>6284.7402061865241</v>
      </c>
      <c r="BU347">
        <v>0.73072767579671039</v>
      </c>
      <c r="BV347" s="2">
        <f t="shared" si="123"/>
        <v>60942.617051011424</v>
      </c>
      <c r="BW347">
        <v>0</v>
      </c>
      <c r="BX347" s="2">
        <v>0</v>
      </c>
      <c r="BY347">
        <v>0.22904260034391674</v>
      </c>
      <c r="BZ347" s="2">
        <f t="shared" si="124"/>
        <v>2101.2343637455829</v>
      </c>
    </row>
    <row r="348" spans="1:78" x14ac:dyDescent="0.35">
      <c r="A348">
        <v>2050</v>
      </c>
      <c r="B348">
        <v>8</v>
      </c>
      <c r="C348" s="1">
        <v>55001</v>
      </c>
      <c r="D348">
        <v>41</v>
      </c>
      <c r="E348">
        <f t="shared" si="125"/>
        <v>41000</v>
      </c>
      <c r="F348">
        <v>33550</v>
      </c>
      <c r="G348">
        <v>3000</v>
      </c>
      <c r="H348">
        <v>3500</v>
      </c>
      <c r="I348">
        <v>813.3</v>
      </c>
      <c r="J348">
        <v>137</v>
      </c>
      <c r="K348">
        <v>25</v>
      </c>
      <c r="L348">
        <f t="shared" si="126"/>
        <v>25000</v>
      </c>
      <c r="M348">
        <v>18000</v>
      </c>
      <c r="N348">
        <v>1027</v>
      </c>
      <c r="O348">
        <v>5679</v>
      </c>
      <c r="P348">
        <v>330</v>
      </c>
      <c r="Q348">
        <v>0</v>
      </c>
      <c r="R348">
        <v>12</v>
      </c>
      <c r="S348">
        <f t="shared" si="127"/>
        <v>12000</v>
      </c>
      <c r="T348">
        <v>11400</v>
      </c>
      <c r="U348">
        <v>0</v>
      </c>
      <c r="V348">
        <v>76</v>
      </c>
      <c r="W348">
        <v>500</v>
      </c>
      <c r="X348">
        <v>0</v>
      </c>
      <c r="Y348">
        <v>55</v>
      </c>
      <c r="Z348">
        <v>0.24162649597896729</v>
      </c>
      <c r="AA348">
        <v>29.8</v>
      </c>
      <c r="AB348" s="2">
        <f t="shared" si="111"/>
        <v>6376735.8602014091</v>
      </c>
      <c r="AC348" s="2">
        <f t="shared" si="112"/>
        <v>5218036.2953599337</v>
      </c>
      <c r="AD348" s="2">
        <f t="shared" si="112"/>
        <v>466590.42879522505</v>
      </c>
      <c r="AE348" s="2">
        <f t="shared" si="112"/>
        <v>544355.50026109582</v>
      </c>
      <c r="AF348" s="2">
        <f t="shared" si="112"/>
        <v>126492.66524638551</v>
      </c>
      <c r="AG348" s="2">
        <f t="shared" si="112"/>
        <v>21307.629581648609</v>
      </c>
      <c r="AH348" s="2">
        <f t="shared" si="114"/>
        <v>3888253.573293542</v>
      </c>
      <c r="AI348" s="2">
        <f t="shared" si="114"/>
        <v>2799542.5727713499</v>
      </c>
      <c r="AJ348" s="2">
        <f t="shared" si="114"/>
        <v>159729.45679089872</v>
      </c>
      <c r="AK348" s="2">
        <f t="shared" si="114"/>
        <v>883255.68170936103</v>
      </c>
      <c r="AL348" s="2">
        <f t="shared" si="114"/>
        <v>51324.947167474755</v>
      </c>
      <c r="AM348" s="2">
        <f t="shared" si="114"/>
        <v>0</v>
      </c>
      <c r="AN348" s="2">
        <f t="shared" si="131"/>
        <v>1866361.7151809002</v>
      </c>
      <c r="AO348" s="2">
        <f t="shared" si="131"/>
        <v>1773043.6294218551</v>
      </c>
      <c r="AP348" s="2">
        <f t="shared" si="131"/>
        <v>0</v>
      </c>
      <c r="AQ348" s="2">
        <f t="shared" si="131"/>
        <v>11820.290862812368</v>
      </c>
      <c r="AR348" s="2">
        <f t="shared" si="131"/>
        <v>77765.071465870846</v>
      </c>
      <c r="AS348" s="2">
        <f t="shared" si="131"/>
        <v>0</v>
      </c>
      <c r="AT348" s="2">
        <f t="shared" si="131"/>
        <v>8554.1578612457924</v>
      </c>
      <c r="AU348">
        <v>0.69152075451490491</v>
      </c>
      <c r="AV348" s="2">
        <f t="shared" si="128"/>
        <v>3608380.3960534604</v>
      </c>
      <c r="AW348">
        <v>0.65812187388405041</v>
      </c>
      <c r="AX348" s="2">
        <f t="shared" si="129"/>
        <v>307073.36733507609</v>
      </c>
      <c r="AY348">
        <v>0.66748566659941377</v>
      </c>
      <c r="AZ348" s="2">
        <f t="shared" si="115"/>
        <v>363349.49395883491</v>
      </c>
      <c r="BA348">
        <v>0.98361406008404373</v>
      </c>
      <c r="BB348" s="2">
        <f t="shared" si="116"/>
        <v>124419.96403384907</v>
      </c>
      <c r="BC348">
        <v>1</v>
      </c>
      <c r="BD348" s="2">
        <f t="shared" si="130"/>
        <v>21307.629581648609</v>
      </c>
      <c r="BE348">
        <v>0.84040352570151888</v>
      </c>
      <c r="BF348" s="2">
        <f t="shared" si="117"/>
        <v>2352745.4485085434</v>
      </c>
      <c r="BG348">
        <v>0.89834960737883729</v>
      </c>
      <c r="BH348" s="2">
        <f t="shared" si="118"/>
        <v>143492.89479493882</v>
      </c>
      <c r="BI348">
        <v>0.71915715523877943</v>
      </c>
      <c r="BJ348" s="2">
        <f t="shared" si="119"/>
        <v>635199.64340659289</v>
      </c>
      <c r="BK348">
        <v>1</v>
      </c>
      <c r="BL348" s="2">
        <f t="shared" si="120"/>
        <v>51324.947167474755</v>
      </c>
      <c r="BM348">
        <v>0</v>
      </c>
      <c r="BO348">
        <v>0.73771891616680629</v>
      </c>
      <c r="BP348" s="2">
        <f t="shared" si="121"/>
        <v>1308007.8246135514</v>
      </c>
      <c r="BQ348">
        <v>0</v>
      </c>
      <c r="BR348">
        <v>0</v>
      </c>
      <c r="BS348">
        <v>0.44636731136190372</v>
      </c>
      <c r="BT348" s="2">
        <f t="shared" si="122"/>
        <v>5276.1914519492339</v>
      </c>
      <c r="BU348">
        <v>0.62370625151247328</v>
      </c>
      <c r="BV348" s="2">
        <f t="shared" si="123"/>
        <v>48502.561222577904</v>
      </c>
      <c r="BW348">
        <v>0</v>
      </c>
      <c r="BX348" s="2">
        <v>0</v>
      </c>
      <c r="BY348">
        <v>0.25881647877988095</v>
      </c>
      <c r="BZ348" s="2">
        <f t="shared" si="124"/>
        <v>2213.9570165748737</v>
      </c>
    </row>
    <row r="349" spans="1:78" x14ac:dyDescent="0.35">
      <c r="A349">
        <v>2050</v>
      </c>
      <c r="B349">
        <v>9</v>
      </c>
      <c r="C349" s="1">
        <v>55032</v>
      </c>
      <c r="D349">
        <v>41</v>
      </c>
      <c r="E349">
        <f t="shared" si="125"/>
        <v>41000</v>
      </c>
      <c r="F349">
        <v>33550</v>
      </c>
      <c r="G349">
        <v>3000</v>
      </c>
      <c r="H349">
        <v>3500</v>
      </c>
      <c r="I349">
        <v>813.3</v>
      </c>
      <c r="J349">
        <v>137</v>
      </c>
      <c r="K349">
        <v>25</v>
      </c>
      <c r="L349">
        <f t="shared" si="126"/>
        <v>25000</v>
      </c>
      <c r="M349">
        <v>18000</v>
      </c>
      <c r="N349">
        <v>1027</v>
      </c>
      <c r="O349">
        <v>5679</v>
      </c>
      <c r="P349">
        <v>330</v>
      </c>
      <c r="Q349">
        <v>0</v>
      </c>
      <c r="R349">
        <v>12</v>
      </c>
      <c r="S349">
        <f t="shared" si="127"/>
        <v>12000</v>
      </c>
      <c r="T349">
        <v>11400</v>
      </c>
      <c r="U349">
        <v>0</v>
      </c>
      <c r="V349">
        <v>76</v>
      </c>
      <c r="W349">
        <v>500</v>
      </c>
      <c r="X349">
        <v>0</v>
      </c>
      <c r="Y349">
        <v>55</v>
      </c>
      <c r="Z349">
        <v>0.21977858329354982</v>
      </c>
      <c r="AA349">
        <v>31.7</v>
      </c>
      <c r="AB349" s="2">
        <f t="shared" si="111"/>
        <v>6169958.4536631368</v>
      </c>
      <c r="AC349" s="2">
        <f t="shared" si="112"/>
        <v>5048831.8565950785</v>
      </c>
      <c r="AD349" s="2">
        <f t="shared" si="112"/>
        <v>451460.37465827831</v>
      </c>
      <c r="AE349" s="2">
        <f t="shared" si="112"/>
        <v>526703.77043465804</v>
      </c>
      <c r="AF349" s="2">
        <f t="shared" si="112"/>
        <v>122390.90756985922</v>
      </c>
      <c r="AG349" s="2">
        <f t="shared" si="112"/>
        <v>20616.690442728042</v>
      </c>
      <c r="AH349" s="2">
        <f t="shared" si="114"/>
        <v>3762169.7888189857</v>
      </c>
      <c r="AI349" s="2">
        <f t="shared" si="114"/>
        <v>2708762.2479496696</v>
      </c>
      <c r="AJ349" s="2">
        <f t="shared" si="114"/>
        <v>154549.93492468394</v>
      </c>
      <c r="AK349" s="2">
        <f t="shared" si="114"/>
        <v>854614.48922812077</v>
      </c>
      <c r="AL349" s="2">
        <f t="shared" si="114"/>
        <v>49660.641212410614</v>
      </c>
      <c r="AM349" s="2">
        <f t="shared" si="114"/>
        <v>0</v>
      </c>
      <c r="AN349" s="2">
        <f t="shared" si="131"/>
        <v>1805841.4986331132</v>
      </c>
      <c r="AO349" s="2">
        <f t="shared" si="131"/>
        <v>1715549.4237014574</v>
      </c>
      <c r="AP349" s="2">
        <f t="shared" si="131"/>
        <v>0</v>
      </c>
      <c r="AQ349" s="2">
        <f t="shared" si="131"/>
        <v>11436.996158009717</v>
      </c>
      <c r="AR349" s="2">
        <f t="shared" si="131"/>
        <v>75243.395776379723</v>
      </c>
      <c r="AS349" s="2">
        <f t="shared" si="131"/>
        <v>0</v>
      </c>
      <c r="AT349" s="2">
        <f t="shared" si="131"/>
        <v>8276.7735354017677</v>
      </c>
      <c r="AU349">
        <v>0.64202294957421802</v>
      </c>
      <c r="AV349" s="2">
        <f t="shared" si="128"/>
        <v>3241465.9204754476</v>
      </c>
      <c r="AW349">
        <v>0.65553222797378974</v>
      </c>
      <c r="AX349" s="2">
        <f t="shared" si="129"/>
        <v>295946.82524162304</v>
      </c>
      <c r="AY349">
        <v>0.59751806115501827</v>
      </c>
      <c r="AZ349" s="2">
        <f t="shared" si="115"/>
        <v>314715.01571315469</v>
      </c>
      <c r="BA349">
        <v>0.99344289071005609</v>
      </c>
      <c r="BB349" s="2">
        <f t="shared" si="116"/>
        <v>121588.37701282823</v>
      </c>
      <c r="BC349">
        <v>1</v>
      </c>
      <c r="BD349" s="2">
        <f t="shared" si="130"/>
        <v>20616.690442728042</v>
      </c>
      <c r="BE349">
        <v>0.82736401990748154</v>
      </c>
      <c r="BF349" s="2">
        <f t="shared" si="117"/>
        <v>2241132.422437265</v>
      </c>
      <c r="BG349">
        <v>0.88296695483626719</v>
      </c>
      <c r="BH349" s="2">
        <f t="shared" si="118"/>
        <v>136462.48541059144</v>
      </c>
      <c r="BI349">
        <v>0.69079237442318142</v>
      </c>
      <c r="BJ349" s="2">
        <f t="shared" si="119"/>
        <v>590361.17223034799</v>
      </c>
      <c r="BK349">
        <v>1</v>
      </c>
      <c r="BL349" s="2">
        <f t="shared" si="120"/>
        <v>49660.641212410614</v>
      </c>
      <c r="BM349">
        <v>0</v>
      </c>
      <c r="BO349">
        <v>0.72557793650340563</v>
      </c>
      <c r="BP349" s="2">
        <f t="shared" si="121"/>
        <v>1244764.8108189101</v>
      </c>
      <c r="BQ349">
        <v>0</v>
      </c>
      <c r="BR349">
        <v>0</v>
      </c>
      <c r="BS349">
        <v>0.53332606700095375</v>
      </c>
      <c r="BT349" s="2">
        <f t="shared" si="122"/>
        <v>6099.6481792563409</v>
      </c>
      <c r="BU349">
        <v>0.56718398050688656</v>
      </c>
      <c r="BV349" s="2">
        <f t="shared" si="123"/>
        <v>42676.848723302108</v>
      </c>
      <c r="BW349">
        <v>0</v>
      </c>
      <c r="BX349" s="2">
        <v>0</v>
      </c>
      <c r="BY349">
        <v>0.15132959032148863</v>
      </c>
      <c r="BZ349" s="2">
        <f t="shared" si="124"/>
        <v>1252.5207482960886</v>
      </c>
    </row>
    <row r="350" spans="1:78" x14ac:dyDescent="0.35">
      <c r="A350">
        <v>2050</v>
      </c>
      <c r="B350">
        <v>10</v>
      </c>
      <c r="C350" s="1">
        <v>55062</v>
      </c>
      <c r="D350">
        <v>41</v>
      </c>
      <c r="E350">
        <f t="shared" si="125"/>
        <v>41000</v>
      </c>
      <c r="F350">
        <v>33550</v>
      </c>
      <c r="G350">
        <v>3000</v>
      </c>
      <c r="H350">
        <v>3500</v>
      </c>
      <c r="I350">
        <v>813.3</v>
      </c>
      <c r="J350">
        <v>137</v>
      </c>
      <c r="K350">
        <v>25</v>
      </c>
      <c r="L350">
        <f t="shared" si="126"/>
        <v>25000</v>
      </c>
      <c r="M350">
        <v>18000</v>
      </c>
      <c r="N350">
        <v>1027</v>
      </c>
      <c r="O350">
        <v>5679</v>
      </c>
      <c r="P350">
        <v>330</v>
      </c>
      <c r="Q350">
        <v>0</v>
      </c>
      <c r="R350">
        <v>12</v>
      </c>
      <c r="S350">
        <f t="shared" si="127"/>
        <v>12000</v>
      </c>
      <c r="T350">
        <v>11400</v>
      </c>
      <c r="U350">
        <v>0</v>
      </c>
      <c r="V350">
        <v>76</v>
      </c>
      <c r="W350">
        <v>500</v>
      </c>
      <c r="X350">
        <v>0</v>
      </c>
      <c r="Y350">
        <v>55</v>
      </c>
      <c r="Z350">
        <v>0.18573867297188557</v>
      </c>
      <c r="AA350">
        <v>29.05</v>
      </c>
      <c r="AB350" s="2">
        <f t="shared" si="111"/>
        <v>4778439.4031723496</v>
      </c>
      <c r="AC350" s="2">
        <f t="shared" si="112"/>
        <v>3910161.9994251779</v>
      </c>
      <c r="AD350" s="2">
        <f t="shared" si="112"/>
        <v>349641.90754919627</v>
      </c>
      <c r="AE350" s="2">
        <f t="shared" si="112"/>
        <v>407915.55880739563</v>
      </c>
      <c r="AF350" s="2">
        <f t="shared" si="112"/>
        <v>94787.921136587102</v>
      </c>
      <c r="AG350" s="2">
        <f t="shared" si="112"/>
        <v>15966.98044474663</v>
      </c>
      <c r="AH350" s="2">
        <f t="shared" si="114"/>
        <v>2913682.5629099687</v>
      </c>
      <c r="AI350" s="2">
        <f t="shared" si="114"/>
        <v>2097851.4452951774</v>
      </c>
      <c r="AJ350" s="2">
        <f t="shared" si="114"/>
        <v>119694.07968434152</v>
      </c>
      <c r="AK350" s="2">
        <f t="shared" si="114"/>
        <v>661872.1309906285</v>
      </c>
      <c r="AL350" s="2">
        <f t="shared" si="114"/>
        <v>38460.609830411588</v>
      </c>
      <c r="AM350" s="2">
        <f t="shared" si="114"/>
        <v>0</v>
      </c>
      <c r="AN350" s="2">
        <f t="shared" si="131"/>
        <v>1398567.6301967851</v>
      </c>
      <c r="AO350" s="2">
        <f t="shared" si="131"/>
        <v>1328639.2486869458</v>
      </c>
      <c r="AP350" s="2">
        <f t="shared" si="131"/>
        <v>0</v>
      </c>
      <c r="AQ350" s="2">
        <f t="shared" si="131"/>
        <v>8857.5949912463057</v>
      </c>
      <c r="AR350" s="2">
        <f t="shared" si="131"/>
        <v>58273.651258199381</v>
      </c>
      <c r="AS350" s="2">
        <f t="shared" si="131"/>
        <v>0</v>
      </c>
      <c r="AT350" s="2">
        <f t="shared" si="131"/>
        <v>6410.1016384019313</v>
      </c>
      <c r="AU350">
        <v>0.54835728112218129</v>
      </c>
      <c r="AV350" s="2">
        <f t="shared" si="128"/>
        <v>2144165.8027520627</v>
      </c>
      <c r="AW350">
        <v>0.61898698377487582</v>
      </c>
      <c r="AX350" s="2">
        <f t="shared" si="129"/>
        <v>216423.78975517099</v>
      </c>
      <c r="AY350">
        <v>0.50770164142252905</v>
      </c>
      <c r="AZ350" s="2">
        <f t="shared" si="115"/>
        <v>207099.39876830293</v>
      </c>
      <c r="BA350">
        <v>0.97774122079044257</v>
      </c>
      <c r="BB350" s="2">
        <f t="shared" si="116"/>
        <v>92678.057728274871</v>
      </c>
      <c r="BC350">
        <v>1</v>
      </c>
      <c r="BD350" s="2">
        <f t="shared" si="130"/>
        <v>15966.98044474663</v>
      </c>
      <c r="BE350">
        <v>0.78200518365858773</v>
      </c>
      <c r="BF350" s="2">
        <f t="shared" si="117"/>
        <v>1640530.7047664889</v>
      </c>
      <c r="BG350">
        <v>0.84671136970221528</v>
      </c>
      <c r="BH350" s="2">
        <f t="shared" si="118"/>
        <v>101346.3381547749</v>
      </c>
      <c r="BI350">
        <v>0.65906409747168404</v>
      </c>
      <c r="BJ350" s="2">
        <f t="shared" si="119"/>
        <v>436216.1586529988</v>
      </c>
      <c r="BK350">
        <v>1</v>
      </c>
      <c r="BL350" s="2">
        <f t="shared" si="120"/>
        <v>38460.609830411588</v>
      </c>
      <c r="BM350">
        <v>0</v>
      </c>
      <c r="BO350">
        <v>0.71264305077607726</v>
      </c>
      <c r="BP350" s="2">
        <f t="shared" si="121"/>
        <v>946845.52756510023</v>
      </c>
      <c r="BQ350">
        <v>0</v>
      </c>
      <c r="BR350">
        <v>0</v>
      </c>
      <c r="BS350">
        <v>0.48367051893357654</v>
      </c>
      <c r="BT350" s="2">
        <f t="shared" si="122"/>
        <v>4284.1575659195487</v>
      </c>
      <c r="BU350">
        <v>0.6144759086658742</v>
      </c>
      <c r="BV350" s="2">
        <f t="shared" si="123"/>
        <v>35807.754808160331</v>
      </c>
      <c r="BW350">
        <v>0</v>
      </c>
      <c r="BX350" s="2">
        <v>0</v>
      </c>
      <c r="BY350">
        <v>0.12580156545517265</v>
      </c>
      <c r="BZ350" s="2">
        <f t="shared" si="124"/>
        <v>806.40082083773007</v>
      </c>
    </row>
    <row r="351" spans="1:78" x14ac:dyDescent="0.35">
      <c r="A351">
        <v>2050</v>
      </c>
      <c r="B351">
        <v>11</v>
      </c>
      <c r="C351" s="1">
        <v>55093</v>
      </c>
      <c r="D351">
        <v>41</v>
      </c>
      <c r="E351">
        <f t="shared" si="125"/>
        <v>41000</v>
      </c>
      <c r="F351">
        <v>33550</v>
      </c>
      <c r="G351">
        <v>3000</v>
      </c>
      <c r="H351">
        <v>3500</v>
      </c>
      <c r="I351">
        <v>813.3</v>
      </c>
      <c r="J351">
        <v>137</v>
      </c>
      <c r="K351">
        <v>25</v>
      </c>
      <c r="L351">
        <f t="shared" si="126"/>
        <v>25000</v>
      </c>
      <c r="M351">
        <v>18000</v>
      </c>
      <c r="N351">
        <v>1027</v>
      </c>
      <c r="O351">
        <v>5679</v>
      </c>
      <c r="P351">
        <v>330</v>
      </c>
      <c r="Q351">
        <v>0</v>
      </c>
      <c r="R351">
        <v>12</v>
      </c>
      <c r="S351">
        <f t="shared" si="127"/>
        <v>12000</v>
      </c>
      <c r="T351">
        <v>11400</v>
      </c>
      <c r="U351">
        <v>0</v>
      </c>
      <c r="V351">
        <v>76</v>
      </c>
      <c r="W351">
        <v>500</v>
      </c>
      <c r="X351">
        <v>0</v>
      </c>
      <c r="Y351">
        <v>55</v>
      </c>
      <c r="Z351">
        <v>0.13843813883324207</v>
      </c>
      <c r="AA351">
        <v>29.9</v>
      </c>
      <c r="AB351" s="2">
        <f t="shared" si="111"/>
        <v>3665764.3909465033</v>
      </c>
      <c r="AC351" s="2">
        <f t="shared" si="112"/>
        <v>2999668.1784452484</v>
      </c>
      <c r="AD351" s="2">
        <f t="shared" si="112"/>
        <v>268226.66275218321</v>
      </c>
      <c r="AE351" s="2">
        <f t="shared" si="112"/>
        <v>312931.10654421366</v>
      </c>
      <c r="AF351" s="2">
        <f t="shared" si="112"/>
        <v>72716.248272116849</v>
      </c>
      <c r="AG351" s="2">
        <f t="shared" si="112"/>
        <v>12249.017599016364</v>
      </c>
      <c r="AH351" s="2">
        <f t="shared" si="114"/>
        <v>2235222.1896015266</v>
      </c>
      <c r="AI351" s="2">
        <f t="shared" si="114"/>
        <v>1609359.9765130992</v>
      </c>
      <c r="AJ351" s="2">
        <f t="shared" si="114"/>
        <v>91822.927548830703</v>
      </c>
      <c r="AK351" s="2">
        <f t="shared" si="114"/>
        <v>507753.07258988271</v>
      </c>
      <c r="AL351" s="2">
        <f t="shared" si="114"/>
        <v>29504.932902740147</v>
      </c>
      <c r="AM351" s="2">
        <f t="shared" si="114"/>
        <v>0</v>
      </c>
      <c r="AN351" s="2">
        <f t="shared" si="131"/>
        <v>1072906.6510087328</v>
      </c>
      <c r="AO351" s="2">
        <f t="shared" si="131"/>
        <v>1019261.318458296</v>
      </c>
      <c r="AP351" s="2">
        <f t="shared" si="131"/>
        <v>0</v>
      </c>
      <c r="AQ351" s="2">
        <f t="shared" si="131"/>
        <v>6795.0754563886403</v>
      </c>
      <c r="AR351" s="2">
        <f t="shared" si="131"/>
        <v>44704.443792030528</v>
      </c>
      <c r="AS351" s="2">
        <f t="shared" si="131"/>
        <v>0</v>
      </c>
      <c r="AT351" s="2">
        <f t="shared" si="131"/>
        <v>4917.4888171233579</v>
      </c>
      <c r="AU351">
        <v>0.52193927948215768</v>
      </c>
      <c r="AV351" s="2">
        <f t="shared" si="128"/>
        <v>1565644.6477432693</v>
      </c>
      <c r="AW351">
        <v>0.5918763862301778</v>
      </c>
      <c r="AX351" s="2">
        <f t="shared" si="129"/>
        <v>158757.02784034284</v>
      </c>
      <c r="AY351">
        <v>0.41080966046835338</v>
      </c>
      <c r="AZ351" s="2">
        <f t="shared" si="115"/>
        <v>128555.12162941453</v>
      </c>
      <c r="BA351">
        <v>0.99266225510436923</v>
      </c>
      <c r="BB351" s="2">
        <f t="shared" si="116"/>
        <v>72182.6749925287</v>
      </c>
      <c r="BC351">
        <v>1</v>
      </c>
      <c r="BD351" s="2">
        <f t="shared" si="130"/>
        <v>12249.017599016364</v>
      </c>
      <c r="BE351">
        <v>0.76689909008824431</v>
      </c>
      <c r="BF351" s="2">
        <f t="shared" si="117"/>
        <v>1234216.701612334</v>
      </c>
      <c r="BG351">
        <v>0.78105902453759068</v>
      </c>
      <c r="BH351" s="2">
        <f t="shared" si="118"/>
        <v>71719.12622147557</v>
      </c>
      <c r="BI351">
        <v>0.62898984018300474</v>
      </c>
      <c r="BJ351" s="2">
        <f t="shared" si="119"/>
        <v>319371.52398073993</v>
      </c>
      <c r="BK351">
        <v>1</v>
      </c>
      <c r="BL351" s="2">
        <f t="shared" si="120"/>
        <v>29504.932902740147</v>
      </c>
      <c r="BM351">
        <v>0</v>
      </c>
      <c r="BO351">
        <v>0.63582369382454351</v>
      </c>
      <c r="BP351" s="2">
        <f t="shared" si="121"/>
        <v>648070.4964746281</v>
      </c>
      <c r="BQ351">
        <v>0</v>
      </c>
      <c r="BR351">
        <v>0</v>
      </c>
      <c r="BS351">
        <v>0.44841388521946168</v>
      </c>
      <c r="BT351" s="2">
        <f t="shared" si="122"/>
        <v>3047.006185758637</v>
      </c>
      <c r="BU351">
        <v>0.51671935509609657</v>
      </c>
      <c r="BV351" s="2">
        <f t="shared" si="123"/>
        <v>23099.651366147711</v>
      </c>
      <c r="BW351">
        <v>0</v>
      </c>
      <c r="BX351" s="2">
        <v>0</v>
      </c>
      <c r="BY351">
        <v>0.13938114598477033</v>
      </c>
      <c r="BZ351" s="2">
        <f t="shared" si="124"/>
        <v>685.40522669794632</v>
      </c>
    </row>
    <row r="352" spans="1:78" x14ac:dyDescent="0.35">
      <c r="A352">
        <v>2050</v>
      </c>
      <c r="B352">
        <v>12</v>
      </c>
      <c r="C352" s="1">
        <v>55123</v>
      </c>
      <c r="D352">
        <v>41</v>
      </c>
      <c r="E352">
        <f t="shared" si="125"/>
        <v>41000</v>
      </c>
      <c r="F352">
        <v>33550</v>
      </c>
      <c r="G352">
        <v>3000</v>
      </c>
      <c r="H352">
        <v>3500</v>
      </c>
      <c r="I352">
        <v>813.3</v>
      </c>
      <c r="J352">
        <v>137</v>
      </c>
      <c r="K352">
        <v>25</v>
      </c>
      <c r="L352">
        <f t="shared" si="126"/>
        <v>25000</v>
      </c>
      <c r="M352">
        <v>18000</v>
      </c>
      <c r="N352">
        <v>1027</v>
      </c>
      <c r="O352">
        <v>5679</v>
      </c>
      <c r="P352">
        <v>330</v>
      </c>
      <c r="Q352">
        <v>0</v>
      </c>
      <c r="R352">
        <v>12</v>
      </c>
      <c r="S352">
        <f t="shared" si="127"/>
        <v>12000</v>
      </c>
      <c r="T352">
        <v>11400</v>
      </c>
      <c r="U352">
        <v>0</v>
      </c>
      <c r="V352">
        <v>76</v>
      </c>
      <c r="W352">
        <v>500</v>
      </c>
      <c r="X352">
        <v>0</v>
      </c>
      <c r="Y352">
        <v>55</v>
      </c>
      <c r="Z352">
        <v>9.5857398804362226E-2</v>
      </c>
      <c r="AA352">
        <v>31.5</v>
      </c>
      <c r="AB352" s="2">
        <f t="shared" si="111"/>
        <v>2674076.3400060106</v>
      </c>
      <c r="AC352" s="2">
        <f t="shared" si="112"/>
        <v>2188177.1026146747</v>
      </c>
      <c r="AD352" s="2">
        <f t="shared" si="112"/>
        <v>195664.12243946418</v>
      </c>
      <c r="AE352" s="2">
        <f t="shared" si="112"/>
        <v>228274.80951270819</v>
      </c>
      <c r="AF352" s="2">
        <f t="shared" si="112"/>
        <v>53044.543593338734</v>
      </c>
      <c r="AG352" s="2">
        <f t="shared" si="112"/>
        <v>8935.3282580688647</v>
      </c>
      <c r="AH352" s="2">
        <f t="shared" si="114"/>
        <v>1630534.3536622014</v>
      </c>
      <c r="AI352" s="2">
        <f t="shared" si="114"/>
        <v>1173984.734636785</v>
      </c>
      <c r="AJ352" s="2">
        <f t="shared" si="114"/>
        <v>66982.351248443229</v>
      </c>
      <c r="AK352" s="2">
        <f t="shared" si="114"/>
        <v>370392.18377790571</v>
      </c>
      <c r="AL352" s="2">
        <f t="shared" si="114"/>
        <v>21523.053468341059</v>
      </c>
      <c r="AM352" s="2">
        <f t="shared" si="114"/>
        <v>0</v>
      </c>
      <c r="AN352" s="2">
        <f t="shared" si="131"/>
        <v>782656.4897578567</v>
      </c>
      <c r="AO352" s="2">
        <f t="shared" si="131"/>
        <v>743523.66526996391</v>
      </c>
      <c r="AP352" s="2">
        <f t="shared" si="131"/>
        <v>0</v>
      </c>
      <c r="AQ352" s="2">
        <f t="shared" si="131"/>
        <v>4956.8244351330923</v>
      </c>
      <c r="AR352" s="2">
        <f t="shared" si="131"/>
        <v>32610.687073244029</v>
      </c>
      <c r="AS352" s="2">
        <f t="shared" si="131"/>
        <v>0</v>
      </c>
      <c r="AT352" s="2">
        <f t="shared" si="131"/>
        <v>3587.1755780568433</v>
      </c>
      <c r="AU352">
        <v>0.51707362904165377</v>
      </c>
      <c r="AV352" s="2">
        <f t="shared" si="128"/>
        <v>1131448.6754348211</v>
      </c>
      <c r="AW352">
        <v>0.57876206746996395</v>
      </c>
      <c r="AX352" s="2">
        <f t="shared" si="129"/>
        <v>113242.97203276046</v>
      </c>
      <c r="AY352">
        <v>0.37608075486182302</v>
      </c>
      <c r="AZ352" s="2">
        <f t="shared" si="115"/>
        <v>85849.762677478153</v>
      </c>
      <c r="BA352">
        <v>0.99727749409470434</v>
      </c>
      <c r="BB352" s="2">
        <f t="shared" si="116"/>
        <v>52900.129510162158</v>
      </c>
      <c r="BC352">
        <v>1</v>
      </c>
      <c r="BD352" s="2">
        <f t="shared" si="130"/>
        <v>8935.3282580688647</v>
      </c>
      <c r="BE352">
        <v>0.77761942985226828</v>
      </c>
      <c r="BF352" s="2">
        <f t="shared" si="117"/>
        <v>912913.34000352328</v>
      </c>
      <c r="BG352">
        <v>0.81268817947791394</v>
      </c>
      <c r="BH352" s="2">
        <f t="shared" si="118"/>
        <v>54435.765093247501</v>
      </c>
      <c r="BI352">
        <v>0.56137307270430381</v>
      </c>
      <c r="BJ352" s="2">
        <f t="shared" si="119"/>
        <v>207928.19831306013</v>
      </c>
      <c r="BK352">
        <v>1</v>
      </c>
      <c r="BL352" s="2">
        <f t="shared" si="120"/>
        <v>21523.053468341059</v>
      </c>
      <c r="BM352">
        <v>0</v>
      </c>
      <c r="BO352">
        <v>0.64448583140921989</v>
      </c>
      <c r="BP352" s="2">
        <f t="shared" si="121"/>
        <v>479190.46758394322</v>
      </c>
      <c r="BQ352">
        <v>0</v>
      </c>
      <c r="BR352">
        <v>0</v>
      </c>
      <c r="BS352">
        <v>0.52222096499872439</v>
      </c>
      <c r="BT352" s="2">
        <f t="shared" si="122"/>
        <v>2588.5576398444605</v>
      </c>
      <c r="BU352">
        <v>0.56556267373771862</v>
      </c>
      <c r="BV352" s="2">
        <f t="shared" si="123"/>
        <v>18443.387373567952</v>
      </c>
      <c r="BW352">
        <v>0</v>
      </c>
      <c r="BX352" s="2">
        <v>0</v>
      </c>
      <c r="BY352">
        <v>9.4703740445852613E-2</v>
      </c>
      <c r="BZ352" s="2">
        <f t="shared" si="124"/>
        <v>339.71894487799659</v>
      </c>
    </row>
    <row r="353" spans="1:78" x14ac:dyDescent="0.35">
      <c r="A353">
        <v>2051</v>
      </c>
      <c r="B353">
        <v>1</v>
      </c>
      <c r="C353" s="1">
        <v>55154</v>
      </c>
      <c r="D353">
        <v>41</v>
      </c>
      <c r="E353">
        <f t="shared" si="125"/>
        <v>41000</v>
      </c>
      <c r="F353">
        <v>33550</v>
      </c>
      <c r="G353">
        <v>3000</v>
      </c>
      <c r="H353">
        <v>3500</v>
      </c>
      <c r="I353">
        <v>813.3</v>
      </c>
      <c r="J353">
        <v>137</v>
      </c>
      <c r="K353">
        <v>25</v>
      </c>
      <c r="L353">
        <f t="shared" si="126"/>
        <v>25000</v>
      </c>
      <c r="M353">
        <v>18000</v>
      </c>
      <c r="N353">
        <v>1027</v>
      </c>
      <c r="O353">
        <v>5679</v>
      </c>
      <c r="P353">
        <v>330</v>
      </c>
      <c r="Q353">
        <v>0</v>
      </c>
      <c r="R353">
        <v>12</v>
      </c>
      <c r="S353">
        <f t="shared" si="127"/>
        <v>12000</v>
      </c>
      <c r="T353">
        <v>11400</v>
      </c>
      <c r="U353">
        <v>0</v>
      </c>
      <c r="V353">
        <v>76</v>
      </c>
      <c r="W353">
        <v>500</v>
      </c>
      <c r="X353">
        <v>0</v>
      </c>
      <c r="Y353">
        <v>55</v>
      </c>
      <c r="Z353">
        <v>7.0871486458905286E-2</v>
      </c>
      <c r="AA353">
        <v>31.75</v>
      </c>
      <c r="AB353" s="2">
        <f t="shared" si="111"/>
        <v>1992750.2819542072</v>
      </c>
      <c r="AC353" s="2">
        <f t="shared" si="112"/>
        <v>1630652.9746235034</v>
      </c>
      <c r="AD353" s="2">
        <f t="shared" si="112"/>
        <v>145810.99624055173</v>
      </c>
      <c r="AE353" s="2">
        <f t="shared" si="112"/>
        <v>170112.82894731037</v>
      </c>
      <c r="AF353" s="2">
        <f t="shared" si="112"/>
        <v>39529.361080813578</v>
      </c>
      <c r="AG353" s="2">
        <f t="shared" si="112"/>
        <v>6658.7021616518623</v>
      </c>
      <c r="AH353" s="2">
        <f t="shared" si="114"/>
        <v>1215091.6353379311</v>
      </c>
      <c r="AI353" s="2">
        <f t="shared" si="114"/>
        <v>874865.97744331043</v>
      </c>
      <c r="AJ353" s="2">
        <f t="shared" si="114"/>
        <v>49915.964379682213</v>
      </c>
      <c r="AK353" s="2">
        <f t="shared" si="114"/>
        <v>276020.21588336444</v>
      </c>
      <c r="AL353" s="2">
        <f t="shared" si="114"/>
        <v>16039.209586460691</v>
      </c>
      <c r="AM353" s="2">
        <f t="shared" si="114"/>
        <v>0</v>
      </c>
      <c r="AN353" s="2">
        <f t="shared" si="131"/>
        <v>583243.98496220692</v>
      </c>
      <c r="AO353" s="2">
        <f t="shared" si="131"/>
        <v>554081.78571409662</v>
      </c>
      <c r="AP353" s="2">
        <f t="shared" si="131"/>
        <v>0</v>
      </c>
      <c r="AQ353" s="2">
        <f t="shared" si="131"/>
        <v>3693.8785714273108</v>
      </c>
      <c r="AR353" s="2">
        <f t="shared" si="131"/>
        <v>24301.832706758625</v>
      </c>
      <c r="AS353" s="2">
        <f t="shared" si="131"/>
        <v>0</v>
      </c>
      <c r="AT353" s="2">
        <f t="shared" si="131"/>
        <v>2673.2015977434485</v>
      </c>
      <c r="AU353">
        <v>0.49166543069832219</v>
      </c>
      <c r="AV353" s="2">
        <f t="shared" si="128"/>
        <v>801735.69708776509</v>
      </c>
      <c r="AW353">
        <v>0.54632595298378461</v>
      </c>
      <c r="AX353" s="2">
        <f t="shared" si="129"/>
        <v>79660.331476634456</v>
      </c>
      <c r="AY353">
        <v>0.33257437856217587</v>
      </c>
      <c r="AZ353" s="2">
        <f t="shared" si="115"/>
        <v>56575.168372605469</v>
      </c>
      <c r="BA353">
        <v>0.98201159356424916</v>
      </c>
      <c r="BB353" s="2">
        <f t="shared" si="116"/>
        <v>38818.290867546355</v>
      </c>
      <c r="BC353">
        <v>1</v>
      </c>
      <c r="BD353" s="2">
        <f t="shared" si="130"/>
        <v>6658.7021616518623</v>
      </c>
      <c r="BE353">
        <v>0.79139291484418206</v>
      </c>
      <c r="BF353" s="2">
        <f t="shared" si="117"/>
        <v>692362.73598686582</v>
      </c>
      <c r="BG353">
        <v>0.86868038141760651</v>
      </c>
      <c r="BH353" s="2">
        <f t="shared" si="118"/>
        <v>43361.018976170002</v>
      </c>
      <c r="BI353">
        <v>0.63361641495583487</v>
      </c>
      <c r="BJ353" s="2">
        <f t="shared" si="119"/>
        <v>174890.93964335296</v>
      </c>
      <c r="BK353">
        <v>1</v>
      </c>
      <c r="BL353" s="2">
        <f t="shared" si="120"/>
        <v>16039.209586460691</v>
      </c>
      <c r="BM353">
        <v>0</v>
      </c>
      <c r="BO353">
        <v>0.66836225426780327</v>
      </c>
      <c r="BP353" s="2">
        <f t="shared" si="121"/>
        <v>370327.35134860355</v>
      </c>
      <c r="BQ353">
        <v>0</v>
      </c>
      <c r="BR353">
        <v>0</v>
      </c>
      <c r="BS353">
        <v>0.39991162334816588</v>
      </c>
      <c r="BT353" s="2">
        <f t="shared" si="122"/>
        <v>1477.2249759504998</v>
      </c>
      <c r="BU353">
        <v>0.5490174191508248</v>
      </c>
      <c r="BV353" s="2">
        <f t="shared" si="123"/>
        <v>13342.129473299723</v>
      </c>
      <c r="BW353">
        <v>0</v>
      </c>
      <c r="BX353" s="2">
        <v>0</v>
      </c>
      <c r="BY353">
        <v>9.1697311342950963E-2</v>
      </c>
      <c r="BZ353" s="2">
        <f t="shared" si="124"/>
        <v>245.12539919075496</v>
      </c>
    </row>
    <row r="354" spans="1:78" x14ac:dyDescent="0.35">
      <c r="A354">
        <v>2051</v>
      </c>
      <c r="B354">
        <v>2</v>
      </c>
      <c r="C354" s="1">
        <v>55185</v>
      </c>
      <c r="D354">
        <v>41</v>
      </c>
      <c r="E354">
        <f t="shared" si="125"/>
        <v>41000</v>
      </c>
      <c r="F354">
        <v>33550</v>
      </c>
      <c r="G354">
        <v>3000</v>
      </c>
      <c r="H354">
        <v>3500</v>
      </c>
      <c r="I354">
        <v>813.3</v>
      </c>
      <c r="J354">
        <v>137</v>
      </c>
      <c r="K354">
        <v>25</v>
      </c>
      <c r="L354">
        <f t="shared" si="126"/>
        <v>25000</v>
      </c>
      <c r="M354">
        <v>18000</v>
      </c>
      <c r="N354">
        <v>1027</v>
      </c>
      <c r="O354">
        <v>5679</v>
      </c>
      <c r="P354">
        <v>330</v>
      </c>
      <c r="Q354">
        <v>0</v>
      </c>
      <c r="R354">
        <v>12</v>
      </c>
      <c r="S354">
        <f t="shared" si="127"/>
        <v>12000</v>
      </c>
      <c r="T354">
        <v>11400</v>
      </c>
      <c r="U354">
        <v>0</v>
      </c>
      <c r="V354">
        <v>76</v>
      </c>
      <c r="W354">
        <v>500</v>
      </c>
      <c r="X354">
        <v>0</v>
      </c>
      <c r="Y354">
        <v>55</v>
      </c>
      <c r="Z354">
        <v>7.3661770240176672E-2</v>
      </c>
      <c r="AA354">
        <v>29.65</v>
      </c>
      <c r="AB354" s="2">
        <f t="shared" si="111"/>
        <v>1934213.7094373684</v>
      </c>
      <c r="AC354" s="2">
        <f t="shared" si="112"/>
        <v>1582752.9256493587</v>
      </c>
      <c r="AD354" s="2">
        <f t="shared" si="112"/>
        <v>141527.83239785623</v>
      </c>
      <c r="AE354" s="2">
        <f t="shared" si="112"/>
        <v>165115.80446416559</v>
      </c>
      <c r="AF354" s="2">
        <f t="shared" si="112"/>
        <v>38368.195363058825</v>
      </c>
      <c r="AG354" s="2">
        <f t="shared" si="112"/>
        <v>6463.1043461687677</v>
      </c>
      <c r="AH354" s="2">
        <f t="shared" si="114"/>
        <v>1179398.6033154684</v>
      </c>
      <c r="AI354" s="2">
        <f t="shared" si="114"/>
        <v>849166.99438713735</v>
      </c>
      <c r="AJ354" s="2">
        <f t="shared" si="114"/>
        <v>48449.694624199445</v>
      </c>
      <c r="AK354" s="2">
        <f t="shared" si="114"/>
        <v>267912.1867291418</v>
      </c>
      <c r="AL354" s="2">
        <f t="shared" si="114"/>
        <v>15568.061563764186</v>
      </c>
      <c r="AM354" s="2">
        <f t="shared" si="114"/>
        <v>0</v>
      </c>
      <c r="AN354" s="2">
        <f t="shared" si="131"/>
        <v>566111.3295914249</v>
      </c>
      <c r="AO354" s="2">
        <f t="shared" si="131"/>
        <v>537805.76311185362</v>
      </c>
      <c r="AP354" s="2">
        <f t="shared" si="131"/>
        <v>0</v>
      </c>
      <c r="AQ354" s="2">
        <f t="shared" si="131"/>
        <v>3585.371754079024</v>
      </c>
      <c r="AR354" s="2">
        <f t="shared" si="131"/>
        <v>23587.972066309369</v>
      </c>
      <c r="AS354" s="2">
        <f t="shared" si="131"/>
        <v>0</v>
      </c>
      <c r="AT354" s="2">
        <f t="shared" si="131"/>
        <v>2594.676927294031</v>
      </c>
      <c r="AU354">
        <v>0.5314472744307801</v>
      </c>
      <c r="AV354" s="2">
        <f t="shared" si="128"/>
        <v>841149.72843369481</v>
      </c>
      <c r="AW354">
        <v>0.53569563082216487</v>
      </c>
      <c r="AX354" s="2">
        <f t="shared" si="129"/>
        <v>75815.841455263217</v>
      </c>
      <c r="AY354">
        <v>0.52356057658730915</v>
      </c>
      <c r="AZ354" s="2">
        <f t="shared" si="115"/>
        <v>86448.125788935926</v>
      </c>
      <c r="BA354">
        <v>0.99062827195031589</v>
      </c>
      <c r="BB354" s="2">
        <f t="shared" si="116"/>
        <v>38008.619070359084</v>
      </c>
      <c r="BC354">
        <v>1</v>
      </c>
      <c r="BD354" s="2">
        <f t="shared" si="130"/>
        <v>6463.1043461687677</v>
      </c>
      <c r="BE354">
        <v>0.79941252131914531</v>
      </c>
      <c r="BF354" s="2">
        <f t="shared" si="117"/>
        <v>678834.72800402204</v>
      </c>
      <c r="BG354">
        <v>0.85690349988627579</v>
      </c>
      <c r="BH354" s="2">
        <f t="shared" si="118"/>
        <v>41516.712891897783</v>
      </c>
      <c r="BI354">
        <v>0.69173913946440857</v>
      </c>
      <c r="BJ354" s="2">
        <f t="shared" si="119"/>
        <v>185325.3455000445</v>
      </c>
      <c r="BK354">
        <v>1</v>
      </c>
      <c r="BL354" s="2">
        <f t="shared" si="120"/>
        <v>15568.061563764186</v>
      </c>
      <c r="BM354">
        <v>0</v>
      </c>
      <c r="BO354">
        <v>0.72735644646810871</v>
      </c>
      <c r="BP354" s="2">
        <f t="shared" si="121"/>
        <v>391176.48874710733</v>
      </c>
      <c r="BQ354">
        <v>0</v>
      </c>
      <c r="BR354">
        <v>0</v>
      </c>
      <c r="BS354">
        <v>0.3477294391132511</v>
      </c>
      <c r="BT354" s="2">
        <f t="shared" si="122"/>
        <v>1246.7393090583923</v>
      </c>
      <c r="BU354">
        <v>0.61650116370522223</v>
      </c>
      <c r="BV354" s="2">
        <f t="shared" si="123"/>
        <v>14542.012228326001</v>
      </c>
      <c r="BW354">
        <v>0</v>
      </c>
      <c r="BX354" s="2">
        <v>0</v>
      </c>
      <c r="BY354">
        <v>0.14549012614336318</v>
      </c>
      <c r="BZ354" s="2">
        <f t="shared" si="124"/>
        <v>377.49987345328253</v>
      </c>
    </row>
    <row r="355" spans="1:78" x14ac:dyDescent="0.35">
      <c r="A355">
        <v>2051</v>
      </c>
      <c r="B355">
        <v>3</v>
      </c>
      <c r="C355" s="1">
        <v>55213</v>
      </c>
      <c r="D355">
        <v>41</v>
      </c>
      <c r="E355">
        <f t="shared" si="125"/>
        <v>41000</v>
      </c>
      <c r="F355">
        <v>33550</v>
      </c>
      <c r="G355">
        <v>3000</v>
      </c>
      <c r="H355">
        <v>3500</v>
      </c>
      <c r="I355">
        <v>813.3</v>
      </c>
      <c r="J355">
        <v>137</v>
      </c>
      <c r="K355">
        <v>25</v>
      </c>
      <c r="L355">
        <f t="shared" si="126"/>
        <v>25000</v>
      </c>
      <c r="M355">
        <v>18000</v>
      </c>
      <c r="N355">
        <v>1027</v>
      </c>
      <c r="O355">
        <v>5679</v>
      </c>
      <c r="P355">
        <v>330</v>
      </c>
      <c r="Q355">
        <v>0</v>
      </c>
      <c r="R355">
        <v>12</v>
      </c>
      <c r="S355">
        <f t="shared" si="127"/>
        <v>12000</v>
      </c>
      <c r="T355">
        <v>11400</v>
      </c>
      <c r="U355">
        <v>0</v>
      </c>
      <c r="V355">
        <v>76</v>
      </c>
      <c r="W355">
        <v>500</v>
      </c>
      <c r="X355">
        <v>0</v>
      </c>
      <c r="Y355">
        <v>55</v>
      </c>
      <c r="Z355">
        <v>0.10610411405443582</v>
      </c>
      <c r="AA355">
        <v>28.5</v>
      </c>
      <c r="AB355" s="2">
        <f t="shared" si="111"/>
        <v>2678025.3970883382</v>
      </c>
      <c r="AC355" s="2">
        <f t="shared" si="112"/>
        <v>2191408.5871296036</v>
      </c>
      <c r="AD355" s="2">
        <f t="shared" si="112"/>
        <v>195953.07783573208</v>
      </c>
      <c r="AE355" s="2">
        <f t="shared" si="112"/>
        <v>228611.92414168743</v>
      </c>
      <c r="AF355" s="2">
        <f t="shared" si="112"/>
        <v>53122.879401266968</v>
      </c>
      <c r="AG355" s="2">
        <f t="shared" si="112"/>
        <v>8948.523887831765</v>
      </c>
      <c r="AH355" s="2">
        <f t="shared" si="114"/>
        <v>1632942.3152977675</v>
      </c>
      <c r="AI355" s="2">
        <f t="shared" si="114"/>
        <v>1175718.4670143926</v>
      </c>
      <c r="AJ355" s="2">
        <f t="shared" si="114"/>
        <v>67081.270312432287</v>
      </c>
      <c r="AK355" s="2">
        <f t="shared" si="114"/>
        <v>370939.17634304083</v>
      </c>
      <c r="AL355" s="2">
        <f t="shared" si="114"/>
        <v>21554.83856193053</v>
      </c>
      <c r="AM355" s="2">
        <f t="shared" si="114"/>
        <v>0</v>
      </c>
      <c r="AN355" s="2">
        <f t="shared" si="131"/>
        <v>783812.31134292833</v>
      </c>
      <c r="AO355" s="2">
        <f t="shared" si="131"/>
        <v>744621.69577578199</v>
      </c>
      <c r="AP355" s="2">
        <f t="shared" si="131"/>
        <v>0</v>
      </c>
      <c r="AQ355" s="2">
        <f t="shared" si="131"/>
        <v>4964.1446385052122</v>
      </c>
      <c r="AR355" s="2">
        <f t="shared" si="131"/>
        <v>32658.846305955347</v>
      </c>
      <c r="AS355" s="2">
        <f t="shared" si="131"/>
        <v>0</v>
      </c>
      <c r="AT355" s="2">
        <f t="shared" si="131"/>
        <v>3592.4730936550882</v>
      </c>
      <c r="AU355">
        <v>0.42187735669171961</v>
      </c>
      <c r="AV355" s="2">
        <f t="shared" si="128"/>
        <v>924505.66216977313</v>
      </c>
      <c r="AW355">
        <v>0.50075492175872172</v>
      </c>
      <c r="AX355" s="2">
        <f t="shared" si="129"/>
        <v>98124.468160012722</v>
      </c>
      <c r="AY355">
        <v>0.41944289279398794</v>
      </c>
      <c r="AZ355" s="2">
        <f t="shared" si="115"/>
        <v>95889.646789189108</v>
      </c>
      <c r="BA355">
        <v>0.98510881920567384</v>
      </c>
      <c r="BB355" s="2">
        <f t="shared" si="116"/>
        <v>52331.816999787516</v>
      </c>
      <c r="BC355">
        <v>1</v>
      </c>
      <c r="BD355" s="2">
        <f t="shared" si="130"/>
        <v>8948.523887831765</v>
      </c>
      <c r="BE355">
        <v>0.73965000222822685</v>
      </c>
      <c r="BF355" s="2">
        <f t="shared" si="117"/>
        <v>869620.16674696293</v>
      </c>
      <c r="BG355">
        <v>0.82640898530843165</v>
      </c>
      <c r="BH355" s="2">
        <f t="shared" si="118"/>
        <v>55436.564532097786</v>
      </c>
      <c r="BI355">
        <v>0.60325258982884611</v>
      </c>
      <c r="BJ355" s="2">
        <f t="shared" si="119"/>
        <v>223770.01879791843</v>
      </c>
      <c r="BK355">
        <v>1</v>
      </c>
      <c r="BL355" s="2">
        <f t="shared" si="120"/>
        <v>21554.83856193053</v>
      </c>
      <c r="BM355">
        <v>0</v>
      </c>
      <c r="BO355">
        <v>0.62583665558713497</v>
      </c>
      <c r="BP355" s="2">
        <f t="shared" si="121"/>
        <v>466011.55176193645</v>
      </c>
      <c r="BQ355">
        <v>0</v>
      </c>
      <c r="BR355">
        <v>0</v>
      </c>
      <c r="BS355">
        <v>9.9619910458250374E-2</v>
      </c>
      <c r="BT355" s="2">
        <f t="shared" si="122"/>
        <v>494.52764438969291</v>
      </c>
      <c r="BU355">
        <v>0.61596652697118959</v>
      </c>
      <c r="BV355" s="2">
        <f t="shared" si="123"/>
        <v>20116.75613396518</v>
      </c>
      <c r="BW355">
        <v>0</v>
      </c>
      <c r="BX355" s="2">
        <v>0</v>
      </c>
      <c r="BY355">
        <v>0.24728976464409427</v>
      </c>
      <c r="BZ355" s="2">
        <f t="shared" si="124"/>
        <v>888.38182582020795</v>
      </c>
    </row>
    <row r="356" spans="1:78" x14ac:dyDescent="0.35">
      <c r="A356">
        <v>2051</v>
      </c>
      <c r="B356">
        <v>4</v>
      </c>
      <c r="C356" s="1">
        <v>55244</v>
      </c>
      <c r="D356">
        <v>41</v>
      </c>
      <c r="E356">
        <f t="shared" si="125"/>
        <v>41000</v>
      </c>
      <c r="F356">
        <v>33550</v>
      </c>
      <c r="G356">
        <v>3000</v>
      </c>
      <c r="H356">
        <v>3500</v>
      </c>
      <c r="I356">
        <v>813.3</v>
      </c>
      <c r="J356">
        <v>137</v>
      </c>
      <c r="K356">
        <v>25</v>
      </c>
      <c r="L356">
        <f t="shared" si="126"/>
        <v>25000</v>
      </c>
      <c r="M356">
        <v>18000</v>
      </c>
      <c r="N356">
        <v>1027</v>
      </c>
      <c r="O356">
        <v>5679</v>
      </c>
      <c r="P356">
        <v>330</v>
      </c>
      <c r="Q356">
        <v>0</v>
      </c>
      <c r="R356">
        <v>12</v>
      </c>
      <c r="S356">
        <f t="shared" si="127"/>
        <v>12000</v>
      </c>
      <c r="T356">
        <v>11400</v>
      </c>
      <c r="U356">
        <v>0</v>
      </c>
      <c r="V356">
        <v>76</v>
      </c>
      <c r="W356">
        <v>500</v>
      </c>
      <c r="X356">
        <v>0</v>
      </c>
      <c r="Y356">
        <v>55</v>
      </c>
      <c r="Z356">
        <v>0.15156665708648775</v>
      </c>
      <c r="AA356">
        <v>31.35</v>
      </c>
      <c r="AB356" s="2">
        <f t="shared" si="111"/>
        <v>4208029.9780201288</v>
      </c>
      <c r="AC356" s="2">
        <f t="shared" si="112"/>
        <v>3443400.1405506176</v>
      </c>
      <c r="AD356" s="2">
        <f t="shared" si="112"/>
        <v>307904.63253805821</v>
      </c>
      <c r="AE356" s="2">
        <f t="shared" si="112"/>
        <v>359222.07129440125</v>
      </c>
      <c r="AF356" s="2">
        <f t="shared" si="112"/>
        <v>83472.945881067571</v>
      </c>
      <c r="AG356" s="2">
        <f t="shared" si="112"/>
        <v>14060.978219237992</v>
      </c>
      <c r="AH356" s="2">
        <f t="shared" si="114"/>
        <v>2565871.9378171517</v>
      </c>
      <c r="AI356" s="2">
        <f t="shared" si="114"/>
        <v>1847427.7952283493</v>
      </c>
      <c r="AJ356" s="2">
        <f t="shared" si="114"/>
        <v>105406.01920552859</v>
      </c>
      <c r="AK356" s="2">
        <f t="shared" si="114"/>
        <v>582863.46939454414</v>
      </c>
      <c r="AL356" s="2">
        <f t="shared" si="114"/>
        <v>33869.509579186408</v>
      </c>
      <c r="AM356" s="2">
        <f t="shared" si="114"/>
        <v>0</v>
      </c>
      <c r="AN356" s="2">
        <f t="shared" si="131"/>
        <v>1231618.5301522329</v>
      </c>
      <c r="AO356" s="2">
        <f t="shared" si="131"/>
        <v>1170037.6036446213</v>
      </c>
      <c r="AP356" s="2">
        <f t="shared" si="131"/>
        <v>0</v>
      </c>
      <c r="AQ356" s="2">
        <f t="shared" si="131"/>
        <v>7800.2506909641415</v>
      </c>
      <c r="AR356" s="2">
        <f t="shared" si="131"/>
        <v>51317.438756343035</v>
      </c>
      <c r="AS356" s="2">
        <f t="shared" si="131"/>
        <v>0</v>
      </c>
      <c r="AT356" s="2">
        <f t="shared" si="131"/>
        <v>5644.9182631977337</v>
      </c>
      <c r="AU356">
        <v>0.40169823960061485</v>
      </c>
      <c r="AV356" s="2">
        <f t="shared" si="128"/>
        <v>1383207.7746996928</v>
      </c>
      <c r="AW356">
        <v>0.46445747509233998</v>
      </c>
      <c r="AX356" s="2">
        <f t="shared" si="129"/>
        <v>143008.60819786126</v>
      </c>
      <c r="AY356">
        <v>0.41318504781317905</v>
      </c>
      <c r="AZ356" s="2">
        <f t="shared" si="115"/>
        <v>148425.18870332639</v>
      </c>
      <c r="BA356">
        <v>0.97370132270155296</v>
      </c>
      <c r="BB356" s="2">
        <f t="shared" si="116"/>
        <v>81277.717814190648</v>
      </c>
      <c r="BC356">
        <v>1</v>
      </c>
      <c r="BD356" s="2">
        <f t="shared" si="130"/>
        <v>14060.978219237992</v>
      </c>
      <c r="BE356">
        <v>0.73025409460983071</v>
      </c>
      <c r="BF356" s="2">
        <f t="shared" si="117"/>
        <v>1349091.7119615139</v>
      </c>
      <c r="BG356">
        <v>0.80378142736551872</v>
      </c>
      <c r="BH356" s="2">
        <f t="shared" si="118"/>
        <v>84723.400569937046</v>
      </c>
      <c r="BI356">
        <v>0.56694165654587503</v>
      </c>
      <c r="BJ356" s="2">
        <f t="shared" si="119"/>
        <v>330449.58087861876</v>
      </c>
      <c r="BK356">
        <v>1</v>
      </c>
      <c r="BL356" s="2">
        <f t="shared" si="120"/>
        <v>33869.509579186408</v>
      </c>
      <c r="BM356">
        <v>0</v>
      </c>
      <c r="BO356">
        <v>0.55386347942788716</v>
      </c>
      <c r="BP356" s="2">
        <f t="shared" si="121"/>
        <v>648041.09821607708</v>
      </c>
      <c r="BQ356">
        <v>0</v>
      </c>
      <c r="BR356">
        <v>0</v>
      </c>
      <c r="BS356">
        <v>0.11775982978488223</v>
      </c>
      <c r="BT356" s="2">
        <f t="shared" si="122"/>
        <v>918.5561936473473</v>
      </c>
      <c r="BU356">
        <v>0.3128746300718343</v>
      </c>
      <c r="BV356" s="2">
        <f t="shared" si="123"/>
        <v>16055.92466712484</v>
      </c>
      <c r="BW356">
        <v>0</v>
      </c>
      <c r="BX356" s="2">
        <v>0</v>
      </c>
      <c r="BY356">
        <v>2.8607413848663183E-2</v>
      </c>
      <c r="BZ356" s="2">
        <f t="shared" si="124"/>
        <v>161.48651289717458</v>
      </c>
    </row>
    <row r="357" spans="1:78" x14ac:dyDescent="0.35">
      <c r="A357">
        <v>2051</v>
      </c>
      <c r="B357">
        <v>5</v>
      </c>
      <c r="C357" s="1">
        <v>55274</v>
      </c>
      <c r="D357">
        <v>41</v>
      </c>
      <c r="E357">
        <f t="shared" si="125"/>
        <v>41000</v>
      </c>
      <c r="F357">
        <v>33550</v>
      </c>
      <c r="G357">
        <v>3000</v>
      </c>
      <c r="H357">
        <v>3500</v>
      </c>
      <c r="I357">
        <v>813.3</v>
      </c>
      <c r="J357">
        <v>137</v>
      </c>
      <c r="K357">
        <v>25</v>
      </c>
      <c r="L357">
        <f t="shared" si="126"/>
        <v>25000</v>
      </c>
      <c r="M357">
        <v>18000</v>
      </c>
      <c r="N357">
        <v>1027</v>
      </c>
      <c r="O357">
        <v>5679</v>
      </c>
      <c r="P357">
        <v>330</v>
      </c>
      <c r="Q357">
        <v>0</v>
      </c>
      <c r="R357">
        <v>12</v>
      </c>
      <c r="S357">
        <f t="shared" si="127"/>
        <v>12000</v>
      </c>
      <c r="T357">
        <v>11400</v>
      </c>
      <c r="U357">
        <v>0</v>
      </c>
      <c r="V357">
        <v>76</v>
      </c>
      <c r="W357">
        <v>500</v>
      </c>
      <c r="X357">
        <v>0</v>
      </c>
      <c r="Y357">
        <v>55</v>
      </c>
      <c r="Z357">
        <v>0.19173780402686502</v>
      </c>
      <c r="AA357">
        <v>29.8</v>
      </c>
      <c r="AB357" s="2">
        <f t="shared" si="111"/>
        <v>5060129.377536512</v>
      </c>
      <c r="AC357" s="2">
        <f t="shared" si="112"/>
        <v>4140666.8443012191</v>
      </c>
      <c r="AD357" s="2">
        <f t="shared" si="112"/>
        <v>370253.36908803752</v>
      </c>
      <c r="AE357" s="2">
        <f t="shared" si="112"/>
        <v>431962.26393604372</v>
      </c>
      <c r="AF357" s="2">
        <f t="shared" si="112"/>
        <v>100375.68835976695</v>
      </c>
      <c r="AG357" s="2">
        <f t="shared" si="112"/>
        <v>16908.237188353713</v>
      </c>
      <c r="AH357" s="2">
        <f t="shared" si="114"/>
        <v>3085444.7424003119</v>
      </c>
      <c r="AI357" s="2">
        <f t="shared" si="114"/>
        <v>2221520.2145282249</v>
      </c>
      <c r="AJ357" s="2">
        <f t="shared" si="114"/>
        <v>126750.07001780481</v>
      </c>
      <c r="AK357" s="2">
        <f t="shared" si="114"/>
        <v>700889.62768365489</v>
      </c>
      <c r="AL357" s="2">
        <f t="shared" si="114"/>
        <v>40727.870599684124</v>
      </c>
      <c r="AM357" s="2">
        <f t="shared" si="114"/>
        <v>0</v>
      </c>
      <c r="AN357" s="2">
        <f t="shared" si="131"/>
        <v>1481013.4763521501</v>
      </c>
      <c r="AO357" s="2">
        <f t="shared" si="131"/>
        <v>1406962.8025345423</v>
      </c>
      <c r="AP357" s="2">
        <f t="shared" si="131"/>
        <v>0</v>
      </c>
      <c r="AQ357" s="2">
        <f t="shared" si="131"/>
        <v>9379.7520168969495</v>
      </c>
      <c r="AR357" s="2">
        <f t="shared" si="131"/>
        <v>61708.894848006239</v>
      </c>
      <c r="AS357" s="2">
        <f t="shared" si="131"/>
        <v>0</v>
      </c>
      <c r="AT357" s="2">
        <f t="shared" si="131"/>
        <v>6787.9784332806876</v>
      </c>
      <c r="AU357">
        <v>0.44931953557622678</v>
      </c>
      <c r="AV357" s="2">
        <f t="shared" si="128"/>
        <v>1860482.5034573043</v>
      </c>
      <c r="AW357">
        <v>0.49780945051488334</v>
      </c>
      <c r="AX357" s="2">
        <f t="shared" si="129"/>
        <v>184315.62621700024</v>
      </c>
      <c r="AY357">
        <v>0.46492608103373978</v>
      </c>
      <c r="AZ357" s="2">
        <f t="shared" si="115"/>
        <v>200830.52252624676</v>
      </c>
      <c r="BA357">
        <v>0.97706704623504137</v>
      </c>
      <c r="BB357" s="2">
        <f t="shared" si="116"/>
        <v>98073.777339486522</v>
      </c>
      <c r="BC357">
        <v>1</v>
      </c>
      <c r="BD357" s="2">
        <f t="shared" si="130"/>
        <v>16908.237188353713</v>
      </c>
      <c r="BE357">
        <v>0.76552669075127555</v>
      </c>
      <c r="BF357" s="2">
        <f t="shared" si="117"/>
        <v>1700633.0182648557</v>
      </c>
      <c r="BG357">
        <v>0.84199299224920965</v>
      </c>
      <c r="BH357" s="2">
        <f t="shared" si="118"/>
        <v>106722.67072208831</v>
      </c>
      <c r="BI357">
        <v>0.55102412969040337</v>
      </c>
      <c r="BJ357" s="2">
        <f t="shared" si="119"/>
        <v>386207.0971034168</v>
      </c>
      <c r="BK357">
        <v>1</v>
      </c>
      <c r="BL357" s="2">
        <f t="shared" si="120"/>
        <v>40727.870599684124</v>
      </c>
      <c r="BM357">
        <v>0</v>
      </c>
      <c r="BO357">
        <v>0.53355525889296351</v>
      </c>
      <c r="BP357" s="2">
        <f t="shared" si="121"/>
        <v>750692.40235908725</v>
      </c>
      <c r="BQ357">
        <v>0</v>
      </c>
      <c r="BR357">
        <v>0</v>
      </c>
      <c r="BS357">
        <v>0.30539210168138525</v>
      </c>
      <c r="BT357" s="2">
        <f t="shared" si="122"/>
        <v>2864.5021816903718</v>
      </c>
      <c r="BU357">
        <v>0.67465564195693073</v>
      </c>
      <c r="BV357" s="2">
        <f t="shared" si="123"/>
        <v>41632.254068134382</v>
      </c>
      <c r="BW357">
        <v>0</v>
      </c>
      <c r="BX357" s="2">
        <v>0</v>
      </c>
      <c r="BY357">
        <v>0.2602883840665467</v>
      </c>
      <c r="BZ357" s="2">
        <f t="shared" si="124"/>
        <v>1766.8319374771995</v>
      </c>
    </row>
    <row r="358" spans="1:78" x14ac:dyDescent="0.35">
      <c r="A358">
        <v>2051</v>
      </c>
      <c r="B358">
        <v>6</v>
      </c>
      <c r="C358" s="1">
        <v>55305</v>
      </c>
      <c r="D358">
        <v>41</v>
      </c>
      <c r="E358">
        <f t="shared" si="125"/>
        <v>41000</v>
      </c>
      <c r="F358">
        <v>33550</v>
      </c>
      <c r="G358">
        <v>3000</v>
      </c>
      <c r="H358">
        <v>3500</v>
      </c>
      <c r="I358">
        <v>813.3</v>
      </c>
      <c r="J358">
        <v>137</v>
      </c>
      <c r="K358">
        <v>25</v>
      </c>
      <c r="L358">
        <f t="shared" si="126"/>
        <v>25000</v>
      </c>
      <c r="M358">
        <v>18000</v>
      </c>
      <c r="N358">
        <v>1027</v>
      </c>
      <c r="O358">
        <v>5679</v>
      </c>
      <c r="P358">
        <v>330</v>
      </c>
      <c r="Q358">
        <v>0</v>
      </c>
      <c r="R358">
        <v>12</v>
      </c>
      <c r="S358">
        <f t="shared" si="127"/>
        <v>12000</v>
      </c>
      <c r="T358">
        <v>11400</v>
      </c>
      <c r="U358">
        <v>0</v>
      </c>
      <c r="V358">
        <v>76</v>
      </c>
      <c r="W358">
        <v>500</v>
      </c>
      <c r="X358">
        <v>0</v>
      </c>
      <c r="Y358">
        <v>55</v>
      </c>
      <c r="Z358">
        <v>0.22638324752784192</v>
      </c>
      <c r="AA358">
        <v>30.85</v>
      </c>
      <c r="AB358" s="2">
        <f t="shared" si="111"/>
        <v>6184962.3737287633</v>
      </c>
      <c r="AC358" s="2">
        <f t="shared" si="112"/>
        <v>5061109.4546000008</v>
      </c>
      <c r="AD358" s="2">
        <f t="shared" si="112"/>
        <v>452558.22246795829</v>
      </c>
      <c r="AE358" s="2">
        <f t="shared" si="112"/>
        <v>527984.59287928464</v>
      </c>
      <c r="AF358" s="2">
        <f t="shared" si="112"/>
        <v>122688.53411106349</v>
      </c>
      <c r="AG358" s="2">
        <f t="shared" si="112"/>
        <v>20666.825492703429</v>
      </c>
      <c r="AH358" s="2">
        <f t="shared" si="114"/>
        <v>3771318.5205663191</v>
      </c>
      <c r="AI358" s="2">
        <f t="shared" si="114"/>
        <v>2715349.3348077498</v>
      </c>
      <c r="AJ358" s="2">
        <f t="shared" si="114"/>
        <v>154925.7648248644</v>
      </c>
      <c r="AK358" s="2">
        <f t="shared" si="114"/>
        <v>856692.71513184509</v>
      </c>
      <c r="AL358" s="2">
        <f t="shared" si="114"/>
        <v>49781.40447147542</v>
      </c>
      <c r="AM358" s="2">
        <f t="shared" si="114"/>
        <v>0</v>
      </c>
      <c r="AN358" s="2">
        <f t="shared" si="131"/>
        <v>1810232.8898718331</v>
      </c>
      <c r="AO358" s="2">
        <f t="shared" si="131"/>
        <v>1719721.2453782416</v>
      </c>
      <c r="AP358" s="2">
        <f t="shared" si="131"/>
        <v>0</v>
      </c>
      <c r="AQ358" s="2">
        <f t="shared" si="131"/>
        <v>11464.808302521611</v>
      </c>
      <c r="AR358" s="2">
        <f t="shared" si="131"/>
        <v>75426.370411326381</v>
      </c>
      <c r="AS358" s="2">
        <f t="shared" si="131"/>
        <v>0</v>
      </c>
      <c r="AT358" s="2">
        <f t="shared" si="131"/>
        <v>8296.9007452459027</v>
      </c>
      <c r="AU358">
        <v>0.56548613316511886</v>
      </c>
      <c r="AV358" s="2">
        <f t="shared" si="128"/>
        <v>2861987.215007178</v>
      </c>
      <c r="AW358">
        <v>0.53107514098850939</v>
      </c>
      <c r="AX358" s="2">
        <f t="shared" si="129"/>
        <v>240342.42180268015</v>
      </c>
      <c r="AY358">
        <v>0.56607762256508409</v>
      </c>
      <c r="AZ358" s="2">
        <f t="shared" si="115"/>
        <v>298880.26308809925</v>
      </c>
      <c r="BA358">
        <v>0.98242334745620319</v>
      </c>
      <c r="BB358" s="2">
        <f t="shared" si="116"/>
        <v>120532.08037588556</v>
      </c>
      <c r="BC358">
        <v>1</v>
      </c>
      <c r="BD358" s="2">
        <f t="shared" si="130"/>
        <v>20666.825492703429</v>
      </c>
      <c r="BE358">
        <v>0.80697840938793775</v>
      </c>
      <c r="BF358" s="2">
        <f t="shared" si="117"/>
        <v>2191228.2871357528</v>
      </c>
      <c r="BG358">
        <v>0.87723974461598997</v>
      </c>
      <c r="BH358" s="2">
        <f t="shared" si="118"/>
        <v>135907.03836940095</v>
      </c>
      <c r="BI358">
        <v>0.63316446140999671</v>
      </c>
      <c r="BJ358" s="2">
        <f t="shared" si="119"/>
        <v>542427.38157032244</v>
      </c>
      <c r="BK358">
        <v>0.99883139438126278</v>
      </c>
      <c r="BL358" s="2">
        <f t="shared" si="120"/>
        <v>49723.229642501421</v>
      </c>
      <c r="BM358">
        <v>0</v>
      </c>
      <c r="BO358">
        <v>0.67028879981482403</v>
      </c>
      <c r="BP358" s="2">
        <f t="shared" si="121"/>
        <v>1152709.8895806361</v>
      </c>
      <c r="BQ358">
        <v>0</v>
      </c>
      <c r="BR358">
        <v>0</v>
      </c>
      <c r="BS358">
        <v>0.28647217140079106</v>
      </c>
      <c r="BT358" s="2">
        <f t="shared" si="122"/>
        <v>3284.3485291171833</v>
      </c>
      <c r="BU358">
        <v>0.7019613566124554</v>
      </c>
      <c r="BV358" s="2">
        <f t="shared" si="123"/>
        <v>52946.397298288233</v>
      </c>
      <c r="BW358">
        <v>0</v>
      </c>
      <c r="BX358" s="2">
        <v>0</v>
      </c>
      <c r="BY358">
        <v>0.20148652717043852</v>
      </c>
      <c r="BZ358" s="2">
        <f t="shared" si="124"/>
        <v>1671.7137174374202</v>
      </c>
    </row>
    <row r="359" spans="1:78" x14ac:dyDescent="0.35">
      <c r="A359">
        <v>2051</v>
      </c>
      <c r="B359">
        <v>7</v>
      </c>
      <c r="C359" s="1">
        <v>55335</v>
      </c>
      <c r="D359">
        <v>41</v>
      </c>
      <c r="E359">
        <f t="shared" si="125"/>
        <v>41000</v>
      </c>
      <c r="F359">
        <v>33550</v>
      </c>
      <c r="G359">
        <v>3000</v>
      </c>
      <c r="H359">
        <v>3500</v>
      </c>
      <c r="I359">
        <v>813.3</v>
      </c>
      <c r="J359">
        <v>137</v>
      </c>
      <c r="K359">
        <v>25</v>
      </c>
      <c r="L359">
        <f t="shared" si="126"/>
        <v>25000</v>
      </c>
      <c r="M359">
        <v>18000</v>
      </c>
      <c r="N359">
        <v>1027</v>
      </c>
      <c r="O359">
        <v>5679</v>
      </c>
      <c r="P359">
        <v>330</v>
      </c>
      <c r="Q359">
        <v>0</v>
      </c>
      <c r="R359">
        <v>12</v>
      </c>
      <c r="S359">
        <f t="shared" si="127"/>
        <v>12000</v>
      </c>
      <c r="T359">
        <v>11400</v>
      </c>
      <c r="U359">
        <v>0</v>
      </c>
      <c r="V359">
        <v>76</v>
      </c>
      <c r="W359">
        <v>500</v>
      </c>
      <c r="X359">
        <v>0</v>
      </c>
      <c r="Y359">
        <v>55</v>
      </c>
      <c r="Z359">
        <v>0.24790411594272338</v>
      </c>
      <c r="AA359">
        <v>31.15</v>
      </c>
      <c r="AB359" s="2">
        <f t="shared" si="111"/>
        <v>6838792.0202069813</v>
      </c>
      <c r="AC359" s="2">
        <f t="shared" si="112"/>
        <v>5596133.4701937614</v>
      </c>
      <c r="AD359" s="2">
        <f t="shared" si="112"/>
        <v>500399.41611270589</v>
      </c>
      <c r="AE359" s="2">
        <f t="shared" si="112"/>
        <v>583799.31879815692</v>
      </c>
      <c r="AF359" s="2">
        <f t="shared" si="112"/>
        <v>135658.28170815457</v>
      </c>
      <c r="AG359" s="2">
        <f t="shared" si="112"/>
        <v>22851.573335813569</v>
      </c>
      <c r="AH359" s="2">
        <f t="shared" si="114"/>
        <v>4169995.1342725493</v>
      </c>
      <c r="AI359" s="2">
        <f t="shared" si="114"/>
        <v>3002396.4966762355</v>
      </c>
      <c r="AJ359" s="2">
        <f t="shared" si="114"/>
        <v>171303.4001159163</v>
      </c>
      <c r="AK359" s="2">
        <f t="shared" si="114"/>
        <v>947256.0947013523</v>
      </c>
      <c r="AL359" s="2">
        <f t="shared" si="114"/>
        <v>55043.93577239765</v>
      </c>
      <c r="AM359" s="2">
        <f t="shared" si="114"/>
        <v>0</v>
      </c>
      <c r="AN359" s="2">
        <f t="shared" si="131"/>
        <v>2001597.6644508236</v>
      </c>
      <c r="AO359" s="2">
        <f t="shared" si="131"/>
        <v>1901517.7812282823</v>
      </c>
      <c r="AP359" s="2">
        <f t="shared" si="131"/>
        <v>0</v>
      </c>
      <c r="AQ359" s="2">
        <f t="shared" si="131"/>
        <v>12676.78520818855</v>
      </c>
      <c r="AR359" s="2">
        <f t="shared" si="131"/>
        <v>83399.902685450987</v>
      </c>
      <c r="AS359" s="2">
        <f t="shared" si="131"/>
        <v>0</v>
      </c>
      <c r="AT359" s="2">
        <f t="shared" si="131"/>
        <v>9173.9892953996077</v>
      </c>
      <c r="AU359">
        <v>0.68233821873361633</v>
      </c>
      <c r="AV359" s="2">
        <f t="shared" si="128"/>
        <v>3818455.743847582</v>
      </c>
      <c r="AW359">
        <v>0.63690747168903583</v>
      </c>
      <c r="AX359" s="2">
        <f t="shared" si="129"/>
        <v>318708.12695101328</v>
      </c>
      <c r="AY359">
        <v>0.64160325612426372</v>
      </c>
      <c r="AZ359" s="2">
        <f t="shared" si="115"/>
        <v>374567.54386402457</v>
      </c>
      <c r="BA359">
        <v>0.98731627896301988</v>
      </c>
      <c r="BB359" s="2">
        <f t="shared" si="116"/>
        <v>133937.62990661227</v>
      </c>
      <c r="BC359">
        <v>1</v>
      </c>
      <c r="BD359" s="2">
        <f t="shared" si="130"/>
        <v>22851.573335813569</v>
      </c>
      <c r="BE359">
        <v>0.83582537969577175</v>
      </c>
      <c r="BF359" s="2">
        <f t="shared" si="117"/>
        <v>2509479.1918316693</v>
      </c>
      <c r="BG359">
        <v>0.89005536759886783</v>
      </c>
      <c r="BH359" s="2">
        <f t="shared" si="118"/>
        <v>152469.51076110781</v>
      </c>
      <c r="BI359">
        <v>0.67130669657684172</v>
      </c>
      <c r="BJ359" s="2">
        <f t="shared" si="119"/>
        <v>635899.35974624474</v>
      </c>
      <c r="BK359">
        <v>1</v>
      </c>
      <c r="BL359" s="2">
        <f t="shared" si="120"/>
        <v>55043.93577239765</v>
      </c>
      <c r="BM359">
        <v>0</v>
      </c>
      <c r="BO359">
        <v>0.72478178035635388</v>
      </c>
      <c r="BP359" s="2">
        <f t="shared" si="121"/>
        <v>1378185.4428578983</v>
      </c>
      <c r="BQ359">
        <v>0</v>
      </c>
      <c r="BR359">
        <v>0</v>
      </c>
      <c r="BS359">
        <v>0.4957676653010501</v>
      </c>
      <c r="BT359" s="2">
        <f t="shared" si="122"/>
        <v>6284.7402061865241</v>
      </c>
      <c r="BU359">
        <v>0.73072767579671039</v>
      </c>
      <c r="BV359" s="2">
        <f t="shared" si="123"/>
        <v>60942.617051011424</v>
      </c>
      <c r="BW359">
        <v>0</v>
      </c>
      <c r="BX359" s="2">
        <v>0</v>
      </c>
      <c r="BY359">
        <v>0.22904260034391674</v>
      </c>
      <c r="BZ359" s="2">
        <f t="shared" si="124"/>
        <v>2101.2343637455829</v>
      </c>
    </row>
    <row r="360" spans="1:78" x14ac:dyDescent="0.35">
      <c r="A360">
        <v>2051</v>
      </c>
      <c r="B360">
        <v>8</v>
      </c>
      <c r="C360" s="1">
        <v>55366</v>
      </c>
      <c r="D360">
        <v>41</v>
      </c>
      <c r="E360">
        <f t="shared" si="125"/>
        <v>41000</v>
      </c>
      <c r="F360">
        <v>33550</v>
      </c>
      <c r="G360">
        <v>3000</v>
      </c>
      <c r="H360">
        <v>3500</v>
      </c>
      <c r="I360">
        <v>813.3</v>
      </c>
      <c r="J360">
        <v>137</v>
      </c>
      <c r="K360">
        <v>25</v>
      </c>
      <c r="L360">
        <f t="shared" si="126"/>
        <v>25000</v>
      </c>
      <c r="M360">
        <v>18000</v>
      </c>
      <c r="N360">
        <v>1027</v>
      </c>
      <c r="O360">
        <v>5679</v>
      </c>
      <c r="P360">
        <v>330</v>
      </c>
      <c r="Q360">
        <v>0</v>
      </c>
      <c r="R360">
        <v>12</v>
      </c>
      <c r="S360">
        <f t="shared" si="127"/>
        <v>12000</v>
      </c>
      <c r="T360">
        <v>11400</v>
      </c>
      <c r="U360">
        <v>0</v>
      </c>
      <c r="V360">
        <v>76</v>
      </c>
      <c r="W360">
        <v>500</v>
      </c>
      <c r="X360">
        <v>0</v>
      </c>
      <c r="Y360">
        <v>55</v>
      </c>
      <c r="Z360">
        <v>0.24162649597896729</v>
      </c>
      <c r="AA360">
        <v>29.8</v>
      </c>
      <c r="AB360" s="2">
        <f t="shared" si="111"/>
        <v>6376735.8602014091</v>
      </c>
      <c r="AC360" s="2">
        <f t="shared" si="112"/>
        <v>5218036.2953599337</v>
      </c>
      <c r="AD360" s="2">
        <f t="shared" si="112"/>
        <v>466590.42879522505</v>
      </c>
      <c r="AE360" s="2">
        <f t="shared" si="112"/>
        <v>544355.50026109582</v>
      </c>
      <c r="AF360" s="2">
        <f t="shared" si="112"/>
        <v>126492.66524638551</v>
      </c>
      <c r="AG360" s="2">
        <f t="shared" si="112"/>
        <v>21307.629581648609</v>
      </c>
      <c r="AH360" s="2">
        <f t="shared" si="114"/>
        <v>3888253.573293542</v>
      </c>
      <c r="AI360" s="2">
        <f t="shared" si="114"/>
        <v>2799542.5727713499</v>
      </c>
      <c r="AJ360" s="2">
        <f t="shared" si="114"/>
        <v>159729.45679089872</v>
      </c>
      <c r="AK360" s="2">
        <f t="shared" si="114"/>
        <v>883255.68170936103</v>
      </c>
      <c r="AL360" s="2">
        <f t="shared" si="114"/>
        <v>51324.947167474755</v>
      </c>
      <c r="AM360" s="2">
        <f t="shared" si="114"/>
        <v>0</v>
      </c>
      <c r="AN360" s="2">
        <f t="shared" si="131"/>
        <v>1866361.7151809002</v>
      </c>
      <c r="AO360" s="2">
        <f t="shared" si="131"/>
        <v>1773043.6294218551</v>
      </c>
      <c r="AP360" s="2">
        <f t="shared" si="131"/>
        <v>0</v>
      </c>
      <c r="AQ360" s="2">
        <f t="shared" si="131"/>
        <v>11820.290862812368</v>
      </c>
      <c r="AR360" s="2">
        <f t="shared" si="131"/>
        <v>77765.071465870846</v>
      </c>
      <c r="AS360" s="2">
        <f t="shared" si="131"/>
        <v>0</v>
      </c>
      <c r="AT360" s="2">
        <f t="shared" si="131"/>
        <v>8554.1578612457924</v>
      </c>
      <c r="AU360">
        <v>0.69152075451490491</v>
      </c>
      <c r="AV360" s="2">
        <f t="shared" si="128"/>
        <v>3608380.3960534604</v>
      </c>
      <c r="AW360">
        <v>0.65812187388405041</v>
      </c>
      <c r="AX360" s="2">
        <f t="shared" si="129"/>
        <v>307073.36733507609</v>
      </c>
      <c r="AY360">
        <v>0.66748566659941377</v>
      </c>
      <c r="AZ360" s="2">
        <f t="shared" si="115"/>
        <v>363349.49395883491</v>
      </c>
      <c r="BA360">
        <v>0.98361406008404373</v>
      </c>
      <c r="BB360" s="2">
        <f t="shared" si="116"/>
        <v>124419.96403384907</v>
      </c>
      <c r="BC360">
        <v>1</v>
      </c>
      <c r="BD360" s="2">
        <f t="shared" si="130"/>
        <v>21307.629581648609</v>
      </c>
      <c r="BE360">
        <v>0.84040352570151888</v>
      </c>
      <c r="BF360" s="2">
        <f t="shared" si="117"/>
        <v>2352745.4485085434</v>
      </c>
      <c r="BG360">
        <v>0.89834960737883729</v>
      </c>
      <c r="BH360" s="2">
        <f t="shared" si="118"/>
        <v>143492.89479493882</v>
      </c>
      <c r="BI360">
        <v>0.71915715523877943</v>
      </c>
      <c r="BJ360" s="2">
        <f t="shared" si="119"/>
        <v>635199.64340659289</v>
      </c>
      <c r="BK360">
        <v>1</v>
      </c>
      <c r="BL360" s="2">
        <f t="shared" si="120"/>
        <v>51324.947167474755</v>
      </c>
      <c r="BM360">
        <v>0</v>
      </c>
      <c r="BO360">
        <v>0.73771891616680629</v>
      </c>
      <c r="BP360" s="2">
        <f t="shared" si="121"/>
        <v>1308007.8246135514</v>
      </c>
      <c r="BQ360">
        <v>0</v>
      </c>
      <c r="BR360">
        <v>0</v>
      </c>
      <c r="BS360">
        <v>0.44636731136190372</v>
      </c>
      <c r="BT360" s="2">
        <f t="shared" si="122"/>
        <v>5276.1914519492339</v>
      </c>
      <c r="BU360">
        <v>0.62370625151247328</v>
      </c>
      <c r="BV360" s="2">
        <f t="shared" si="123"/>
        <v>48502.561222577904</v>
      </c>
      <c r="BW360">
        <v>0</v>
      </c>
      <c r="BX360" s="2">
        <v>0</v>
      </c>
      <c r="BY360">
        <v>0.25881647877988095</v>
      </c>
      <c r="BZ360" s="2">
        <f t="shared" si="124"/>
        <v>2213.9570165748737</v>
      </c>
    </row>
    <row r="361" spans="1:78" x14ac:dyDescent="0.35">
      <c r="A361">
        <v>2051</v>
      </c>
      <c r="B361">
        <v>9</v>
      </c>
      <c r="C361" s="1">
        <v>55397</v>
      </c>
      <c r="D361">
        <v>41</v>
      </c>
      <c r="E361">
        <f t="shared" si="125"/>
        <v>41000</v>
      </c>
      <c r="F361">
        <v>33550</v>
      </c>
      <c r="G361">
        <v>3000</v>
      </c>
      <c r="H361">
        <v>3500</v>
      </c>
      <c r="I361">
        <v>813.3</v>
      </c>
      <c r="J361">
        <v>137</v>
      </c>
      <c r="K361">
        <v>25</v>
      </c>
      <c r="L361">
        <f t="shared" si="126"/>
        <v>25000</v>
      </c>
      <c r="M361">
        <v>18000</v>
      </c>
      <c r="N361">
        <v>1027</v>
      </c>
      <c r="O361">
        <v>5679</v>
      </c>
      <c r="P361">
        <v>330</v>
      </c>
      <c r="Q361">
        <v>0</v>
      </c>
      <c r="R361">
        <v>12</v>
      </c>
      <c r="S361">
        <f t="shared" si="127"/>
        <v>12000</v>
      </c>
      <c r="T361">
        <v>11400</v>
      </c>
      <c r="U361">
        <v>0</v>
      </c>
      <c r="V361">
        <v>76</v>
      </c>
      <c r="W361">
        <v>500</v>
      </c>
      <c r="X361">
        <v>0</v>
      </c>
      <c r="Y361">
        <v>55</v>
      </c>
      <c r="Z361">
        <v>0.21977858329354982</v>
      </c>
      <c r="AA361">
        <v>31.7</v>
      </c>
      <c r="AB361" s="2">
        <f t="shared" si="111"/>
        <v>6169958.4536631368</v>
      </c>
      <c r="AC361" s="2">
        <f t="shared" si="112"/>
        <v>5048831.8565950785</v>
      </c>
      <c r="AD361" s="2">
        <f t="shared" si="112"/>
        <v>451460.37465827831</v>
      </c>
      <c r="AE361" s="2">
        <f t="shared" si="112"/>
        <v>526703.77043465804</v>
      </c>
      <c r="AF361" s="2">
        <f t="shared" si="112"/>
        <v>122390.90756985922</v>
      </c>
      <c r="AG361" s="2">
        <f t="shared" si="112"/>
        <v>20616.690442728042</v>
      </c>
      <c r="AH361" s="2">
        <f t="shared" si="114"/>
        <v>3762169.7888189857</v>
      </c>
      <c r="AI361" s="2">
        <f t="shared" si="114"/>
        <v>2708762.2479496696</v>
      </c>
      <c r="AJ361" s="2">
        <f t="shared" si="114"/>
        <v>154549.93492468394</v>
      </c>
      <c r="AK361" s="2">
        <f t="shared" si="114"/>
        <v>854614.48922812077</v>
      </c>
      <c r="AL361" s="2">
        <f t="shared" si="114"/>
        <v>49660.641212410614</v>
      </c>
      <c r="AM361" s="2">
        <f t="shared" si="114"/>
        <v>0</v>
      </c>
      <c r="AN361" s="2">
        <f t="shared" si="131"/>
        <v>1805841.4986331132</v>
      </c>
      <c r="AO361" s="2">
        <f t="shared" si="131"/>
        <v>1715549.4237014574</v>
      </c>
      <c r="AP361" s="2">
        <f t="shared" si="131"/>
        <v>0</v>
      </c>
      <c r="AQ361" s="2">
        <f t="shared" si="131"/>
        <v>11436.996158009717</v>
      </c>
      <c r="AR361" s="2">
        <f t="shared" si="131"/>
        <v>75243.395776379723</v>
      </c>
      <c r="AS361" s="2">
        <f t="shared" si="131"/>
        <v>0</v>
      </c>
      <c r="AT361" s="2">
        <f t="shared" si="131"/>
        <v>8276.7735354017677</v>
      </c>
      <c r="AU361">
        <v>0.64202294957421802</v>
      </c>
      <c r="AV361" s="2">
        <f t="shared" si="128"/>
        <v>3241465.9204754476</v>
      </c>
      <c r="AW361">
        <v>0.65553222797378974</v>
      </c>
      <c r="AX361" s="2">
        <f t="shared" si="129"/>
        <v>295946.82524162304</v>
      </c>
      <c r="AY361">
        <v>0.59751806115501827</v>
      </c>
      <c r="AZ361" s="2">
        <f t="shared" si="115"/>
        <v>314715.01571315469</v>
      </c>
      <c r="BA361">
        <v>0.99344289071005609</v>
      </c>
      <c r="BB361" s="2">
        <f t="shared" si="116"/>
        <v>121588.37701282823</v>
      </c>
      <c r="BC361">
        <v>1</v>
      </c>
      <c r="BD361" s="2">
        <f t="shared" si="130"/>
        <v>20616.690442728042</v>
      </c>
      <c r="BE361">
        <v>0.82736401990748154</v>
      </c>
      <c r="BF361" s="2">
        <f t="shared" si="117"/>
        <v>2241132.422437265</v>
      </c>
      <c r="BG361">
        <v>0.88296695483626719</v>
      </c>
      <c r="BH361" s="2">
        <f t="shared" si="118"/>
        <v>136462.48541059144</v>
      </c>
      <c r="BI361">
        <v>0.69079237442318142</v>
      </c>
      <c r="BJ361" s="2">
        <f t="shared" si="119"/>
        <v>590361.17223034799</v>
      </c>
      <c r="BK361">
        <v>1</v>
      </c>
      <c r="BL361" s="2">
        <f t="shared" si="120"/>
        <v>49660.641212410614</v>
      </c>
      <c r="BM361">
        <v>0</v>
      </c>
      <c r="BO361">
        <v>0.72557793650340563</v>
      </c>
      <c r="BP361" s="2">
        <f t="shared" si="121"/>
        <v>1244764.8108189101</v>
      </c>
      <c r="BQ361">
        <v>0</v>
      </c>
      <c r="BR361">
        <v>0</v>
      </c>
      <c r="BS361">
        <v>0.53332606700095375</v>
      </c>
      <c r="BT361" s="2">
        <f t="shared" si="122"/>
        <v>6099.6481792563409</v>
      </c>
      <c r="BU361">
        <v>0.56718398050688656</v>
      </c>
      <c r="BV361" s="2">
        <f t="shared" si="123"/>
        <v>42676.848723302108</v>
      </c>
      <c r="BW361">
        <v>0</v>
      </c>
      <c r="BX361" s="2">
        <v>0</v>
      </c>
      <c r="BY361">
        <v>0.15132959032148863</v>
      </c>
      <c r="BZ361" s="2">
        <f t="shared" si="124"/>
        <v>1252.5207482960886</v>
      </c>
    </row>
    <row r="362" spans="1:78" x14ac:dyDescent="0.35">
      <c r="A362">
        <v>2051</v>
      </c>
      <c r="B362">
        <v>10</v>
      </c>
      <c r="C362" s="1">
        <v>55427</v>
      </c>
      <c r="D362">
        <v>41</v>
      </c>
      <c r="E362">
        <f t="shared" si="125"/>
        <v>41000</v>
      </c>
      <c r="F362">
        <v>33550</v>
      </c>
      <c r="G362">
        <v>3000</v>
      </c>
      <c r="H362">
        <v>3500</v>
      </c>
      <c r="I362">
        <v>813.3</v>
      </c>
      <c r="J362">
        <v>137</v>
      </c>
      <c r="K362">
        <v>25</v>
      </c>
      <c r="L362">
        <f t="shared" si="126"/>
        <v>25000</v>
      </c>
      <c r="M362">
        <v>18000</v>
      </c>
      <c r="N362">
        <v>1027</v>
      </c>
      <c r="O362">
        <v>5679</v>
      </c>
      <c r="P362">
        <v>330</v>
      </c>
      <c r="Q362">
        <v>0</v>
      </c>
      <c r="R362">
        <v>12</v>
      </c>
      <c r="S362">
        <f t="shared" si="127"/>
        <v>12000</v>
      </c>
      <c r="T362">
        <v>11400</v>
      </c>
      <c r="U362">
        <v>0</v>
      </c>
      <c r="V362">
        <v>76</v>
      </c>
      <c r="W362">
        <v>500</v>
      </c>
      <c r="X362">
        <v>0</v>
      </c>
      <c r="Y362">
        <v>55</v>
      </c>
      <c r="Z362">
        <v>0.18573867297188557</v>
      </c>
      <c r="AA362">
        <v>29.05</v>
      </c>
      <c r="AB362" s="2">
        <f t="shared" si="111"/>
        <v>4778439.4031723496</v>
      </c>
      <c r="AC362" s="2">
        <f t="shared" si="112"/>
        <v>3910161.9994251779</v>
      </c>
      <c r="AD362" s="2">
        <f t="shared" si="112"/>
        <v>349641.90754919627</v>
      </c>
      <c r="AE362" s="2">
        <f t="shared" si="112"/>
        <v>407915.55880739563</v>
      </c>
      <c r="AF362" s="2">
        <f t="shared" si="112"/>
        <v>94787.921136587102</v>
      </c>
      <c r="AG362" s="2">
        <f t="shared" si="112"/>
        <v>15966.98044474663</v>
      </c>
      <c r="AH362" s="2">
        <f t="shared" si="114"/>
        <v>2913682.5629099687</v>
      </c>
      <c r="AI362" s="2">
        <f t="shared" si="114"/>
        <v>2097851.4452951774</v>
      </c>
      <c r="AJ362" s="2">
        <f t="shared" si="114"/>
        <v>119694.07968434152</v>
      </c>
      <c r="AK362" s="2">
        <f t="shared" si="114"/>
        <v>661872.1309906285</v>
      </c>
      <c r="AL362" s="2">
        <f t="shared" si="114"/>
        <v>38460.609830411588</v>
      </c>
      <c r="AM362" s="2">
        <f t="shared" si="114"/>
        <v>0</v>
      </c>
      <c r="AN362" s="2">
        <f t="shared" si="131"/>
        <v>1398567.6301967851</v>
      </c>
      <c r="AO362" s="2">
        <f t="shared" si="131"/>
        <v>1328639.2486869458</v>
      </c>
      <c r="AP362" s="2">
        <f t="shared" si="131"/>
        <v>0</v>
      </c>
      <c r="AQ362" s="2">
        <f t="shared" si="131"/>
        <v>8857.5949912463057</v>
      </c>
      <c r="AR362" s="2">
        <f t="shared" si="131"/>
        <v>58273.651258199381</v>
      </c>
      <c r="AS362" s="2">
        <f t="shared" si="131"/>
        <v>0</v>
      </c>
      <c r="AT362" s="2">
        <f t="shared" si="131"/>
        <v>6410.1016384019313</v>
      </c>
      <c r="AU362">
        <v>0.54835728112218129</v>
      </c>
      <c r="AV362" s="2">
        <f t="shared" si="128"/>
        <v>2144165.8027520627</v>
      </c>
      <c r="AW362">
        <v>0.61898698377487582</v>
      </c>
      <c r="AX362" s="2">
        <f t="shared" si="129"/>
        <v>216423.78975517099</v>
      </c>
      <c r="AY362">
        <v>0.50770164142252905</v>
      </c>
      <c r="AZ362" s="2">
        <f t="shared" si="115"/>
        <v>207099.39876830293</v>
      </c>
      <c r="BA362">
        <v>0.97774122079044257</v>
      </c>
      <c r="BB362" s="2">
        <f t="shared" si="116"/>
        <v>92678.057728274871</v>
      </c>
      <c r="BC362">
        <v>1</v>
      </c>
      <c r="BD362" s="2">
        <f t="shared" si="130"/>
        <v>15966.98044474663</v>
      </c>
      <c r="BE362">
        <v>0.78200518365858773</v>
      </c>
      <c r="BF362" s="2">
        <f t="shared" si="117"/>
        <v>1640530.7047664889</v>
      </c>
      <c r="BG362">
        <v>0.84671136970221528</v>
      </c>
      <c r="BH362" s="2">
        <f t="shared" si="118"/>
        <v>101346.3381547749</v>
      </c>
      <c r="BI362">
        <v>0.65906409747168404</v>
      </c>
      <c r="BJ362" s="2">
        <f t="shared" si="119"/>
        <v>436216.1586529988</v>
      </c>
      <c r="BK362">
        <v>1</v>
      </c>
      <c r="BL362" s="2">
        <f t="shared" si="120"/>
        <v>38460.609830411588</v>
      </c>
      <c r="BM362">
        <v>0</v>
      </c>
      <c r="BO362">
        <v>0.71264305077607726</v>
      </c>
      <c r="BP362" s="2">
        <f t="shared" si="121"/>
        <v>946845.52756510023</v>
      </c>
      <c r="BQ362">
        <v>0</v>
      </c>
      <c r="BR362">
        <v>0</v>
      </c>
      <c r="BS362">
        <v>0.48367051893357654</v>
      </c>
      <c r="BT362" s="2">
        <f t="shared" si="122"/>
        <v>4284.1575659195487</v>
      </c>
      <c r="BU362">
        <v>0.6144759086658742</v>
      </c>
      <c r="BV362" s="2">
        <f t="shared" si="123"/>
        <v>35807.754808160331</v>
      </c>
      <c r="BW362">
        <v>0</v>
      </c>
      <c r="BX362" s="2">
        <v>0</v>
      </c>
      <c r="BY362">
        <v>0.12580156545517265</v>
      </c>
      <c r="BZ362" s="2">
        <f t="shared" si="124"/>
        <v>806.40082083773007</v>
      </c>
    </row>
    <row r="363" spans="1:78" x14ac:dyDescent="0.35">
      <c r="A363">
        <v>2051</v>
      </c>
      <c r="B363">
        <v>11</v>
      </c>
      <c r="C363" s="1">
        <v>55458</v>
      </c>
      <c r="D363">
        <v>41</v>
      </c>
      <c r="E363">
        <f t="shared" si="125"/>
        <v>41000</v>
      </c>
      <c r="F363">
        <v>33550</v>
      </c>
      <c r="G363">
        <v>3000</v>
      </c>
      <c r="H363">
        <v>3500</v>
      </c>
      <c r="I363">
        <v>813.3</v>
      </c>
      <c r="J363">
        <v>137</v>
      </c>
      <c r="K363">
        <v>25</v>
      </c>
      <c r="L363">
        <f t="shared" si="126"/>
        <v>25000</v>
      </c>
      <c r="M363">
        <v>18000</v>
      </c>
      <c r="N363">
        <v>1027</v>
      </c>
      <c r="O363">
        <v>5679</v>
      </c>
      <c r="P363">
        <v>330</v>
      </c>
      <c r="Q363">
        <v>0</v>
      </c>
      <c r="R363">
        <v>12</v>
      </c>
      <c r="S363">
        <f t="shared" si="127"/>
        <v>12000</v>
      </c>
      <c r="T363">
        <v>11400</v>
      </c>
      <c r="U363">
        <v>0</v>
      </c>
      <c r="V363">
        <v>76</v>
      </c>
      <c r="W363">
        <v>500</v>
      </c>
      <c r="X363">
        <v>0</v>
      </c>
      <c r="Y363">
        <v>55</v>
      </c>
      <c r="Z363">
        <v>0.13843813883324207</v>
      </c>
      <c r="AA363">
        <v>29.9</v>
      </c>
      <c r="AB363" s="2">
        <f t="shared" si="111"/>
        <v>3665764.3909465033</v>
      </c>
      <c r="AC363" s="2">
        <f t="shared" si="112"/>
        <v>2999668.1784452484</v>
      </c>
      <c r="AD363" s="2">
        <f t="shared" si="112"/>
        <v>268226.66275218321</v>
      </c>
      <c r="AE363" s="2">
        <f t="shared" si="112"/>
        <v>312931.10654421366</v>
      </c>
      <c r="AF363" s="2">
        <f t="shared" si="112"/>
        <v>72716.248272116849</v>
      </c>
      <c r="AG363" s="2">
        <f t="shared" si="112"/>
        <v>12249.017599016364</v>
      </c>
      <c r="AH363" s="2">
        <f t="shared" si="114"/>
        <v>2235222.1896015266</v>
      </c>
      <c r="AI363" s="2">
        <f t="shared" si="114"/>
        <v>1609359.9765130992</v>
      </c>
      <c r="AJ363" s="2">
        <f t="shared" si="114"/>
        <v>91822.927548830703</v>
      </c>
      <c r="AK363" s="2">
        <f t="shared" si="114"/>
        <v>507753.07258988271</v>
      </c>
      <c r="AL363" s="2">
        <f t="shared" si="114"/>
        <v>29504.932902740147</v>
      </c>
      <c r="AM363" s="2">
        <f t="shared" si="114"/>
        <v>0</v>
      </c>
      <c r="AN363" s="2">
        <f t="shared" si="131"/>
        <v>1072906.6510087328</v>
      </c>
      <c r="AO363" s="2">
        <f t="shared" si="131"/>
        <v>1019261.318458296</v>
      </c>
      <c r="AP363" s="2">
        <f t="shared" si="131"/>
        <v>0</v>
      </c>
      <c r="AQ363" s="2">
        <f t="shared" si="131"/>
        <v>6795.0754563886403</v>
      </c>
      <c r="AR363" s="2">
        <f t="shared" si="131"/>
        <v>44704.443792030528</v>
      </c>
      <c r="AS363" s="2">
        <f t="shared" si="131"/>
        <v>0</v>
      </c>
      <c r="AT363" s="2">
        <f t="shared" si="131"/>
        <v>4917.4888171233579</v>
      </c>
      <c r="AU363">
        <v>0.52193927948215768</v>
      </c>
      <c r="AV363" s="2">
        <f t="shared" si="128"/>
        <v>1565644.6477432693</v>
      </c>
      <c r="AW363">
        <v>0.5918763862301778</v>
      </c>
      <c r="AX363" s="2">
        <f t="shared" si="129"/>
        <v>158757.02784034284</v>
      </c>
      <c r="AY363">
        <v>0.41080966046835338</v>
      </c>
      <c r="AZ363" s="2">
        <f t="shared" si="115"/>
        <v>128555.12162941453</v>
      </c>
      <c r="BA363">
        <v>0.99266225510436923</v>
      </c>
      <c r="BB363" s="2">
        <f t="shared" si="116"/>
        <v>72182.6749925287</v>
      </c>
      <c r="BC363">
        <v>1</v>
      </c>
      <c r="BD363" s="2">
        <f t="shared" si="130"/>
        <v>12249.017599016364</v>
      </c>
      <c r="BE363">
        <v>0.76689909008824431</v>
      </c>
      <c r="BF363" s="2">
        <f t="shared" si="117"/>
        <v>1234216.701612334</v>
      </c>
      <c r="BG363">
        <v>0.78105902453759068</v>
      </c>
      <c r="BH363" s="2">
        <f t="shared" si="118"/>
        <v>71719.12622147557</v>
      </c>
      <c r="BI363">
        <v>0.62898984018300474</v>
      </c>
      <c r="BJ363" s="2">
        <f t="shared" si="119"/>
        <v>319371.52398073993</v>
      </c>
      <c r="BK363">
        <v>1</v>
      </c>
      <c r="BL363" s="2">
        <f t="shared" si="120"/>
        <v>29504.932902740147</v>
      </c>
      <c r="BM363">
        <v>0</v>
      </c>
      <c r="BO363">
        <v>0.63582369382454351</v>
      </c>
      <c r="BP363" s="2">
        <f t="shared" si="121"/>
        <v>648070.4964746281</v>
      </c>
      <c r="BQ363">
        <v>0</v>
      </c>
      <c r="BR363">
        <v>0</v>
      </c>
      <c r="BS363">
        <v>0.44841388521946168</v>
      </c>
      <c r="BT363" s="2">
        <f t="shared" si="122"/>
        <v>3047.006185758637</v>
      </c>
      <c r="BU363">
        <v>0.51671935509609657</v>
      </c>
      <c r="BV363" s="2">
        <f t="shared" si="123"/>
        <v>23099.651366147711</v>
      </c>
      <c r="BW363">
        <v>0</v>
      </c>
      <c r="BX363" s="2">
        <v>0</v>
      </c>
      <c r="BY363">
        <v>0.13938114598477033</v>
      </c>
      <c r="BZ363" s="2">
        <f t="shared" si="124"/>
        <v>685.40522669794632</v>
      </c>
    </row>
    <row r="364" spans="1:78" x14ac:dyDescent="0.35">
      <c r="A364">
        <v>2051</v>
      </c>
      <c r="B364">
        <v>12</v>
      </c>
      <c r="C364" s="1">
        <v>55488</v>
      </c>
      <c r="D364">
        <v>41</v>
      </c>
      <c r="E364">
        <f t="shared" si="125"/>
        <v>41000</v>
      </c>
      <c r="F364">
        <v>33550</v>
      </c>
      <c r="G364">
        <v>3000</v>
      </c>
      <c r="H364">
        <v>3500</v>
      </c>
      <c r="I364">
        <v>813.3</v>
      </c>
      <c r="J364">
        <v>137</v>
      </c>
      <c r="K364">
        <v>25</v>
      </c>
      <c r="L364">
        <f t="shared" si="126"/>
        <v>25000</v>
      </c>
      <c r="M364">
        <v>18000</v>
      </c>
      <c r="N364">
        <v>1027</v>
      </c>
      <c r="O364">
        <v>5679</v>
      </c>
      <c r="P364">
        <v>330</v>
      </c>
      <c r="Q364">
        <v>0</v>
      </c>
      <c r="R364">
        <v>12</v>
      </c>
      <c r="S364">
        <f t="shared" si="127"/>
        <v>12000</v>
      </c>
      <c r="T364">
        <v>11400</v>
      </c>
      <c r="U364">
        <v>0</v>
      </c>
      <c r="V364">
        <v>76</v>
      </c>
      <c r="W364">
        <v>500</v>
      </c>
      <c r="X364">
        <v>0</v>
      </c>
      <c r="Y364">
        <v>55</v>
      </c>
      <c r="Z364">
        <v>9.5857398804362226E-2</v>
      </c>
      <c r="AA364">
        <v>31.5</v>
      </c>
      <c r="AB364" s="2">
        <f t="shared" si="111"/>
        <v>2674076.3400060106</v>
      </c>
      <c r="AC364" s="2">
        <f t="shared" si="112"/>
        <v>2188177.1026146747</v>
      </c>
      <c r="AD364" s="2">
        <f t="shared" si="112"/>
        <v>195664.12243946418</v>
      </c>
      <c r="AE364" s="2">
        <f t="shared" si="112"/>
        <v>228274.80951270819</v>
      </c>
      <c r="AF364" s="2">
        <f t="shared" si="112"/>
        <v>53044.543593338734</v>
      </c>
      <c r="AG364" s="2">
        <f t="shared" si="112"/>
        <v>8935.3282580688647</v>
      </c>
      <c r="AH364" s="2">
        <f t="shared" si="114"/>
        <v>1630534.3536622014</v>
      </c>
      <c r="AI364" s="2">
        <f t="shared" si="114"/>
        <v>1173984.734636785</v>
      </c>
      <c r="AJ364" s="2">
        <f t="shared" si="114"/>
        <v>66982.351248443229</v>
      </c>
      <c r="AK364" s="2">
        <f t="shared" si="114"/>
        <v>370392.18377790571</v>
      </c>
      <c r="AL364" s="2">
        <f t="shared" si="114"/>
        <v>21523.053468341059</v>
      </c>
      <c r="AM364" s="2">
        <f t="shared" si="114"/>
        <v>0</v>
      </c>
      <c r="AN364" s="2">
        <f t="shared" si="131"/>
        <v>782656.4897578567</v>
      </c>
      <c r="AO364" s="2">
        <f t="shared" si="131"/>
        <v>743523.66526996391</v>
      </c>
      <c r="AP364" s="2">
        <f t="shared" si="131"/>
        <v>0</v>
      </c>
      <c r="AQ364" s="2">
        <f t="shared" ref="AQ364:AT376" si="132">$Z364*(24*$AA364)*V364*0.9</f>
        <v>4956.8244351330923</v>
      </c>
      <c r="AR364" s="2">
        <f t="shared" si="132"/>
        <v>32610.687073244029</v>
      </c>
      <c r="AS364" s="2">
        <f t="shared" si="132"/>
        <v>0</v>
      </c>
      <c r="AT364" s="2">
        <f t="shared" si="132"/>
        <v>3587.1755780568433</v>
      </c>
      <c r="AU364">
        <v>0.51707362904165377</v>
      </c>
      <c r="AV364" s="2">
        <f t="shared" si="128"/>
        <v>1131448.6754348211</v>
      </c>
      <c r="AW364">
        <v>0.57876206746996395</v>
      </c>
      <c r="AX364" s="2">
        <f t="shared" si="129"/>
        <v>113242.97203276046</v>
      </c>
      <c r="AY364">
        <v>0.37608075486182302</v>
      </c>
      <c r="AZ364" s="2">
        <f t="shared" si="115"/>
        <v>85849.762677478153</v>
      </c>
      <c r="BA364">
        <v>0.99727749409470434</v>
      </c>
      <c r="BB364" s="2">
        <f t="shared" si="116"/>
        <v>52900.129510162158</v>
      </c>
      <c r="BC364">
        <v>1</v>
      </c>
      <c r="BD364" s="2">
        <f t="shared" si="130"/>
        <v>8935.3282580688647</v>
      </c>
      <c r="BE364">
        <v>0.77761942985226828</v>
      </c>
      <c r="BF364" s="2">
        <f t="shared" si="117"/>
        <v>912913.34000352328</v>
      </c>
      <c r="BG364">
        <v>0.81268817947791394</v>
      </c>
      <c r="BH364" s="2">
        <f t="shared" si="118"/>
        <v>54435.765093247501</v>
      </c>
      <c r="BI364">
        <v>0.56137307270430381</v>
      </c>
      <c r="BJ364" s="2">
        <f t="shared" si="119"/>
        <v>207928.19831306013</v>
      </c>
      <c r="BK364">
        <v>1</v>
      </c>
      <c r="BL364" s="2">
        <f t="shared" si="120"/>
        <v>21523.053468341059</v>
      </c>
      <c r="BM364">
        <v>0</v>
      </c>
      <c r="BO364">
        <v>0.64448583140921989</v>
      </c>
      <c r="BP364" s="2">
        <f t="shared" si="121"/>
        <v>479190.46758394322</v>
      </c>
      <c r="BQ364">
        <v>0</v>
      </c>
      <c r="BR364">
        <v>0</v>
      </c>
      <c r="BS364">
        <v>0.52222096499872439</v>
      </c>
      <c r="BT364" s="2">
        <f t="shared" si="122"/>
        <v>2588.5576398444605</v>
      </c>
      <c r="BU364">
        <v>0.56556267373771862</v>
      </c>
      <c r="BV364" s="2">
        <f t="shared" si="123"/>
        <v>18443.387373567952</v>
      </c>
      <c r="BW364">
        <v>0</v>
      </c>
      <c r="BX364" s="2">
        <v>0</v>
      </c>
      <c r="BY364">
        <v>9.4703740445852613E-2</v>
      </c>
      <c r="BZ364" s="2">
        <f t="shared" si="124"/>
        <v>339.71894487799659</v>
      </c>
    </row>
    <row r="365" spans="1:78" x14ac:dyDescent="0.35">
      <c r="A365">
        <v>2052</v>
      </c>
      <c r="B365">
        <v>1</v>
      </c>
      <c r="C365" s="1">
        <v>55519</v>
      </c>
      <c r="D365">
        <v>41</v>
      </c>
      <c r="E365">
        <f t="shared" si="125"/>
        <v>41000</v>
      </c>
      <c r="F365">
        <v>33550</v>
      </c>
      <c r="G365">
        <v>3000</v>
      </c>
      <c r="H365">
        <v>3500</v>
      </c>
      <c r="I365">
        <v>813.3</v>
      </c>
      <c r="J365">
        <v>137</v>
      </c>
      <c r="K365">
        <v>25</v>
      </c>
      <c r="L365">
        <f t="shared" si="126"/>
        <v>25000</v>
      </c>
      <c r="M365">
        <v>18000</v>
      </c>
      <c r="N365">
        <v>1027</v>
      </c>
      <c r="O365">
        <v>5679</v>
      </c>
      <c r="P365">
        <v>330</v>
      </c>
      <c r="Q365">
        <v>0</v>
      </c>
      <c r="R365">
        <v>12</v>
      </c>
      <c r="S365">
        <f t="shared" si="127"/>
        <v>12000</v>
      </c>
      <c r="T365">
        <v>11400</v>
      </c>
      <c r="U365">
        <v>0</v>
      </c>
      <c r="V365">
        <v>76</v>
      </c>
      <c r="W365">
        <v>500</v>
      </c>
      <c r="X365">
        <v>0</v>
      </c>
      <c r="Y365">
        <v>55</v>
      </c>
      <c r="Z365">
        <v>7.0871486458905286E-2</v>
      </c>
      <c r="AA365">
        <v>31.75</v>
      </c>
      <c r="AB365" s="2">
        <f t="shared" si="111"/>
        <v>1992750.2819542072</v>
      </c>
      <c r="AC365" s="2">
        <f t="shared" si="112"/>
        <v>1630652.9746235034</v>
      </c>
      <c r="AD365" s="2">
        <f t="shared" si="112"/>
        <v>145810.99624055173</v>
      </c>
      <c r="AE365" s="2">
        <f t="shared" si="112"/>
        <v>170112.82894731037</v>
      </c>
      <c r="AF365" s="2">
        <f t="shared" si="112"/>
        <v>39529.361080813578</v>
      </c>
      <c r="AG365" s="2">
        <f t="shared" si="112"/>
        <v>6658.7021616518623</v>
      </c>
      <c r="AH365" s="2">
        <f t="shared" si="114"/>
        <v>1215091.6353379311</v>
      </c>
      <c r="AI365" s="2">
        <f t="shared" si="114"/>
        <v>874865.97744331043</v>
      </c>
      <c r="AJ365" s="2">
        <f t="shared" si="114"/>
        <v>49915.964379682213</v>
      </c>
      <c r="AK365" s="2">
        <f t="shared" ref="AH365:AM376" si="133">$Z365*(24*$AA365)*O365*0.9</f>
        <v>276020.21588336444</v>
      </c>
      <c r="AL365" s="2">
        <f t="shared" si="133"/>
        <v>16039.209586460691</v>
      </c>
      <c r="AM365" s="2">
        <f t="shared" si="133"/>
        <v>0</v>
      </c>
      <c r="AN365" s="2">
        <f t="shared" ref="AN365:AP376" si="134">$Z365*(24*$AA365)*S365*0.9</f>
        <v>583243.98496220692</v>
      </c>
      <c r="AO365" s="2">
        <f t="shared" si="134"/>
        <v>554081.78571409662</v>
      </c>
      <c r="AP365" s="2">
        <f t="shared" si="134"/>
        <v>0</v>
      </c>
      <c r="AQ365" s="2">
        <f t="shared" si="132"/>
        <v>3693.8785714273108</v>
      </c>
      <c r="AR365" s="2">
        <f t="shared" si="132"/>
        <v>24301.832706758625</v>
      </c>
      <c r="AS365" s="2">
        <f t="shared" si="132"/>
        <v>0</v>
      </c>
      <c r="AT365" s="2">
        <f t="shared" si="132"/>
        <v>2673.2015977434485</v>
      </c>
      <c r="AU365">
        <v>0.49166543069832219</v>
      </c>
      <c r="AV365" s="2">
        <f t="shared" si="128"/>
        <v>801735.69708776509</v>
      </c>
      <c r="AW365">
        <v>0.54632595298378461</v>
      </c>
      <c r="AX365" s="2">
        <f t="shared" si="129"/>
        <v>79660.331476634456</v>
      </c>
      <c r="AY365">
        <v>0.33257437856217587</v>
      </c>
      <c r="AZ365" s="2">
        <f t="shared" si="115"/>
        <v>56575.168372605469</v>
      </c>
      <c r="BA365">
        <v>0.98201159356424916</v>
      </c>
      <c r="BB365" s="2">
        <f t="shared" si="116"/>
        <v>38818.290867546355</v>
      </c>
      <c r="BC365">
        <v>1</v>
      </c>
      <c r="BD365" s="2">
        <f t="shared" si="130"/>
        <v>6658.7021616518623</v>
      </c>
      <c r="BE365">
        <v>0.79139291484418206</v>
      </c>
      <c r="BF365" s="2">
        <f t="shared" si="117"/>
        <v>692362.73598686582</v>
      </c>
      <c r="BG365">
        <v>0.86868038141760651</v>
      </c>
      <c r="BH365" s="2">
        <f t="shared" si="118"/>
        <v>43361.018976170002</v>
      </c>
      <c r="BI365">
        <v>0.63361641495583487</v>
      </c>
      <c r="BJ365" s="2">
        <f t="shared" si="119"/>
        <v>174890.93964335296</v>
      </c>
      <c r="BK365">
        <v>1</v>
      </c>
      <c r="BL365" s="2">
        <f t="shared" si="120"/>
        <v>16039.209586460691</v>
      </c>
      <c r="BM365">
        <v>0</v>
      </c>
      <c r="BO365">
        <v>0.66836225426780327</v>
      </c>
      <c r="BP365" s="2">
        <f t="shared" si="121"/>
        <v>370327.35134860355</v>
      </c>
      <c r="BQ365">
        <v>0</v>
      </c>
      <c r="BR365">
        <v>0</v>
      </c>
      <c r="BS365">
        <v>0.39991162334816588</v>
      </c>
      <c r="BT365" s="2">
        <f t="shared" si="122"/>
        <v>1477.2249759504998</v>
      </c>
      <c r="BU365">
        <v>0.5490174191508248</v>
      </c>
      <c r="BV365" s="2">
        <f t="shared" si="123"/>
        <v>13342.129473299723</v>
      </c>
      <c r="BW365">
        <v>0</v>
      </c>
      <c r="BX365" s="2">
        <v>0</v>
      </c>
      <c r="BY365">
        <v>9.1697311342950963E-2</v>
      </c>
      <c r="BZ365" s="2">
        <f t="shared" si="124"/>
        <v>245.12539919075496</v>
      </c>
    </row>
    <row r="366" spans="1:78" x14ac:dyDescent="0.35">
      <c r="A366">
        <v>2052</v>
      </c>
      <c r="B366">
        <v>2</v>
      </c>
      <c r="C366" s="1">
        <v>55550</v>
      </c>
      <c r="D366">
        <v>41</v>
      </c>
      <c r="E366">
        <f t="shared" si="125"/>
        <v>41000</v>
      </c>
      <c r="F366">
        <v>33550</v>
      </c>
      <c r="G366">
        <v>3000</v>
      </c>
      <c r="H366">
        <v>3500</v>
      </c>
      <c r="I366">
        <v>813.3</v>
      </c>
      <c r="J366">
        <v>137</v>
      </c>
      <c r="K366">
        <v>25</v>
      </c>
      <c r="L366">
        <f t="shared" si="126"/>
        <v>25000</v>
      </c>
      <c r="M366">
        <v>18000</v>
      </c>
      <c r="N366">
        <v>1027</v>
      </c>
      <c r="O366">
        <v>5679</v>
      </c>
      <c r="P366">
        <v>330</v>
      </c>
      <c r="Q366">
        <v>0</v>
      </c>
      <c r="R366">
        <v>12</v>
      </c>
      <c r="S366">
        <f t="shared" si="127"/>
        <v>12000</v>
      </c>
      <c r="T366">
        <v>11400</v>
      </c>
      <c r="U366">
        <v>0</v>
      </c>
      <c r="V366">
        <v>76</v>
      </c>
      <c r="W366">
        <v>500</v>
      </c>
      <c r="X366">
        <v>0</v>
      </c>
      <c r="Y366">
        <v>55</v>
      </c>
      <c r="Z366">
        <v>7.3661770240176672E-2</v>
      </c>
      <c r="AA366">
        <v>29.75</v>
      </c>
      <c r="AB366" s="2">
        <f t="shared" si="111"/>
        <v>1940737.1958098388</v>
      </c>
      <c r="AC366" s="2">
        <f t="shared" si="112"/>
        <v>1588091.0468151241</v>
      </c>
      <c r="AD366" s="2">
        <f t="shared" si="112"/>
        <v>142005.16066901258</v>
      </c>
      <c r="AE366" s="2">
        <f t="shared" si="112"/>
        <v>165672.68744718138</v>
      </c>
      <c r="AF366" s="2">
        <f t="shared" si="112"/>
        <v>38497.599057369313</v>
      </c>
      <c r="AG366" s="2">
        <f t="shared" si="112"/>
        <v>6484.9023372182419</v>
      </c>
      <c r="AH366" s="2">
        <f t="shared" si="133"/>
        <v>1183376.3389084383</v>
      </c>
      <c r="AI366" s="2">
        <f t="shared" si="133"/>
        <v>852030.96401407558</v>
      </c>
      <c r="AJ366" s="2">
        <f t="shared" si="133"/>
        <v>48613.100002358646</v>
      </c>
      <c r="AK366" s="2">
        <f t="shared" si="133"/>
        <v>268815.7691464409</v>
      </c>
      <c r="AL366" s="2">
        <f t="shared" si="133"/>
        <v>15620.567673591386</v>
      </c>
      <c r="AM366" s="2">
        <f t="shared" si="133"/>
        <v>0</v>
      </c>
      <c r="AN366" s="2">
        <f t="shared" si="134"/>
        <v>568020.64267605031</v>
      </c>
      <c r="AO366" s="2">
        <f t="shared" si="134"/>
        <v>539619.61054224789</v>
      </c>
      <c r="AP366" s="2">
        <f t="shared" si="134"/>
        <v>0</v>
      </c>
      <c r="AQ366" s="2">
        <f t="shared" si="132"/>
        <v>3597.4640702816523</v>
      </c>
      <c r="AR366" s="2">
        <f t="shared" si="132"/>
        <v>23667.526778168769</v>
      </c>
      <c r="AS366" s="2">
        <f t="shared" si="132"/>
        <v>0</v>
      </c>
      <c r="AT366" s="2">
        <f t="shared" si="132"/>
        <v>2603.4279455985643</v>
      </c>
      <c r="AU366">
        <v>0.5314472744307801</v>
      </c>
      <c r="AV366" s="2">
        <f t="shared" si="128"/>
        <v>843986.65837782214</v>
      </c>
      <c r="AW366">
        <v>0.53569563082216487</v>
      </c>
      <c r="AX366" s="2">
        <f t="shared" si="129"/>
        <v>76071.544124589564</v>
      </c>
      <c r="AY366">
        <v>0.52356057658730915</v>
      </c>
      <c r="AZ366" s="2">
        <f t="shared" si="115"/>
        <v>86739.68776461533</v>
      </c>
      <c r="BA366">
        <v>0.99062827195031589</v>
      </c>
      <c r="BB366" s="2">
        <f t="shared" si="116"/>
        <v>38136.810028437874</v>
      </c>
      <c r="BC366">
        <v>1</v>
      </c>
      <c r="BD366" s="2">
        <f t="shared" si="130"/>
        <v>6484.9023372182419</v>
      </c>
      <c r="BE366">
        <v>0.79941252131914531</v>
      </c>
      <c r="BF366" s="2">
        <f t="shared" si="117"/>
        <v>681124.22118447407</v>
      </c>
      <c r="BG366">
        <v>0.85690349988627579</v>
      </c>
      <c r="BH366" s="2">
        <f t="shared" si="118"/>
        <v>41656.735532342645</v>
      </c>
      <c r="BI366">
        <v>0.69173913946440857</v>
      </c>
      <c r="BJ366" s="2">
        <f t="shared" si="119"/>
        <v>185950.38882382214</v>
      </c>
      <c r="BK366">
        <v>1</v>
      </c>
      <c r="BL366" s="2">
        <f t="shared" si="120"/>
        <v>15620.567673591386</v>
      </c>
      <c r="BM366">
        <v>0</v>
      </c>
      <c r="BO366">
        <v>0.72735644646810871</v>
      </c>
      <c r="BP366" s="2">
        <f t="shared" si="121"/>
        <v>392495.80236851418</v>
      </c>
      <c r="BQ366">
        <v>0</v>
      </c>
      <c r="BR366">
        <v>0</v>
      </c>
      <c r="BS366">
        <v>0.3477294391132511</v>
      </c>
      <c r="BT366" s="2">
        <f t="shared" si="122"/>
        <v>1250.9441633891124</v>
      </c>
      <c r="BU366">
        <v>0.61650116370522223</v>
      </c>
      <c r="BV366" s="2">
        <f t="shared" si="123"/>
        <v>14591.057800765555</v>
      </c>
      <c r="BW366">
        <v>0</v>
      </c>
      <c r="BX366" s="2">
        <v>0</v>
      </c>
      <c r="BY366">
        <v>0.14549012614336318</v>
      </c>
      <c r="BZ366" s="2">
        <f t="shared" si="124"/>
        <v>378.77306021029199</v>
      </c>
    </row>
    <row r="367" spans="1:78" x14ac:dyDescent="0.35">
      <c r="A367">
        <v>2052</v>
      </c>
      <c r="B367">
        <v>3</v>
      </c>
      <c r="C367" s="1">
        <v>55579</v>
      </c>
      <c r="D367">
        <v>41</v>
      </c>
      <c r="E367">
        <f t="shared" si="125"/>
        <v>41000</v>
      </c>
      <c r="F367">
        <v>33550</v>
      </c>
      <c r="G367">
        <v>3000</v>
      </c>
      <c r="H367">
        <v>3500</v>
      </c>
      <c r="I367">
        <v>813.3</v>
      </c>
      <c r="J367">
        <v>137</v>
      </c>
      <c r="K367">
        <v>25</v>
      </c>
      <c r="L367">
        <f t="shared" si="126"/>
        <v>25000</v>
      </c>
      <c r="M367">
        <v>18000</v>
      </c>
      <c r="N367">
        <v>1027</v>
      </c>
      <c r="O367">
        <v>5679</v>
      </c>
      <c r="P367">
        <v>330</v>
      </c>
      <c r="Q367">
        <v>0</v>
      </c>
      <c r="R367">
        <v>12</v>
      </c>
      <c r="S367">
        <f t="shared" si="127"/>
        <v>12000</v>
      </c>
      <c r="T367">
        <v>11400</v>
      </c>
      <c r="U367">
        <v>0</v>
      </c>
      <c r="V367">
        <v>76</v>
      </c>
      <c r="W367">
        <v>500</v>
      </c>
      <c r="X367">
        <v>0</v>
      </c>
      <c r="Y367">
        <v>55</v>
      </c>
      <c r="Z367">
        <v>0.10610411405443582</v>
      </c>
      <c r="AA367">
        <v>29.4</v>
      </c>
      <c r="AB367" s="2">
        <f t="shared" si="111"/>
        <v>2762594.6201542853</v>
      </c>
      <c r="AC367" s="2">
        <f t="shared" si="112"/>
        <v>2260610.9635652746</v>
      </c>
      <c r="AD367" s="2">
        <f t="shared" si="112"/>
        <v>202141.06976738671</v>
      </c>
      <c r="AE367" s="2">
        <f t="shared" si="112"/>
        <v>235831.24806195119</v>
      </c>
      <c r="AF367" s="2">
        <f t="shared" si="112"/>
        <v>54800.444013938533</v>
      </c>
      <c r="AG367" s="2">
        <f t="shared" si="112"/>
        <v>9231.1088527106604</v>
      </c>
      <c r="AH367" s="2">
        <f t="shared" si="133"/>
        <v>1684508.9147282229</v>
      </c>
      <c r="AI367" s="2">
        <f t="shared" si="133"/>
        <v>1212846.4186043204</v>
      </c>
      <c r="AJ367" s="2">
        <f t="shared" si="133"/>
        <v>69199.626217035388</v>
      </c>
      <c r="AK367" s="2">
        <f t="shared" si="133"/>
        <v>382653.04506966309</v>
      </c>
      <c r="AL367" s="2">
        <f t="shared" si="133"/>
        <v>22235.517674412542</v>
      </c>
      <c r="AM367" s="2">
        <f t="shared" si="133"/>
        <v>0</v>
      </c>
      <c r="AN367" s="2">
        <f t="shared" si="134"/>
        <v>808564.27906954684</v>
      </c>
      <c r="AO367" s="2">
        <f t="shared" si="134"/>
        <v>768136.06511606951</v>
      </c>
      <c r="AP367" s="2">
        <f t="shared" si="134"/>
        <v>0</v>
      </c>
      <c r="AQ367" s="2">
        <f t="shared" si="132"/>
        <v>5120.9071007737975</v>
      </c>
      <c r="AR367" s="2">
        <f t="shared" si="132"/>
        <v>33690.178294564452</v>
      </c>
      <c r="AS367" s="2">
        <f t="shared" si="132"/>
        <v>0</v>
      </c>
      <c r="AT367" s="2">
        <f t="shared" si="132"/>
        <v>3705.9196124020896</v>
      </c>
      <c r="AU367">
        <v>0.42187735669171961</v>
      </c>
      <c r="AV367" s="2">
        <f t="shared" si="128"/>
        <v>953700.57781723933</v>
      </c>
      <c r="AW367">
        <v>0.50075492175872172</v>
      </c>
      <c r="AX367" s="2">
        <f t="shared" si="129"/>
        <v>101223.13557559204</v>
      </c>
      <c r="AY367">
        <v>0.41944289279398794</v>
      </c>
      <c r="AZ367" s="2">
        <f t="shared" si="115"/>
        <v>98917.740898321368</v>
      </c>
      <c r="BA367">
        <v>0.98510881920567384</v>
      </c>
      <c r="BB367" s="2">
        <f t="shared" si="116"/>
        <v>53984.400694517622</v>
      </c>
      <c r="BC367">
        <v>1</v>
      </c>
      <c r="BD367" s="2">
        <f t="shared" si="130"/>
        <v>9231.1088527106604</v>
      </c>
      <c r="BE367">
        <v>0.73965000222822685</v>
      </c>
      <c r="BF367" s="2">
        <f t="shared" si="117"/>
        <v>897081.85622318252</v>
      </c>
      <c r="BG367">
        <v>0.82640898530843165</v>
      </c>
      <c r="BH367" s="2">
        <f t="shared" si="118"/>
        <v>57187.192885742959</v>
      </c>
      <c r="BI367">
        <v>0.60325258982884611</v>
      </c>
      <c r="BJ367" s="2">
        <f t="shared" si="119"/>
        <v>230836.44044416843</v>
      </c>
      <c r="BK367">
        <v>1</v>
      </c>
      <c r="BL367" s="2">
        <f t="shared" si="120"/>
        <v>22235.517674412542</v>
      </c>
      <c r="BM367">
        <v>0</v>
      </c>
      <c r="BO367">
        <v>0.62583665558713497</v>
      </c>
      <c r="BP367" s="2">
        <f t="shared" si="121"/>
        <v>480727.70602810266</v>
      </c>
      <c r="BQ367">
        <v>0</v>
      </c>
      <c r="BR367">
        <v>0</v>
      </c>
      <c r="BS367">
        <v>9.9619910458250374E-2</v>
      </c>
      <c r="BT367" s="2">
        <f t="shared" si="122"/>
        <v>510.14430684410422</v>
      </c>
      <c r="BU367">
        <v>0.61596652697118959</v>
      </c>
      <c r="BV367" s="2">
        <f t="shared" si="123"/>
        <v>20752.02211714302</v>
      </c>
      <c r="BW367">
        <v>0</v>
      </c>
      <c r="BX367" s="2">
        <v>0</v>
      </c>
      <c r="BY367">
        <v>0.24728976464409427</v>
      </c>
      <c r="BZ367" s="2">
        <f t="shared" si="124"/>
        <v>916.4359887408458</v>
      </c>
    </row>
    <row r="368" spans="1:78" x14ac:dyDescent="0.35">
      <c r="A368">
        <v>2052</v>
      </c>
      <c r="B368">
        <v>4</v>
      </c>
      <c r="C368" s="1">
        <v>55610</v>
      </c>
      <c r="D368">
        <v>41</v>
      </c>
      <c r="E368">
        <f t="shared" si="125"/>
        <v>41000</v>
      </c>
      <c r="F368">
        <v>33550</v>
      </c>
      <c r="G368">
        <v>3000</v>
      </c>
      <c r="H368">
        <v>3500</v>
      </c>
      <c r="I368">
        <v>813.3</v>
      </c>
      <c r="J368">
        <v>137</v>
      </c>
      <c r="K368">
        <v>25</v>
      </c>
      <c r="L368">
        <f t="shared" si="126"/>
        <v>25000</v>
      </c>
      <c r="M368">
        <v>18000</v>
      </c>
      <c r="N368">
        <v>1027</v>
      </c>
      <c r="O368">
        <v>5679</v>
      </c>
      <c r="P368">
        <v>330</v>
      </c>
      <c r="Q368">
        <v>0</v>
      </c>
      <c r="R368">
        <v>12</v>
      </c>
      <c r="S368">
        <f t="shared" si="127"/>
        <v>12000</v>
      </c>
      <c r="T368">
        <v>11400</v>
      </c>
      <c r="U368">
        <v>0</v>
      </c>
      <c r="V368">
        <v>76</v>
      </c>
      <c r="W368">
        <v>500</v>
      </c>
      <c r="X368">
        <v>0</v>
      </c>
      <c r="Y368">
        <v>55</v>
      </c>
      <c r="Z368">
        <v>0.15156665708648775</v>
      </c>
      <c r="AA368">
        <v>31.35</v>
      </c>
      <c r="AB368" s="2">
        <f t="shared" si="111"/>
        <v>4208029.9780201288</v>
      </c>
      <c r="AC368" s="2">
        <f t="shared" si="112"/>
        <v>3443400.1405506176</v>
      </c>
      <c r="AD368" s="2">
        <f t="shared" si="112"/>
        <v>307904.63253805821</v>
      </c>
      <c r="AE368" s="2">
        <f t="shared" ref="AC368:AG376" si="135">$Z368*(24*$AA368)*H368*0.9</f>
        <v>359222.07129440125</v>
      </c>
      <c r="AF368" s="2">
        <f t="shared" si="135"/>
        <v>83472.945881067571</v>
      </c>
      <c r="AG368" s="2">
        <f t="shared" si="135"/>
        <v>14060.978219237992</v>
      </c>
      <c r="AH368" s="2">
        <f t="shared" si="133"/>
        <v>2565871.9378171517</v>
      </c>
      <c r="AI368" s="2">
        <f t="shared" si="133"/>
        <v>1847427.7952283493</v>
      </c>
      <c r="AJ368" s="2">
        <f t="shared" si="133"/>
        <v>105406.01920552859</v>
      </c>
      <c r="AK368" s="2">
        <f t="shared" si="133"/>
        <v>582863.46939454414</v>
      </c>
      <c r="AL368" s="2">
        <f t="shared" si="133"/>
        <v>33869.509579186408</v>
      </c>
      <c r="AM368" s="2">
        <f t="shared" si="133"/>
        <v>0</v>
      </c>
      <c r="AN368" s="2">
        <f t="shared" si="134"/>
        <v>1231618.5301522329</v>
      </c>
      <c r="AO368" s="2">
        <f t="shared" si="134"/>
        <v>1170037.6036446213</v>
      </c>
      <c r="AP368" s="2">
        <f t="shared" si="134"/>
        <v>0</v>
      </c>
      <c r="AQ368" s="2">
        <f t="shared" si="132"/>
        <v>7800.2506909641415</v>
      </c>
      <c r="AR368" s="2">
        <f t="shared" si="132"/>
        <v>51317.438756343035</v>
      </c>
      <c r="AS368" s="2">
        <f t="shared" si="132"/>
        <v>0</v>
      </c>
      <c r="AT368" s="2">
        <f t="shared" si="132"/>
        <v>5644.9182631977337</v>
      </c>
      <c r="AU368">
        <v>0.40169823960061485</v>
      </c>
      <c r="AV368" s="2">
        <f t="shared" si="128"/>
        <v>1383207.7746996928</v>
      </c>
      <c r="AW368">
        <v>0.46445747509233998</v>
      </c>
      <c r="AX368" s="2">
        <f t="shared" si="129"/>
        <v>143008.60819786126</v>
      </c>
      <c r="AY368">
        <v>0.41318504781317905</v>
      </c>
      <c r="AZ368" s="2">
        <f t="shared" si="115"/>
        <v>148425.18870332639</v>
      </c>
      <c r="BA368">
        <v>0.97370132270155296</v>
      </c>
      <c r="BB368" s="2">
        <f t="shared" si="116"/>
        <v>81277.717814190648</v>
      </c>
      <c r="BC368">
        <v>1</v>
      </c>
      <c r="BD368" s="2">
        <f t="shared" si="130"/>
        <v>14060.978219237992</v>
      </c>
      <c r="BE368">
        <v>0.73025409460983071</v>
      </c>
      <c r="BF368" s="2">
        <f t="shared" si="117"/>
        <v>1349091.7119615139</v>
      </c>
      <c r="BG368">
        <v>0.80378142736551872</v>
      </c>
      <c r="BH368" s="2">
        <f t="shared" si="118"/>
        <v>84723.400569937046</v>
      </c>
      <c r="BI368">
        <v>0.56694165654587503</v>
      </c>
      <c r="BJ368" s="2">
        <f t="shared" si="119"/>
        <v>330449.58087861876</v>
      </c>
      <c r="BK368">
        <v>1</v>
      </c>
      <c r="BL368" s="2">
        <f t="shared" si="120"/>
        <v>33869.509579186408</v>
      </c>
      <c r="BM368">
        <v>0</v>
      </c>
      <c r="BO368">
        <v>0.55386347942788716</v>
      </c>
      <c r="BP368" s="2">
        <f t="shared" si="121"/>
        <v>648041.09821607708</v>
      </c>
      <c r="BQ368">
        <v>0</v>
      </c>
      <c r="BR368">
        <v>0</v>
      </c>
      <c r="BS368">
        <v>0.11775982978488223</v>
      </c>
      <c r="BT368" s="2">
        <f t="shared" si="122"/>
        <v>918.5561936473473</v>
      </c>
      <c r="BU368">
        <v>0.3128746300718343</v>
      </c>
      <c r="BV368" s="2">
        <f t="shared" si="123"/>
        <v>16055.92466712484</v>
      </c>
      <c r="BW368">
        <v>0</v>
      </c>
      <c r="BX368" s="2">
        <v>0</v>
      </c>
      <c r="BY368">
        <v>2.8607413848663183E-2</v>
      </c>
      <c r="BZ368" s="2">
        <f t="shared" si="124"/>
        <v>161.48651289717458</v>
      </c>
    </row>
    <row r="369" spans="1:78" x14ac:dyDescent="0.35">
      <c r="A369">
        <v>2052</v>
      </c>
      <c r="B369">
        <v>5</v>
      </c>
      <c r="C369" s="1">
        <v>55640</v>
      </c>
      <c r="D369">
        <v>41</v>
      </c>
      <c r="E369">
        <f t="shared" si="125"/>
        <v>41000</v>
      </c>
      <c r="F369">
        <v>33550</v>
      </c>
      <c r="G369">
        <v>3000</v>
      </c>
      <c r="H369">
        <v>3500</v>
      </c>
      <c r="I369">
        <v>813.3</v>
      </c>
      <c r="J369">
        <v>137</v>
      </c>
      <c r="K369">
        <v>25</v>
      </c>
      <c r="L369">
        <f t="shared" si="126"/>
        <v>25000</v>
      </c>
      <c r="M369">
        <v>18000</v>
      </c>
      <c r="N369">
        <v>1027</v>
      </c>
      <c r="O369">
        <v>5679</v>
      </c>
      <c r="P369">
        <v>330</v>
      </c>
      <c r="Q369">
        <v>0</v>
      </c>
      <c r="R369">
        <v>12</v>
      </c>
      <c r="S369">
        <f t="shared" si="127"/>
        <v>12000</v>
      </c>
      <c r="T369">
        <v>11400</v>
      </c>
      <c r="U369">
        <v>0</v>
      </c>
      <c r="V369">
        <v>76</v>
      </c>
      <c r="W369">
        <v>500</v>
      </c>
      <c r="X369">
        <v>0</v>
      </c>
      <c r="Y369">
        <v>55</v>
      </c>
      <c r="Z369">
        <v>0.19173780402686502</v>
      </c>
      <c r="AA369">
        <v>29.8</v>
      </c>
      <c r="AB369" s="2">
        <f t="shared" si="111"/>
        <v>5060129.377536512</v>
      </c>
      <c r="AC369" s="2">
        <f t="shared" si="135"/>
        <v>4140666.8443012191</v>
      </c>
      <c r="AD369" s="2">
        <f t="shared" si="135"/>
        <v>370253.36908803752</v>
      </c>
      <c r="AE369" s="2">
        <f t="shared" si="135"/>
        <v>431962.26393604372</v>
      </c>
      <c r="AF369" s="2">
        <f t="shared" si="135"/>
        <v>100375.68835976695</v>
      </c>
      <c r="AG369" s="2">
        <f t="shared" si="135"/>
        <v>16908.237188353713</v>
      </c>
      <c r="AH369" s="2">
        <f t="shared" si="133"/>
        <v>3085444.7424003119</v>
      </c>
      <c r="AI369" s="2">
        <f t="shared" si="133"/>
        <v>2221520.2145282249</v>
      </c>
      <c r="AJ369" s="2">
        <f t="shared" si="133"/>
        <v>126750.07001780481</v>
      </c>
      <c r="AK369" s="2">
        <f t="shared" si="133"/>
        <v>700889.62768365489</v>
      </c>
      <c r="AL369" s="2">
        <f t="shared" si="133"/>
        <v>40727.870599684124</v>
      </c>
      <c r="AM369" s="2">
        <f t="shared" si="133"/>
        <v>0</v>
      </c>
      <c r="AN369" s="2">
        <f t="shared" si="134"/>
        <v>1481013.4763521501</v>
      </c>
      <c r="AO369" s="2">
        <f t="shared" si="134"/>
        <v>1406962.8025345423</v>
      </c>
      <c r="AP369" s="2">
        <f t="shared" si="134"/>
        <v>0</v>
      </c>
      <c r="AQ369" s="2">
        <f t="shared" si="132"/>
        <v>9379.7520168969495</v>
      </c>
      <c r="AR369" s="2">
        <f t="shared" si="132"/>
        <v>61708.894848006239</v>
      </c>
      <c r="AS369" s="2">
        <f t="shared" si="132"/>
        <v>0</v>
      </c>
      <c r="AT369" s="2">
        <f t="shared" si="132"/>
        <v>6787.9784332806876</v>
      </c>
      <c r="AU369">
        <v>0.44931953557622678</v>
      </c>
      <c r="AV369" s="2">
        <f t="shared" si="128"/>
        <v>1860482.5034573043</v>
      </c>
      <c r="AW369">
        <v>0.49780945051488334</v>
      </c>
      <c r="AX369" s="2">
        <f t="shared" si="129"/>
        <v>184315.62621700024</v>
      </c>
      <c r="AY369">
        <v>0.46492608103373978</v>
      </c>
      <c r="AZ369" s="2">
        <f t="shared" si="115"/>
        <v>200830.52252624676</v>
      </c>
      <c r="BA369">
        <v>0.97706704623504137</v>
      </c>
      <c r="BB369" s="2">
        <f t="shared" si="116"/>
        <v>98073.777339486522</v>
      </c>
      <c r="BC369">
        <v>1</v>
      </c>
      <c r="BD369" s="2">
        <f t="shared" si="130"/>
        <v>16908.237188353713</v>
      </c>
      <c r="BE369">
        <v>0.76552669075127555</v>
      </c>
      <c r="BF369" s="2">
        <f t="shared" si="117"/>
        <v>1700633.0182648557</v>
      </c>
      <c r="BG369">
        <v>0.84199299224920965</v>
      </c>
      <c r="BH369" s="2">
        <f t="shared" si="118"/>
        <v>106722.67072208831</v>
      </c>
      <c r="BI369">
        <v>0.55102412969040337</v>
      </c>
      <c r="BJ369" s="2">
        <f t="shared" si="119"/>
        <v>386207.0971034168</v>
      </c>
      <c r="BK369">
        <v>1</v>
      </c>
      <c r="BL369" s="2">
        <f t="shared" si="120"/>
        <v>40727.870599684124</v>
      </c>
      <c r="BM369">
        <v>0</v>
      </c>
      <c r="BO369">
        <v>0.53355525889296351</v>
      </c>
      <c r="BP369" s="2">
        <f t="shared" si="121"/>
        <v>750692.40235908725</v>
      </c>
      <c r="BQ369">
        <v>0</v>
      </c>
      <c r="BR369">
        <v>0</v>
      </c>
      <c r="BS369">
        <v>0.30539210168138525</v>
      </c>
      <c r="BT369" s="2">
        <f t="shared" si="122"/>
        <v>2864.5021816903718</v>
      </c>
      <c r="BU369">
        <v>0.67465564195693073</v>
      </c>
      <c r="BV369" s="2">
        <f t="shared" si="123"/>
        <v>41632.254068134382</v>
      </c>
      <c r="BW369">
        <v>0</v>
      </c>
      <c r="BX369" s="2">
        <v>0</v>
      </c>
      <c r="BY369">
        <v>0.2602883840665467</v>
      </c>
      <c r="BZ369" s="2">
        <f t="shared" si="124"/>
        <v>1766.8319374771995</v>
      </c>
    </row>
    <row r="370" spans="1:78" x14ac:dyDescent="0.35">
      <c r="A370">
        <v>2052</v>
      </c>
      <c r="B370">
        <v>6</v>
      </c>
      <c r="C370" s="1">
        <v>55671</v>
      </c>
      <c r="D370">
        <v>41</v>
      </c>
      <c r="E370">
        <f t="shared" si="125"/>
        <v>41000</v>
      </c>
      <c r="F370">
        <v>33550</v>
      </c>
      <c r="G370">
        <v>3000</v>
      </c>
      <c r="H370">
        <v>3500</v>
      </c>
      <c r="I370">
        <v>813.3</v>
      </c>
      <c r="J370">
        <v>137</v>
      </c>
      <c r="K370">
        <v>25</v>
      </c>
      <c r="L370">
        <f t="shared" si="126"/>
        <v>25000</v>
      </c>
      <c r="M370">
        <v>18000</v>
      </c>
      <c r="N370">
        <v>1027</v>
      </c>
      <c r="O370">
        <v>5679</v>
      </c>
      <c r="P370">
        <v>330</v>
      </c>
      <c r="Q370">
        <v>0</v>
      </c>
      <c r="R370">
        <v>12</v>
      </c>
      <c r="S370">
        <f t="shared" si="127"/>
        <v>12000</v>
      </c>
      <c r="T370">
        <v>11400</v>
      </c>
      <c r="U370">
        <v>0</v>
      </c>
      <c r="V370">
        <v>76</v>
      </c>
      <c r="W370">
        <v>500</v>
      </c>
      <c r="X370">
        <v>0</v>
      </c>
      <c r="Y370">
        <v>55</v>
      </c>
      <c r="Z370">
        <v>0.22638324752784192</v>
      </c>
      <c r="AA370">
        <v>30.85</v>
      </c>
      <c r="AB370" s="2">
        <f t="shared" ref="AB370:AB376" si="136">$Z370*(24*$AA370)*E370*0.9</f>
        <v>6184962.3737287633</v>
      </c>
      <c r="AC370" s="2">
        <f t="shared" si="135"/>
        <v>5061109.4546000008</v>
      </c>
      <c r="AD370" s="2">
        <f t="shared" si="135"/>
        <v>452558.22246795829</v>
      </c>
      <c r="AE370" s="2">
        <f t="shared" si="135"/>
        <v>527984.59287928464</v>
      </c>
      <c r="AF370" s="2">
        <f t="shared" si="135"/>
        <v>122688.53411106349</v>
      </c>
      <c r="AG370" s="2">
        <f t="shared" si="135"/>
        <v>20666.825492703429</v>
      </c>
      <c r="AH370" s="2">
        <f t="shared" si="133"/>
        <v>3771318.5205663191</v>
      </c>
      <c r="AI370" s="2">
        <f t="shared" si="133"/>
        <v>2715349.3348077498</v>
      </c>
      <c r="AJ370" s="2">
        <f t="shared" si="133"/>
        <v>154925.7648248644</v>
      </c>
      <c r="AK370" s="2">
        <f t="shared" si="133"/>
        <v>856692.71513184509</v>
      </c>
      <c r="AL370" s="2">
        <f t="shared" si="133"/>
        <v>49781.40447147542</v>
      </c>
      <c r="AM370" s="2">
        <f t="shared" si="133"/>
        <v>0</v>
      </c>
      <c r="AN370" s="2">
        <f t="shared" si="134"/>
        <v>1810232.8898718331</v>
      </c>
      <c r="AO370" s="2">
        <f t="shared" si="134"/>
        <v>1719721.2453782416</v>
      </c>
      <c r="AP370" s="2">
        <f t="shared" si="134"/>
        <v>0</v>
      </c>
      <c r="AQ370" s="2">
        <f t="shared" si="132"/>
        <v>11464.808302521611</v>
      </c>
      <c r="AR370" s="2">
        <f t="shared" si="132"/>
        <v>75426.370411326381</v>
      </c>
      <c r="AS370" s="2">
        <f t="shared" si="132"/>
        <v>0</v>
      </c>
      <c r="AT370" s="2">
        <f t="shared" si="132"/>
        <v>8296.9007452459027</v>
      </c>
      <c r="AU370">
        <v>0.56548613316511886</v>
      </c>
      <c r="AV370" s="2">
        <f t="shared" si="128"/>
        <v>2861987.215007178</v>
      </c>
      <c r="AW370">
        <v>0.53107514098850939</v>
      </c>
      <c r="AX370" s="2">
        <f t="shared" si="129"/>
        <v>240342.42180268015</v>
      </c>
      <c r="AY370">
        <v>0.56607762256508409</v>
      </c>
      <c r="AZ370" s="2">
        <f t="shared" si="115"/>
        <v>298880.26308809925</v>
      </c>
      <c r="BA370">
        <v>0.98242334745620319</v>
      </c>
      <c r="BB370" s="2">
        <f t="shared" si="116"/>
        <v>120532.08037588556</v>
      </c>
      <c r="BC370">
        <v>1</v>
      </c>
      <c r="BD370" s="2">
        <f t="shared" si="130"/>
        <v>20666.825492703429</v>
      </c>
      <c r="BE370">
        <v>0.80697840938793775</v>
      </c>
      <c r="BF370" s="2">
        <f t="shared" si="117"/>
        <v>2191228.2871357528</v>
      </c>
      <c r="BG370">
        <v>0.87723974461598997</v>
      </c>
      <c r="BH370" s="2">
        <f t="shared" si="118"/>
        <v>135907.03836940095</v>
      </c>
      <c r="BI370">
        <v>0.63316446140999671</v>
      </c>
      <c r="BJ370" s="2">
        <f t="shared" si="119"/>
        <v>542427.38157032244</v>
      </c>
      <c r="BK370">
        <v>0.99883139438126278</v>
      </c>
      <c r="BL370" s="2">
        <f t="shared" si="120"/>
        <v>49723.229642501421</v>
      </c>
      <c r="BM370">
        <v>0</v>
      </c>
      <c r="BO370">
        <v>0.67028879981482403</v>
      </c>
      <c r="BP370" s="2">
        <f t="shared" si="121"/>
        <v>1152709.8895806361</v>
      </c>
      <c r="BQ370">
        <v>0</v>
      </c>
      <c r="BR370">
        <v>0</v>
      </c>
      <c r="BS370">
        <v>0.28647217140079106</v>
      </c>
      <c r="BT370" s="2">
        <f t="shared" si="122"/>
        <v>3284.3485291171833</v>
      </c>
      <c r="BU370">
        <v>0.7019613566124554</v>
      </c>
      <c r="BV370" s="2">
        <f t="shared" si="123"/>
        <v>52946.397298288233</v>
      </c>
      <c r="BW370">
        <v>0</v>
      </c>
      <c r="BX370" s="2">
        <v>0</v>
      </c>
      <c r="BY370">
        <v>0.20148652717043852</v>
      </c>
      <c r="BZ370" s="2">
        <f t="shared" si="124"/>
        <v>1671.7137174374202</v>
      </c>
    </row>
    <row r="371" spans="1:78" x14ac:dyDescent="0.35">
      <c r="A371">
        <v>2052</v>
      </c>
      <c r="B371">
        <v>7</v>
      </c>
      <c r="C371" s="1">
        <v>55701</v>
      </c>
      <c r="D371">
        <v>41</v>
      </c>
      <c r="E371">
        <f t="shared" si="125"/>
        <v>41000</v>
      </c>
      <c r="F371">
        <v>33550</v>
      </c>
      <c r="G371">
        <v>3000</v>
      </c>
      <c r="H371">
        <v>3500</v>
      </c>
      <c r="I371">
        <v>813.3</v>
      </c>
      <c r="J371">
        <v>137</v>
      </c>
      <c r="K371">
        <v>25</v>
      </c>
      <c r="L371">
        <f t="shared" si="126"/>
        <v>25000</v>
      </c>
      <c r="M371">
        <v>18000</v>
      </c>
      <c r="N371">
        <v>1027</v>
      </c>
      <c r="O371">
        <v>5679</v>
      </c>
      <c r="P371">
        <v>330</v>
      </c>
      <c r="Q371">
        <v>0</v>
      </c>
      <c r="R371">
        <v>12</v>
      </c>
      <c r="S371">
        <f t="shared" si="127"/>
        <v>12000</v>
      </c>
      <c r="T371">
        <v>11400</v>
      </c>
      <c r="U371">
        <v>0</v>
      </c>
      <c r="V371">
        <v>76</v>
      </c>
      <c r="W371">
        <v>500</v>
      </c>
      <c r="X371">
        <v>0</v>
      </c>
      <c r="Y371">
        <v>55</v>
      </c>
      <c r="Z371">
        <v>0.24790411594272338</v>
      </c>
      <c r="AA371">
        <v>31.15</v>
      </c>
      <c r="AB371" s="2">
        <f t="shared" si="136"/>
        <v>6838792.0202069813</v>
      </c>
      <c r="AC371" s="2">
        <f t="shared" si="135"/>
        <v>5596133.4701937614</v>
      </c>
      <c r="AD371" s="2">
        <f t="shared" si="135"/>
        <v>500399.41611270589</v>
      </c>
      <c r="AE371" s="2">
        <f t="shared" si="135"/>
        <v>583799.31879815692</v>
      </c>
      <c r="AF371" s="2">
        <f t="shared" si="135"/>
        <v>135658.28170815457</v>
      </c>
      <c r="AG371" s="2">
        <f t="shared" si="135"/>
        <v>22851.573335813569</v>
      </c>
      <c r="AH371" s="2">
        <f t="shared" si="133"/>
        <v>4169995.1342725493</v>
      </c>
      <c r="AI371" s="2">
        <f t="shared" si="133"/>
        <v>3002396.4966762355</v>
      </c>
      <c r="AJ371" s="2">
        <f t="shared" si="133"/>
        <v>171303.4001159163</v>
      </c>
      <c r="AK371" s="2">
        <f t="shared" si="133"/>
        <v>947256.0947013523</v>
      </c>
      <c r="AL371" s="2">
        <f t="shared" si="133"/>
        <v>55043.93577239765</v>
      </c>
      <c r="AM371" s="2">
        <f t="shared" si="133"/>
        <v>0</v>
      </c>
      <c r="AN371" s="2">
        <f t="shared" si="134"/>
        <v>2001597.6644508236</v>
      </c>
      <c r="AO371" s="2">
        <f t="shared" si="134"/>
        <v>1901517.7812282823</v>
      </c>
      <c r="AP371" s="2">
        <f t="shared" si="134"/>
        <v>0</v>
      </c>
      <c r="AQ371" s="2">
        <f t="shared" si="132"/>
        <v>12676.78520818855</v>
      </c>
      <c r="AR371" s="2">
        <f t="shared" si="132"/>
        <v>83399.902685450987</v>
      </c>
      <c r="AS371" s="2">
        <f t="shared" si="132"/>
        <v>0</v>
      </c>
      <c r="AT371" s="2">
        <f t="shared" si="132"/>
        <v>9173.9892953996077</v>
      </c>
      <c r="AU371">
        <v>0.68233821873361633</v>
      </c>
      <c r="AV371" s="2">
        <f t="shared" si="128"/>
        <v>3818455.743847582</v>
      </c>
      <c r="AW371">
        <v>0.63690747168903583</v>
      </c>
      <c r="AX371" s="2">
        <f t="shared" si="129"/>
        <v>318708.12695101328</v>
      </c>
      <c r="AY371">
        <v>0.64160325612426372</v>
      </c>
      <c r="AZ371" s="2">
        <f t="shared" si="115"/>
        <v>374567.54386402457</v>
      </c>
      <c r="BA371">
        <v>0.98731627896301988</v>
      </c>
      <c r="BB371" s="2">
        <f t="shared" si="116"/>
        <v>133937.62990661227</v>
      </c>
      <c r="BC371">
        <v>1</v>
      </c>
      <c r="BD371" s="2">
        <f t="shared" si="130"/>
        <v>22851.573335813569</v>
      </c>
      <c r="BE371">
        <v>0.83582537969577175</v>
      </c>
      <c r="BF371" s="2">
        <f t="shared" si="117"/>
        <v>2509479.1918316693</v>
      </c>
      <c r="BG371">
        <v>0.89005536759886783</v>
      </c>
      <c r="BH371" s="2">
        <f t="shared" si="118"/>
        <v>152469.51076110781</v>
      </c>
      <c r="BI371">
        <v>0.67130669657684172</v>
      </c>
      <c r="BJ371" s="2">
        <f t="shared" si="119"/>
        <v>635899.35974624474</v>
      </c>
      <c r="BK371">
        <v>1</v>
      </c>
      <c r="BL371" s="2">
        <f t="shared" si="120"/>
        <v>55043.93577239765</v>
      </c>
      <c r="BM371">
        <v>0</v>
      </c>
      <c r="BO371">
        <v>0.72478178035635388</v>
      </c>
      <c r="BP371" s="2">
        <f t="shared" si="121"/>
        <v>1378185.4428578983</v>
      </c>
      <c r="BQ371">
        <v>0</v>
      </c>
      <c r="BR371">
        <v>0</v>
      </c>
      <c r="BS371">
        <v>0.4957676653010501</v>
      </c>
      <c r="BT371" s="2">
        <f t="shared" si="122"/>
        <v>6284.7402061865241</v>
      </c>
      <c r="BU371">
        <v>0.73072767579671039</v>
      </c>
      <c r="BV371" s="2">
        <f t="shared" si="123"/>
        <v>60942.617051011424</v>
      </c>
      <c r="BW371">
        <v>0</v>
      </c>
      <c r="BX371" s="2">
        <v>0</v>
      </c>
      <c r="BY371">
        <v>0.22904260034391674</v>
      </c>
      <c r="BZ371" s="2">
        <f t="shared" si="124"/>
        <v>2101.2343637455829</v>
      </c>
    </row>
    <row r="372" spans="1:78" x14ac:dyDescent="0.35">
      <c r="A372">
        <v>2052</v>
      </c>
      <c r="B372">
        <v>8</v>
      </c>
      <c r="C372" s="1">
        <v>55732</v>
      </c>
      <c r="D372">
        <v>41</v>
      </c>
      <c r="E372">
        <f t="shared" si="125"/>
        <v>41000</v>
      </c>
      <c r="F372">
        <v>33550</v>
      </c>
      <c r="G372">
        <v>3000</v>
      </c>
      <c r="H372">
        <v>3500</v>
      </c>
      <c r="I372">
        <v>813.3</v>
      </c>
      <c r="J372">
        <v>137</v>
      </c>
      <c r="K372">
        <v>25</v>
      </c>
      <c r="L372">
        <f t="shared" si="126"/>
        <v>25000</v>
      </c>
      <c r="M372">
        <v>18000</v>
      </c>
      <c r="N372">
        <v>1027</v>
      </c>
      <c r="O372">
        <v>5679</v>
      </c>
      <c r="P372">
        <v>330</v>
      </c>
      <c r="Q372">
        <v>0</v>
      </c>
      <c r="R372">
        <v>12</v>
      </c>
      <c r="S372">
        <f t="shared" si="127"/>
        <v>12000</v>
      </c>
      <c r="T372">
        <v>11400</v>
      </c>
      <c r="U372">
        <v>0</v>
      </c>
      <c r="V372">
        <v>76</v>
      </c>
      <c r="W372">
        <v>500</v>
      </c>
      <c r="X372">
        <v>0</v>
      </c>
      <c r="Y372">
        <v>55</v>
      </c>
      <c r="Z372">
        <v>0.24162649597896729</v>
      </c>
      <c r="AA372">
        <v>29.8</v>
      </c>
      <c r="AB372" s="2">
        <f t="shared" si="136"/>
        <v>6376735.8602014091</v>
      </c>
      <c r="AC372" s="2">
        <f t="shared" si="135"/>
        <v>5218036.2953599337</v>
      </c>
      <c r="AD372" s="2">
        <f t="shared" si="135"/>
        <v>466590.42879522505</v>
      </c>
      <c r="AE372" s="2">
        <f t="shared" si="135"/>
        <v>544355.50026109582</v>
      </c>
      <c r="AF372" s="2">
        <f t="shared" si="135"/>
        <v>126492.66524638551</v>
      </c>
      <c r="AG372" s="2">
        <f t="shared" si="135"/>
        <v>21307.629581648609</v>
      </c>
      <c r="AH372" s="2">
        <f t="shared" si="133"/>
        <v>3888253.573293542</v>
      </c>
      <c r="AI372" s="2">
        <f t="shared" si="133"/>
        <v>2799542.5727713499</v>
      </c>
      <c r="AJ372" s="2">
        <f t="shared" si="133"/>
        <v>159729.45679089872</v>
      </c>
      <c r="AK372" s="2">
        <f t="shared" si="133"/>
        <v>883255.68170936103</v>
      </c>
      <c r="AL372" s="2">
        <f t="shared" si="133"/>
        <v>51324.947167474755</v>
      </c>
      <c r="AM372" s="2">
        <f t="shared" si="133"/>
        <v>0</v>
      </c>
      <c r="AN372" s="2">
        <f t="shared" si="134"/>
        <v>1866361.7151809002</v>
      </c>
      <c r="AO372" s="2">
        <f t="shared" si="134"/>
        <v>1773043.6294218551</v>
      </c>
      <c r="AP372" s="2">
        <f t="shared" si="134"/>
        <v>0</v>
      </c>
      <c r="AQ372" s="2">
        <f t="shared" si="132"/>
        <v>11820.290862812368</v>
      </c>
      <c r="AR372" s="2">
        <f t="shared" si="132"/>
        <v>77765.071465870846</v>
      </c>
      <c r="AS372" s="2">
        <f t="shared" si="132"/>
        <v>0</v>
      </c>
      <c r="AT372" s="2">
        <f t="shared" si="132"/>
        <v>8554.1578612457924</v>
      </c>
      <c r="AU372">
        <v>0.69152075451490491</v>
      </c>
      <c r="AV372" s="2">
        <f t="shared" si="128"/>
        <v>3608380.3960534604</v>
      </c>
      <c r="AW372">
        <v>0.65812187388405041</v>
      </c>
      <c r="AX372" s="2">
        <f t="shared" si="129"/>
        <v>307073.36733507609</v>
      </c>
      <c r="AY372">
        <v>0.66748566659941377</v>
      </c>
      <c r="AZ372" s="2">
        <f t="shared" si="115"/>
        <v>363349.49395883491</v>
      </c>
      <c r="BA372">
        <v>0.98361406008404373</v>
      </c>
      <c r="BB372" s="2">
        <f t="shared" si="116"/>
        <v>124419.96403384907</v>
      </c>
      <c r="BC372">
        <v>1</v>
      </c>
      <c r="BD372" s="2">
        <f t="shared" si="130"/>
        <v>21307.629581648609</v>
      </c>
      <c r="BE372">
        <v>0.84040352570151888</v>
      </c>
      <c r="BF372" s="2">
        <f t="shared" si="117"/>
        <v>2352745.4485085434</v>
      </c>
      <c r="BG372">
        <v>0.89834960737883729</v>
      </c>
      <c r="BH372" s="2">
        <f t="shared" si="118"/>
        <v>143492.89479493882</v>
      </c>
      <c r="BI372">
        <v>0.71915715523877943</v>
      </c>
      <c r="BJ372" s="2">
        <f t="shared" si="119"/>
        <v>635199.64340659289</v>
      </c>
      <c r="BK372">
        <v>1</v>
      </c>
      <c r="BL372" s="2">
        <f t="shared" si="120"/>
        <v>51324.947167474755</v>
      </c>
      <c r="BM372">
        <v>0</v>
      </c>
      <c r="BO372">
        <v>0.73771891616680629</v>
      </c>
      <c r="BP372" s="2">
        <f t="shared" si="121"/>
        <v>1308007.8246135514</v>
      </c>
      <c r="BQ372">
        <v>0</v>
      </c>
      <c r="BR372">
        <v>0</v>
      </c>
      <c r="BS372">
        <v>0.44636731136190372</v>
      </c>
      <c r="BT372" s="2">
        <f t="shared" si="122"/>
        <v>5276.1914519492339</v>
      </c>
      <c r="BU372">
        <v>0.62370625151247328</v>
      </c>
      <c r="BV372" s="2">
        <f t="shared" si="123"/>
        <v>48502.561222577904</v>
      </c>
      <c r="BW372">
        <v>0</v>
      </c>
      <c r="BX372" s="2">
        <v>0</v>
      </c>
      <c r="BY372">
        <v>0.25881647877988095</v>
      </c>
      <c r="BZ372" s="2">
        <f t="shared" si="124"/>
        <v>2213.9570165748737</v>
      </c>
    </row>
    <row r="373" spans="1:78" x14ac:dyDescent="0.35">
      <c r="A373">
        <v>2052</v>
      </c>
      <c r="B373">
        <v>9</v>
      </c>
      <c r="C373" s="1">
        <v>55763</v>
      </c>
      <c r="D373">
        <v>41</v>
      </c>
      <c r="E373">
        <f t="shared" si="125"/>
        <v>41000</v>
      </c>
      <c r="F373">
        <v>33550</v>
      </c>
      <c r="G373">
        <v>3000</v>
      </c>
      <c r="H373">
        <v>3500</v>
      </c>
      <c r="I373">
        <v>813.3</v>
      </c>
      <c r="J373">
        <v>137</v>
      </c>
      <c r="K373">
        <v>25</v>
      </c>
      <c r="L373">
        <f t="shared" si="126"/>
        <v>25000</v>
      </c>
      <c r="M373">
        <v>18000</v>
      </c>
      <c r="N373">
        <v>1027</v>
      </c>
      <c r="O373">
        <v>5679</v>
      </c>
      <c r="P373">
        <v>330</v>
      </c>
      <c r="Q373">
        <v>0</v>
      </c>
      <c r="R373">
        <v>12</v>
      </c>
      <c r="S373">
        <f t="shared" si="127"/>
        <v>12000</v>
      </c>
      <c r="T373">
        <v>11400</v>
      </c>
      <c r="U373">
        <v>0</v>
      </c>
      <c r="V373">
        <v>76</v>
      </c>
      <c r="W373">
        <v>500</v>
      </c>
      <c r="X373">
        <v>0</v>
      </c>
      <c r="Y373">
        <v>55</v>
      </c>
      <c r="Z373">
        <v>0.21977858329354982</v>
      </c>
      <c r="AA373">
        <v>31.7</v>
      </c>
      <c r="AB373" s="2">
        <f t="shared" si="136"/>
        <v>6169958.4536631368</v>
      </c>
      <c r="AC373" s="2">
        <f t="shared" si="135"/>
        <v>5048831.8565950785</v>
      </c>
      <c r="AD373" s="2">
        <f t="shared" si="135"/>
        <v>451460.37465827831</v>
      </c>
      <c r="AE373" s="2">
        <f t="shared" si="135"/>
        <v>526703.77043465804</v>
      </c>
      <c r="AF373" s="2">
        <f t="shared" si="135"/>
        <v>122390.90756985922</v>
      </c>
      <c r="AG373" s="2">
        <f t="shared" si="135"/>
        <v>20616.690442728042</v>
      </c>
      <c r="AH373" s="2">
        <f t="shared" si="133"/>
        <v>3762169.7888189857</v>
      </c>
      <c r="AI373" s="2">
        <f t="shared" si="133"/>
        <v>2708762.2479496696</v>
      </c>
      <c r="AJ373" s="2">
        <f t="shared" si="133"/>
        <v>154549.93492468394</v>
      </c>
      <c r="AK373" s="2">
        <f t="shared" si="133"/>
        <v>854614.48922812077</v>
      </c>
      <c r="AL373" s="2">
        <f t="shared" si="133"/>
        <v>49660.641212410614</v>
      </c>
      <c r="AM373" s="2">
        <f t="shared" si="133"/>
        <v>0</v>
      </c>
      <c r="AN373" s="2">
        <f t="shared" si="134"/>
        <v>1805841.4986331132</v>
      </c>
      <c r="AO373" s="2">
        <f t="shared" si="134"/>
        <v>1715549.4237014574</v>
      </c>
      <c r="AP373" s="2">
        <f t="shared" si="134"/>
        <v>0</v>
      </c>
      <c r="AQ373" s="2">
        <f t="shared" si="132"/>
        <v>11436.996158009717</v>
      </c>
      <c r="AR373" s="2">
        <f t="shared" si="132"/>
        <v>75243.395776379723</v>
      </c>
      <c r="AS373" s="2">
        <f t="shared" si="132"/>
        <v>0</v>
      </c>
      <c r="AT373" s="2">
        <f t="shared" si="132"/>
        <v>8276.7735354017677</v>
      </c>
      <c r="AU373">
        <v>0.64202294957421802</v>
      </c>
      <c r="AV373" s="2">
        <f t="shared" si="128"/>
        <v>3241465.9204754476</v>
      </c>
      <c r="AW373">
        <v>0.65553222797378974</v>
      </c>
      <c r="AX373" s="2">
        <f t="shared" si="129"/>
        <v>295946.82524162304</v>
      </c>
      <c r="AY373">
        <v>0.59751806115501827</v>
      </c>
      <c r="AZ373" s="2">
        <f t="shared" si="115"/>
        <v>314715.01571315469</v>
      </c>
      <c r="BA373">
        <v>0.99344289071005609</v>
      </c>
      <c r="BB373" s="2">
        <f t="shared" si="116"/>
        <v>121588.37701282823</v>
      </c>
      <c r="BC373">
        <v>1</v>
      </c>
      <c r="BD373" s="2">
        <f t="shared" si="130"/>
        <v>20616.690442728042</v>
      </c>
      <c r="BE373">
        <v>0.82736401990748154</v>
      </c>
      <c r="BF373" s="2">
        <f t="shared" si="117"/>
        <v>2241132.422437265</v>
      </c>
      <c r="BG373">
        <v>0.88296695483626719</v>
      </c>
      <c r="BH373" s="2">
        <f t="shared" si="118"/>
        <v>136462.48541059144</v>
      </c>
      <c r="BI373">
        <v>0.69079237442318142</v>
      </c>
      <c r="BJ373" s="2">
        <f t="shared" si="119"/>
        <v>590361.17223034799</v>
      </c>
      <c r="BK373">
        <v>1</v>
      </c>
      <c r="BL373" s="2">
        <f t="shared" si="120"/>
        <v>49660.641212410614</v>
      </c>
      <c r="BM373">
        <v>0</v>
      </c>
      <c r="BO373">
        <v>0.72557793650340563</v>
      </c>
      <c r="BP373" s="2">
        <f t="shared" si="121"/>
        <v>1244764.8108189101</v>
      </c>
      <c r="BQ373">
        <v>0</v>
      </c>
      <c r="BR373">
        <v>0</v>
      </c>
      <c r="BS373">
        <v>0.53332606700095375</v>
      </c>
      <c r="BT373" s="2">
        <f t="shared" si="122"/>
        <v>6099.6481792563409</v>
      </c>
      <c r="BU373">
        <v>0.56718398050688656</v>
      </c>
      <c r="BV373" s="2">
        <f t="shared" si="123"/>
        <v>42676.848723302108</v>
      </c>
      <c r="BW373">
        <v>0</v>
      </c>
      <c r="BX373" s="2">
        <v>0</v>
      </c>
      <c r="BY373">
        <v>0.15132959032148863</v>
      </c>
      <c r="BZ373" s="2">
        <f t="shared" si="124"/>
        <v>1252.5207482960886</v>
      </c>
    </row>
    <row r="374" spans="1:78" x14ac:dyDescent="0.35">
      <c r="A374">
        <v>2052</v>
      </c>
      <c r="B374">
        <v>10</v>
      </c>
      <c r="C374" s="1">
        <v>55793</v>
      </c>
      <c r="D374">
        <v>41</v>
      </c>
      <c r="E374">
        <f t="shared" si="125"/>
        <v>41000</v>
      </c>
      <c r="F374">
        <v>33550</v>
      </c>
      <c r="G374">
        <v>3000</v>
      </c>
      <c r="H374">
        <v>3500</v>
      </c>
      <c r="I374">
        <v>813.3</v>
      </c>
      <c r="J374">
        <v>137</v>
      </c>
      <c r="K374">
        <v>25</v>
      </c>
      <c r="L374">
        <f t="shared" si="126"/>
        <v>25000</v>
      </c>
      <c r="M374">
        <v>18000</v>
      </c>
      <c r="N374">
        <v>1027</v>
      </c>
      <c r="O374">
        <v>5679</v>
      </c>
      <c r="P374">
        <v>330</v>
      </c>
      <c r="Q374">
        <v>0</v>
      </c>
      <c r="R374">
        <v>12</v>
      </c>
      <c r="S374">
        <f t="shared" si="127"/>
        <v>12000</v>
      </c>
      <c r="T374">
        <v>11400</v>
      </c>
      <c r="U374">
        <v>0</v>
      </c>
      <c r="V374">
        <v>76</v>
      </c>
      <c r="W374">
        <v>500</v>
      </c>
      <c r="X374">
        <v>0</v>
      </c>
      <c r="Y374">
        <v>55</v>
      </c>
      <c r="Z374">
        <v>0.18573867297188557</v>
      </c>
      <c r="AA374">
        <v>29.05</v>
      </c>
      <c r="AB374" s="2">
        <f t="shared" si="136"/>
        <v>4778439.4031723496</v>
      </c>
      <c r="AC374" s="2">
        <f t="shared" si="135"/>
        <v>3910161.9994251779</v>
      </c>
      <c r="AD374" s="2">
        <f t="shared" si="135"/>
        <v>349641.90754919627</v>
      </c>
      <c r="AE374" s="2">
        <f t="shared" si="135"/>
        <v>407915.55880739563</v>
      </c>
      <c r="AF374" s="2">
        <f t="shared" si="135"/>
        <v>94787.921136587102</v>
      </c>
      <c r="AG374" s="2">
        <f t="shared" si="135"/>
        <v>15966.98044474663</v>
      </c>
      <c r="AH374" s="2">
        <f t="shared" si="133"/>
        <v>2913682.5629099687</v>
      </c>
      <c r="AI374" s="2">
        <f t="shared" si="133"/>
        <v>2097851.4452951774</v>
      </c>
      <c r="AJ374" s="2">
        <f t="shared" si="133"/>
        <v>119694.07968434152</v>
      </c>
      <c r="AK374" s="2">
        <f t="shared" si="133"/>
        <v>661872.1309906285</v>
      </c>
      <c r="AL374" s="2">
        <f t="shared" si="133"/>
        <v>38460.609830411588</v>
      </c>
      <c r="AM374" s="2">
        <f t="shared" si="133"/>
        <v>0</v>
      </c>
      <c r="AN374" s="2">
        <f t="shared" si="134"/>
        <v>1398567.6301967851</v>
      </c>
      <c r="AO374" s="2">
        <f t="shared" si="134"/>
        <v>1328639.2486869458</v>
      </c>
      <c r="AP374" s="2">
        <f t="shared" si="134"/>
        <v>0</v>
      </c>
      <c r="AQ374" s="2">
        <f t="shared" si="132"/>
        <v>8857.5949912463057</v>
      </c>
      <c r="AR374" s="2">
        <f t="shared" si="132"/>
        <v>58273.651258199381</v>
      </c>
      <c r="AS374" s="2">
        <f t="shared" si="132"/>
        <v>0</v>
      </c>
      <c r="AT374" s="2">
        <f t="shared" si="132"/>
        <v>6410.1016384019313</v>
      </c>
      <c r="AU374">
        <v>0.54835728112218129</v>
      </c>
      <c r="AV374" s="2">
        <f t="shared" si="128"/>
        <v>2144165.8027520627</v>
      </c>
      <c r="AW374">
        <v>0.61898698377487582</v>
      </c>
      <c r="AX374" s="2">
        <f t="shared" si="129"/>
        <v>216423.78975517099</v>
      </c>
      <c r="AY374">
        <v>0.50770164142252905</v>
      </c>
      <c r="AZ374" s="2">
        <f t="shared" si="115"/>
        <v>207099.39876830293</v>
      </c>
      <c r="BA374">
        <v>0.97774122079044257</v>
      </c>
      <c r="BB374" s="2">
        <f t="shared" si="116"/>
        <v>92678.057728274871</v>
      </c>
      <c r="BC374">
        <v>1</v>
      </c>
      <c r="BD374" s="2">
        <f t="shared" si="130"/>
        <v>15966.98044474663</v>
      </c>
      <c r="BE374">
        <v>0.78200518365858773</v>
      </c>
      <c r="BF374" s="2">
        <f t="shared" si="117"/>
        <v>1640530.7047664889</v>
      </c>
      <c r="BG374">
        <v>0.84671136970221528</v>
      </c>
      <c r="BH374" s="2">
        <f t="shared" si="118"/>
        <v>101346.3381547749</v>
      </c>
      <c r="BI374">
        <v>0.65906409747168404</v>
      </c>
      <c r="BJ374" s="2">
        <f t="shared" si="119"/>
        <v>436216.1586529988</v>
      </c>
      <c r="BK374">
        <v>1</v>
      </c>
      <c r="BL374" s="2">
        <f t="shared" si="120"/>
        <v>38460.609830411588</v>
      </c>
      <c r="BM374">
        <v>0</v>
      </c>
      <c r="BO374">
        <v>0.71264305077607726</v>
      </c>
      <c r="BP374" s="2">
        <f t="shared" si="121"/>
        <v>946845.52756510023</v>
      </c>
      <c r="BQ374">
        <v>0</v>
      </c>
      <c r="BR374">
        <v>0</v>
      </c>
      <c r="BS374">
        <v>0.48367051893357654</v>
      </c>
      <c r="BT374" s="2">
        <f t="shared" si="122"/>
        <v>4284.1575659195487</v>
      </c>
      <c r="BU374">
        <v>0.6144759086658742</v>
      </c>
      <c r="BV374" s="2">
        <f t="shared" si="123"/>
        <v>35807.754808160331</v>
      </c>
      <c r="BW374">
        <v>0</v>
      </c>
      <c r="BX374" s="2">
        <v>0</v>
      </c>
      <c r="BY374">
        <v>0.12580156545517265</v>
      </c>
      <c r="BZ374" s="2">
        <f t="shared" si="124"/>
        <v>806.40082083773007</v>
      </c>
    </row>
    <row r="375" spans="1:78" x14ac:dyDescent="0.35">
      <c r="A375">
        <v>2052</v>
      </c>
      <c r="B375">
        <v>11</v>
      </c>
      <c r="C375" s="1">
        <v>55824</v>
      </c>
      <c r="D375">
        <v>41</v>
      </c>
      <c r="E375">
        <f t="shared" si="125"/>
        <v>41000</v>
      </c>
      <c r="F375">
        <v>33550</v>
      </c>
      <c r="G375">
        <v>3000</v>
      </c>
      <c r="H375">
        <v>3500</v>
      </c>
      <c r="I375">
        <v>813.3</v>
      </c>
      <c r="J375">
        <v>137</v>
      </c>
      <c r="K375">
        <v>25</v>
      </c>
      <c r="L375">
        <f t="shared" si="126"/>
        <v>25000</v>
      </c>
      <c r="M375">
        <v>18000</v>
      </c>
      <c r="N375">
        <v>1027</v>
      </c>
      <c r="O375">
        <v>5679</v>
      </c>
      <c r="P375">
        <v>330</v>
      </c>
      <c r="Q375">
        <v>0</v>
      </c>
      <c r="R375">
        <v>12</v>
      </c>
      <c r="S375">
        <f t="shared" si="127"/>
        <v>12000</v>
      </c>
      <c r="T375">
        <v>11400</v>
      </c>
      <c r="U375">
        <v>0</v>
      </c>
      <c r="V375">
        <v>76</v>
      </c>
      <c r="W375">
        <v>500</v>
      </c>
      <c r="X375">
        <v>0</v>
      </c>
      <c r="Y375">
        <v>55</v>
      </c>
      <c r="Z375">
        <v>0.13843813883324207</v>
      </c>
      <c r="AA375">
        <v>29.9</v>
      </c>
      <c r="AB375" s="2">
        <f t="shared" si="136"/>
        <v>3665764.3909465033</v>
      </c>
      <c r="AC375" s="2">
        <f t="shared" si="135"/>
        <v>2999668.1784452484</v>
      </c>
      <c r="AD375" s="2">
        <f t="shared" si="135"/>
        <v>268226.66275218321</v>
      </c>
      <c r="AE375" s="2">
        <f t="shared" si="135"/>
        <v>312931.10654421366</v>
      </c>
      <c r="AF375" s="2">
        <f t="shared" si="135"/>
        <v>72716.248272116849</v>
      </c>
      <c r="AG375" s="2">
        <f t="shared" si="135"/>
        <v>12249.017599016364</v>
      </c>
      <c r="AH375" s="2">
        <f t="shared" si="133"/>
        <v>2235222.1896015266</v>
      </c>
      <c r="AI375" s="2">
        <f t="shared" si="133"/>
        <v>1609359.9765130992</v>
      </c>
      <c r="AJ375" s="2">
        <f t="shared" si="133"/>
        <v>91822.927548830703</v>
      </c>
      <c r="AK375" s="2">
        <f t="shared" si="133"/>
        <v>507753.07258988271</v>
      </c>
      <c r="AL375" s="2">
        <f t="shared" si="133"/>
        <v>29504.932902740147</v>
      </c>
      <c r="AM375" s="2">
        <f t="shared" si="133"/>
        <v>0</v>
      </c>
      <c r="AN375" s="2">
        <f t="shared" si="134"/>
        <v>1072906.6510087328</v>
      </c>
      <c r="AO375" s="2">
        <f t="shared" si="134"/>
        <v>1019261.318458296</v>
      </c>
      <c r="AP375" s="2">
        <f t="shared" si="134"/>
        <v>0</v>
      </c>
      <c r="AQ375" s="2">
        <f t="shared" si="132"/>
        <v>6795.0754563886403</v>
      </c>
      <c r="AR375" s="2">
        <f t="shared" si="132"/>
        <v>44704.443792030528</v>
      </c>
      <c r="AS375" s="2">
        <f t="shared" si="132"/>
        <v>0</v>
      </c>
      <c r="AT375" s="2">
        <f t="shared" si="132"/>
        <v>4917.4888171233579</v>
      </c>
      <c r="AU375">
        <v>0.52193927948215768</v>
      </c>
      <c r="AV375" s="2">
        <f t="shared" si="128"/>
        <v>1565644.6477432693</v>
      </c>
      <c r="AW375">
        <v>0.5918763862301778</v>
      </c>
      <c r="AX375" s="2">
        <f t="shared" si="129"/>
        <v>158757.02784034284</v>
      </c>
      <c r="AY375">
        <v>0.41080966046835338</v>
      </c>
      <c r="AZ375" s="2">
        <f t="shared" si="115"/>
        <v>128555.12162941453</v>
      </c>
      <c r="BA375">
        <v>0.99266225510436923</v>
      </c>
      <c r="BB375" s="2">
        <f t="shared" si="116"/>
        <v>72182.6749925287</v>
      </c>
      <c r="BC375">
        <v>1</v>
      </c>
      <c r="BD375" s="2">
        <f t="shared" si="130"/>
        <v>12249.017599016364</v>
      </c>
      <c r="BE375">
        <v>0.76689909008824431</v>
      </c>
      <c r="BF375" s="2">
        <f t="shared" si="117"/>
        <v>1234216.701612334</v>
      </c>
      <c r="BG375">
        <v>0.78105902453759068</v>
      </c>
      <c r="BH375" s="2">
        <f t="shared" si="118"/>
        <v>71719.12622147557</v>
      </c>
      <c r="BI375">
        <v>0.62898984018300474</v>
      </c>
      <c r="BJ375" s="2">
        <f t="shared" si="119"/>
        <v>319371.52398073993</v>
      </c>
      <c r="BK375">
        <v>1</v>
      </c>
      <c r="BL375" s="2">
        <f t="shared" si="120"/>
        <v>29504.932902740147</v>
      </c>
      <c r="BM375">
        <v>0</v>
      </c>
      <c r="BO375">
        <v>0.63582369382454351</v>
      </c>
      <c r="BP375" s="2">
        <f t="shared" si="121"/>
        <v>648070.4964746281</v>
      </c>
      <c r="BQ375">
        <v>0</v>
      </c>
      <c r="BR375">
        <v>0</v>
      </c>
      <c r="BS375">
        <v>0.44841388521946168</v>
      </c>
      <c r="BT375" s="2">
        <f t="shared" si="122"/>
        <v>3047.006185758637</v>
      </c>
      <c r="BU375">
        <v>0.51671935509609657</v>
      </c>
      <c r="BV375" s="2">
        <f t="shared" si="123"/>
        <v>23099.651366147711</v>
      </c>
      <c r="BW375">
        <v>0</v>
      </c>
      <c r="BX375" s="2">
        <v>0</v>
      </c>
      <c r="BY375">
        <v>0.13938114598477033</v>
      </c>
      <c r="BZ375" s="2">
        <f t="shared" si="124"/>
        <v>685.40522669794632</v>
      </c>
    </row>
    <row r="376" spans="1:78" x14ac:dyDescent="0.35">
      <c r="A376">
        <v>2052</v>
      </c>
      <c r="B376">
        <v>12</v>
      </c>
      <c r="C376" s="1">
        <v>55854</v>
      </c>
      <c r="D376">
        <v>41</v>
      </c>
      <c r="E376">
        <f t="shared" si="125"/>
        <v>41000</v>
      </c>
      <c r="F376">
        <v>33550</v>
      </c>
      <c r="G376">
        <v>3000</v>
      </c>
      <c r="H376">
        <v>3500</v>
      </c>
      <c r="I376">
        <v>813.3</v>
      </c>
      <c r="J376">
        <v>137</v>
      </c>
      <c r="K376">
        <v>25</v>
      </c>
      <c r="L376">
        <f t="shared" si="126"/>
        <v>25000</v>
      </c>
      <c r="M376">
        <v>18000</v>
      </c>
      <c r="N376">
        <v>1027</v>
      </c>
      <c r="O376">
        <v>5679</v>
      </c>
      <c r="P376">
        <v>330</v>
      </c>
      <c r="Q376">
        <v>0</v>
      </c>
      <c r="R376">
        <v>12</v>
      </c>
      <c r="S376">
        <f t="shared" si="127"/>
        <v>12000</v>
      </c>
      <c r="T376">
        <v>11400</v>
      </c>
      <c r="U376">
        <v>0</v>
      </c>
      <c r="V376">
        <v>76</v>
      </c>
      <c r="W376">
        <v>500</v>
      </c>
      <c r="X376">
        <v>0</v>
      </c>
      <c r="Y376">
        <v>55</v>
      </c>
      <c r="Z376">
        <v>9.5857398804362226E-2</v>
      </c>
      <c r="AA376">
        <v>31.5</v>
      </c>
      <c r="AB376" s="2">
        <f t="shared" si="136"/>
        <v>2674076.3400060106</v>
      </c>
      <c r="AC376" s="2">
        <f t="shared" si="135"/>
        <v>2188177.1026146747</v>
      </c>
      <c r="AD376" s="2">
        <f t="shared" si="135"/>
        <v>195664.12243946418</v>
      </c>
      <c r="AE376" s="2">
        <f t="shared" si="135"/>
        <v>228274.80951270819</v>
      </c>
      <c r="AF376" s="2">
        <f t="shared" si="135"/>
        <v>53044.543593338734</v>
      </c>
      <c r="AG376" s="2">
        <f t="shared" si="135"/>
        <v>8935.3282580688647</v>
      </c>
      <c r="AH376" s="2">
        <f t="shared" si="133"/>
        <v>1630534.3536622014</v>
      </c>
      <c r="AI376" s="2">
        <f t="shared" si="133"/>
        <v>1173984.734636785</v>
      </c>
      <c r="AJ376" s="2">
        <f t="shared" si="133"/>
        <v>66982.351248443229</v>
      </c>
      <c r="AK376" s="2">
        <f t="shared" si="133"/>
        <v>370392.18377790571</v>
      </c>
      <c r="AL376" s="2">
        <f t="shared" si="133"/>
        <v>21523.053468341059</v>
      </c>
      <c r="AM376" s="2">
        <f t="shared" si="133"/>
        <v>0</v>
      </c>
      <c r="AN376" s="2">
        <f t="shared" si="134"/>
        <v>782656.4897578567</v>
      </c>
      <c r="AO376" s="2">
        <f t="shared" si="134"/>
        <v>743523.66526996391</v>
      </c>
      <c r="AP376" s="2">
        <f t="shared" si="134"/>
        <v>0</v>
      </c>
      <c r="AQ376" s="2">
        <f t="shared" si="132"/>
        <v>4956.8244351330923</v>
      </c>
      <c r="AR376" s="2">
        <f t="shared" si="132"/>
        <v>32610.687073244029</v>
      </c>
      <c r="AS376" s="2">
        <f t="shared" si="132"/>
        <v>0</v>
      </c>
      <c r="AT376" s="2">
        <f t="shared" si="132"/>
        <v>3587.1755780568433</v>
      </c>
      <c r="AU376">
        <v>0.51707362904165377</v>
      </c>
      <c r="AV376" s="2">
        <f t="shared" si="128"/>
        <v>1131448.6754348211</v>
      </c>
      <c r="AW376">
        <v>0.57876206746996395</v>
      </c>
      <c r="AX376" s="2">
        <f t="shared" si="129"/>
        <v>113242.97203276046</v>
      </c>
      <c r="AY376">
        <v>0.37608075486182302</v>
      </c>
      <c r="AZ376" s="2">
        <f t="shared" si="115"/>
        <v>85849.762677478153</v>
      </c>
      <c r="BA376">
        <v>0.99727749409470434</v>
      </c>
      <c r="BB376" s="2">
        <f t="shared" si="116"/>
        <v>52900.129510162158</v>
      </c>
      <c r="BC376">
        <v>1</v>
      </c>
      <c r="BD376" s="2">
        <f t="shared" si="130"/>
        <v>8935.3282580688647</v>
      </c>
      <c r="BE376">
        <v>0.77761942985226828</v>
      </c>
      <c r="BF376" s="2">
        <f t="shared" si="117"/>
        <v>912913.34000352328</v>
      </c>
      <c r="BG376">
        <v>0.81268817947791394</v>
      </c>
      <c r="BH376" s="2">
        <f t="shared" si="118"/>
        <v>54435.765093247501</v>
      </c>
      <c r="BI376">
        <v>0.56137307270430381</v>
      </c>
      <c r="BJ376" s="2">
        <f t="shared" si="119"/>
        <v>207928.19831306013</v>
      </c>
      <c r="BK376">
        <v>1</v>
      </c>
      <c r="BL376" s="2">
        <f t="shared" si="120"/>
        <v>21523.053468341059</v>
      </c>
      <c r="BM376">
        <v>0</v>
      </c>
      <c r="BO376">
        <v>0.64448583140921989</v>
      </c>
      <c r="BP376" s="2">
        <f t="shared" si="121"/>
        <v>479190.46758394322</v>
      </c>
      <c r="BQ376">
        <v>0</v>
      </c>
      <c r="BR376">
        <v>0</v>
      </c>
      <c r="BS376">
        <v>0.52222096499872439</v>
      </c>
      <c r="BT376" s="2">
        <f t="shared" si="122"/>
        <v>2588.5576398444605</v>
      </c>
      <c r="BU376">
        <v>0.56556267373771862</v>
      </c>
      <c r="BV376" s="2">
        <f t="shared" si="123"/>
        <v>18443.387373567952</v>
      </c>
      <c r="BW376">
        <v>0</v>
      </c>
      <c r="BX376" s="2">
        <v>0</v>
      </c>
      <c r="BY376">
        <v>9.4703740445852613E-2</v>
      </c>
      <c r="BZ376" s="2">
        <f t="shared" si="124"/>
        <v>339.71894487799659</v>
      </c>
    </row>
    <row r="377" spans="1:78" x14ac:dyDescent="0.35">
      <c r="C377" s="1"/>
      <c r="D377">
        <v>41</v>
      </c>
      <c r="F377">
        <v>33550</v>
      </c>
      <c r="G377">
        <v>3000</v>
      </c>
      <c r="H377">
        <v>3500</v>
      </c>
      <c r="I377">
        <v>813.3</v>
      </c>
      <c r="J377">
        <v>137</v>
      </c>
      <c r="K377">
        <v>25</v>
      </c>
      <c r="M377">
        <v>18000</v>
      </c>
      <c r="N377">
        <v>1027</v>
      </c>
      <c r="O377">
        <v>5679</v>
      </c>
      <c r="P377">
        <v>330</v>
      </c>
      <c r="Q377">
        <v>0</v>
      </c>
      <c r="R377">
        <v>12</v>
      </c>
      <c r="T377">
        <v>11400</v>
      </c>
      <c r="U377">
        <v>0</v>
      </c>
      <c r="V377">
        <v>76</v>
      </c>
      <c r="W377">
        <v>500</v>
      </c>
      <c r="X377">
        <v>0</v>
      </c>
      <c r="Y377">
        <v>55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29631-05EF-493E-8D6A-61238C5D1E00}">
  <sheetPr filterMode="1"/>
  <dimension ref="A1:G196"/>
  <sheetViews>
    <sheetView workbookViewId="0">
      <selection activeCell="D4" sqref="D4"/>
    </sheetView>
  </sheetViews>
  <sheetFormatPr defaultRowHeight="14.5" x14ac:dyDescent="0.35"/>
  <cols>
    <col min="4" max="4" width="26.6328125" customWidth="1"/>
    <col min="5" max="5" width="28.81640625" customWidth="1"/>
    <col min="6" max="6" width="21.6328125" customWidth="1"/>
    <col min="7" max="7" width="24" customWidth="1"/>
  </cols>
  <sheetData>
    <row r="1" spans="1:7" x14ac:dyDescent="0.35">
      <c r="A1" t="s">
        <v>38</v>
      </c>
    </row>
    <row r="2" spans="1:7" x14ac:dyDescent="0.35">
      <c r="A2" t="s">
        <v>39</v>
      </c>
      <c r="D2" t="s">
        <v>51</v>
      </c>
    </row>
    <row r="3" spans="1:7" x14ac:dyDescent="0.35">
      <c r="D3" s="7"/>
      <c r="E3" s="7"/>
    </row>
    <row r="4" spans="1:7" x14ac:dyDescent="0.35">
      <c r="A4" t="s">
        <v>16</v>
      </c>
      <c r="B4" t="s">
        <v>40</v>
      </c>
      <c r="C4" t="s">
        <v>41</v>
      </c>
      <c r="D4" t="s">
        <v>49</v>
      </c>
      <c r="E4" s="10" t="s">
        <v>50</v>
      </c>
      <c r="F4" t="s">
        <v>52</v>
      </c>
      <c r="G4" t="s">
        <v>53</v>
      </c>
    </row>
    <row r="5" spans="1:7" hidden="1" x14ac:dyDescent="0.35">
      <c r="A5">
        <v>1</v>
      </c>
      <c r="B5" t="s">
        <v>3</v>
      </c>
      <c r="C5" t="s">
        <v>42</v>
      </c>
      <c r="D5">
        <v>0.50833456930167786</v>
      </c>
      <c r="E5">
        <v>0.49166543069832219</v>
      </c>
      <c r="F5">
        <f>AVERAGE(D5,D16)</f>
        <v>0.49563047013001194</v>
      </c>
      <c r="G5">
        <f>AVERAGE(E5,E16)</f>
        <v>0.50436952986998795</v>
      </c>
    </row>
    <row r="6" spans="1:7" hidden="1" x14ac:dyDescent="0.35">
      <c r="A6">
        <v>2</v>
      </c>
      <c r="B6" t="s">
        <v>3</v>
      </c>
      <c r="C6" t="s">
        <v>42</v>
      </c>
      <c r="D6">
        <v>0.4685527255692199</v>
      </c>
      <c r="E6">
        <v>0.5314472744307801</v>
      </c>
      <c r="F6">
        <f>AVERAGE(D5:D6)</f>
        <v>0.48844364743544888</v>
      </c>
      <c r="G6">
        <f>AVERAGE(E5:E6)</f>
        <v>0.51155635256455112</v>
      </c>
    </row>
    <row r="7" spans="1:7" hidden="1" x14ac:dyDescent="0.35">
      <c r="A7">
        <v>3</v>
      </c>
      <c r="B7" t="s">
        <v>3</v>
      </c>
      <c r="C7" t="s">
        <v>42</v>
      </c>
      <c r="D7">
        <v>0.57812264330828045</v>
      </c>
      <c r="E7">
        <v>0.42187735669171961</v>
      </c>
      <c r="F7">
        <f>AVERAGE(D6:D7)</f>
        <v>0.52333768443875017</v>
      </c>
      <c r="G7">
        <f t="shared" ref="G7:G16" si="0">AVERAGE(E6:E7)</f>
        <v>0.47666231556124983</v>
      </c>
    </row>
    <row r="8" spans="1:7" hidden="1" x14ac:dyDescent="0.35">
      <c r="A8">
        <v>4</v>
      </c>
      <c r="B8" t="s">
        <v>3</v>
      </c>
      <c r="C8" t="s">
        <v>42</v>
      </c>
      <c r="D8">
        <v>0.59830176039938499</v>
      </c>
      <c r="E8">
        <v>0.40169823960061485</v>
      </c>
      <c r="F8">
        <f t="shared" ref="F8:F12" si="1">AVERAGE(D7:D8)</f>
        <v>0.58821220185383272</v>
      </c>
      <c r="G8">
        <f t="shared" si="0"/>
        <v>0.41178779814616723</v>
      </c>
    </row>
    <row r="9" spans="1:7" hidden="1" x14ac:dyDescent="0.35">
      <c r="A9">
        <v>5</v>
      </c>
      <c r="B9" t="s">
        <v>3</v>
      </c>
      <c r="C9" t="s">
        <v>42</v>
      </c>
      <c r="D9">
        <v>0.55068046442377327</v>
      </c>
      <c r="E9">
        <v>0.44931953557622678</v>
      </c>
      <c r="F9">
        <f t="shared" si="1"/>
        <v>0.57449111241157913</v>
      </c>
      <c r="G9">
        <f t="shared" si="0"/>
        <v>0.42550888758842081</v>
      </c>
    </row>
    <row r="10" spans="1:7" hidden="1" x14ac:dyDescent="0.35">
      <c r="A10">
        <v>6</v>
      </c>
      <c r="B10" t="s">
        <v>3</v>
      </c>
      <c r="C10" t="s">
        <v>42</v>
      </c>
      <c r="D10">
        <v>0.43451386683488102</v>
      </c>
      <c r="E10">
        <v>0.56548613316511886</v>
      </c>
      <c r="F10">
        <f t="shared" si="1"/>
        <v>0.49259716562932715</v>
      </c>
      <c r="G10">
        <f t="shared" si="0"/>
        <v>0.5074028343706728</v>
      </c>
    </row>
    <row r="11" spans="1:7" hidden="1" x14ac:dyDescent="0.35">
      <c r="A11">
        <v>7</v>
      </c>
      <c r="B11" t="s">
        <v>3</v>
      </c>
      <c r="C11" t="s">
        <v>42</v>
      </c>
      <c r="D11">
        <v>0.31766178126638361</v>
      </c>
      <c r="E11">
        <v>0.68233821873361633</v>
      </c>
      <c r="F11">
        <f t="shared" si="1"/>
        <v>0.37608782405063235</v>
      </c>
      <c r="G11">
        <f t="shared" si="0"/>
        <v>0.62391217594936754</v>
      </c>
    </row>
    <row r="12" spans="1:7" hidden="1" x14ac:dyDescent="0.35">
      <c r="A12">
        <v>8</v>
      </c>
      <c r="B12" t="s">
        <v>3</v>
      </c>
      <c r="C12" t="s">
        <v>42</v>
      </c>
      <c r="D12">
        <v>0.3084792454850952</v>
      </c>
      <c r="E12">
        <v>0.69152075451490491</v>
      </c>
      <c r="F12">
        <f t="shared" si="1"/>
        <v>0.31307051337573943</v>
      </c>
      <c r="G12">
        <f t="shared" si="0"/>
        <v>0.68692948662426057</v>
      </c>
    </row>
    <row r="13" spans="1:7" hidden="1" x14ac:dyDescent="0.35">
      <c r="A13">
        <v>9</v>
      </c>
      <c r="B13" t="s">
        <v>3</v>
      </c>
      <c r="C13" t="s">
        <v>42</v>
      </c>
      <c r="D13">
        <v>0.35797705042578198</v>
      </c>
      <c r="E13">
        <v>0.64202294957421802</v>
      </c>
      <c r="F13">
        <f>AVERAGE(D12:D13)</f>
        <v>0.33322814795543859</v>
      </c>
      <c r="G13">
        <f t="shared" si="0"/>
        <v>0.66677185204456146</v>
      </c>
    </row>
    <row r="14" spans="1:7" hidden="1" x14ac:dyDescent="0.35">
      <c r="A14">
        <v>10</v>
      </c>
      <c r="B14" t="s">
        <v>3</v>
      </c>
      <c r="C14" t="s">
        <v>42</v>
      </c>
      <c r="D14">
        <v>0.45164271887781871</v>
      </c>
      <c r="E14">
        <v>0.54835728112218129</v>
      </c>
      <c r="F14">
        <f t="shared" ref="F14:F15" si="2">AVERAGE(D13:D14)</f>
        <v>0.40480988465180034</v>
      </c>
      <c r="G14">
        <f t="shared" si="0"/>
        <v>0.59519011534819966</v>
      </c>
    </row>
    <row r="15" spans="1:7" hidden="1" x14ac:dyDescent="0.35">
      <c r="A15">
        <v>11</v>
      </c>
      <c r="B15" t="s">
        <v>3</v>
      </c>
      <c r="C15" t="s">
        <v>42</v>
      </c>
      <c r="D15">
        <v>0.47806072051784237</v>
      </c>
      <c r="E15">
        <v>0.52193927948215768</v>
      </c>
      <c r="F15">
        <f t="shared" si="2"/>
        <v>0.46485171969783057</v>
      </c>
      <c r="G15">
        <f t="shared" si="0"/>
        <v>0.53514828030216943</v>
      </c>
    </row>
    <row r="16" spans="1:7" hidden="1" x14ac:dyDescent="0.35">
      <c r="A16">
        <v>12</v>
      </c>
      <c r="B16" t="s">
        <v>3</v>
      </c>
      <c r="C16" t="s">
        <v>42</v>
      </c>
      <c r="D16">
        <v>0.48292637095834606</v>
      </c>
      <c r="E16">
        <v>0.51707362904165377</v>
      </c>
      <c r="F16">
        <f>AVERAGE(D15:D16)</f>
        <v>0.48049354573809422</v>
      </c>
      <c r="G16">
        <f t="shared" si="0"/>
        <v>0.51950645426190567</v>
      </c>
    </row>
    <row r="17" spans="1:7" hidden="1" x14ac:dyDescent="0.35">
      <c r="A17">
        <v>1</v>
      </c>
      <c r="B17" t="s">
        <v>43</v>
      </c>
      <c r="C17" t="s">
        <v>42</v>
      </c>
      <c r="D17">
        <v>0.20860708515581794</v>
      </c>
      <c r="E17">
        <v>0.79139291484418206</v>
      </c>
      <c r="F17">
        <f>AVERAGE(D17,D28)</f>
        <v>0.21549382765177477</v>
      </c>
      <c r="G17">
        <f>AVERAGE(E17,E28)</f>
        <v>0.78450617234822517</v>
      </c>
    </row>
    <row r="18" spans="1:7" hidden="1" x14ac:dyDescent="0.35">
      <c r="A18">
        <v>2</v>
      </c>
      <c r="B18" t="s">
        <v>43</v>
      </c>
      <c r="C18" t="s">
        <v>42</v>
      </c>
      <c r="D18">
        <v>0.20058747868085483</v>
      </c>
      <c r="E18">
        <v>0.79941252131914531</v>
      </c>
      <c r="F18">
        <f>AVERAGE(D17:D18)</f>
        <v>0.20459728191833637</v>
      </c>
      <c r="G18">
        <f>AVERAGE(E17:E18)</f>
        <v>0.79540271808166363</v>
      </c>
    </row>
    <row r="19" spans="1:7" hidden="1" x14ac:dyDescent="0.35">
      <c r="A19">
        <v>3</v>
      </c>
      <c r="B19" t="s">
        <v>43</v>
      </c>
      <c r="C19" t="s">
        <v>42</v>
      </c>
      <c r="D19">
        <v>0.26034999777177315</v>
      </c>
      <c r="E19">
        <v>0.73965000222822685</v>
      </c>
      <c r="F19">
        <f>AVERAGE(D18:D19)</f>
        <v>0.23046873822631397</v>
      </c>
      <c r="G19">
        <f t="shared" ref="G19:G28" si="3">AVERAGE(E18:E19)</f>
        <v>0.76953126177368603</v>
      </c>
    </row>
    <row r="20" spans="1:7" hidden="1" x14ac:dyDescent="0.35">
      <c r="A20">
        <v>4</v>
      </c>
      <c r="B20" t="s">
        <v>43</v>
      </c>
      <c r="C20" t="s">
        <v>42</v>
      </c>
      <c r="D20">
        <v>0.26974590539016929</v>
      </c>
      <c r="E20">
        <v>0.73025409460983071</v>
      </c>
      <c r="F20">
        <f t="shared" ref="F20:F24" si="4">AVERAGE(D19:D20)</f>
        <v>0.26504795158097122</v>
      </c>
      <c r="G20">
        <f t="shared" si="3"/>
        <v>0.73495204841902884</v>
      </c>
    </row>
    <row r="21" spans="1:7" hidden="1" x14ac:dyDescent="0.35">
      <c r="A21">
        <v>5</v>
      </c>
      <c r="B21" t="s">
        <v>43</v>
      </c>
      <c r="C21" t="s">
        <v>42</v>
      </c>
      <c r="D21">
        <v>0.23447330924872456</v>
      </c>
      <c r="E21">
        <v>0.76552669075127555</v>
      </c>
      <c r="F21">
        <f t="shared" si="4"/>
        <v>0.25210960731944693</v>
      </c>
      <c r="G21">
        <f t="shared" si="3"/>
        <v>0.74789039268055313</v>
      </c>
    </row>
    <row r="22" spans="1:7" hidden="1" x14ac:dyDescent="0.35">
      <c r="A22">
        <v>6</v>
      </c>
      <c r="B22" t="s">
        <v>43</v>
      </c>
      <c r="C22" t="s">
        <v>42</v>
      </c>
      <c r="D22">
        <v>0.19302159061206217</v>
      </c>
      <c r="E22">
        <v>0.80697840938793775</v>
      </c>
      <c r="F22">
        <f t="shared" si="4"/>
        <v>0.21374744993039335</v>
      </c>
      <c r="G22">
        <f t="shared" si="3"/>
        <v>0.7862525500696067</v>
      </c>
    </row>
    <row r="23" spans="1:7" hidden="1" x14ac:dyDescent="0.35">
      <c r="A23">
        <v>7</v>
      </c>
      <c r="B23" t="s">
        <v>43</v>
      </c>
      <c r="C23" t="s">
        <v>42</v>
      </c>
      <c r="D23">
        <v>0.1641746203042283</v>
      </c>
      <c r="E23">
        <v>0.83582537969577175</v>
      </c>
      <c r="F23">
        <f t="shared" si="4"/>
        <v>0.17859810545814525</v>
      </c>
      <c r="G23">
        <f t="shared" si="3"/>
        <v>0.82140189454185475</v>
      </c>
    </row>
    <row r="24" spans="1:7" hidden="1" x14ac:dyDescent="0.35">
      <c r="A24">
        <v>8</v>
      </c>
      <c r="B24" t="s">
        <v>43</v>
      </c>
      <c r="C24" t="s">
        <v>42</v>
      </c>
      <c r="D24">
        <v>0.15959647429848106</v>
      </c>
      <c r="E24">
        <v>0.84040352570151888</v>
      </c>
      <c r="F24">
        <f t="shared" si="4"/>
        <v>0.16188554730135468</v>
      </c>
      <c r="G24">
        <f t="shared" si="3"/>
        <v>0.83811445269864526</v>
      </c>
    </row>
    <row r="25" spans="1:7" hidden="1" x14ac:dyDescent="0.35">
      <c r="A25">
        <v>9</v>
      </c>
      <c r="B25" t="s">
        <v>43</v>
      </c>
      <c r="C25" t="s">
        <v>42</v>
      </c>
      <c r="D25">
        <v>0.17263598009251849</v>
      </c>
      <c r="E25">
        <v>0.82736401990748154</v>
      </c>
      <c r="F25">
        <f>AVERAGE(D24:D25)</f>
        <v>0.16611622719549979</v>
      </c>
      <c r="G25">
        <f t="shared" si="3"/>
        <v>0.83388377280450021</v>
      </c>
    </row>
    <row r="26" spans="1:7" hidden="1" x14ac:dyDescent="0.35">
      <c r="A26">
        <v>10</v>
      </c>
      <c r="B26" t="s">
        <v>43</v>
      </c>
      <c r="C26" t="s">
        <v>42</v>
      </c>
      <c r="D26">
        <v>0.21799481634141213</v>
      </c>
      <c r="E26">
        <v>0.78200518365858773</v>
      </c>
      <c r="F26">
        <f t="shared" ref="F26:F27" si="5">AVERAGE(D25:D26)</f>
        <v>0.19531539821696531</v>
      </c>
      <c r="G26">
        <f t="shared" si="3"/>
        <v>0.80468460178303469</v>
      </c>
    </row>
    <row r="27" spans="1:7" hidden="1" x14ac:dyDescent="0.35">
      <c r="A27">
        <v>11</v>
      </c>
      <c r="B27" t="s">
        <v>43</v>
      </c>
      <c r="C27" t="s">
        <v>42</v>
      </c>
      <c r="D27">
        <v>0.23310090991175567</v>
      </c>
      <c r="E27">
        <v>0.76689909008824431</v>
      </c>
      <c r="F27">
        <f t="shared" si="5"/>
        <v>0.2255478631265839</v>
      </c>
      <c r="G27">
        <f t="shared" si="3"/>
        <v>0.77445213687341607</v>
      </c>
    </row>
    <row r="28" spans="1:7" hidden="1" x14ac:dyDescent="0.35">
      <c r="A28">
        <v>12</v>
      </c>
      <c r="B28" t="s">
        <v>43</v>
      </c>
      <c r="C28" t="s">
        <v>42</v>
      </c>
      <c r="D28">
        <v>0.2223805701477316</v>
      </c>
      <c r="E28">
        <v>0.77761942985226828</v>
      </c>
      <c r="F28">
        <f>AVERAGE(D27:D28)</f>
        <v>0.22774074002974365</v>
      </c>
      <c r="G28">
        <f t="shared" si="3"/>
        <v>0.77225925997025624</v>
      </c>
    </row>
    <row r="29" spans="1:7" hidden="1" x14ac:dyDescent="0.35">
      <c r="A29">
        <v>1</v>
      </c>
      <c r="B29" t="s">
        <v>5</v>
      </c>
      <c r="C29" t="s">
        <v>42</v>
      </c>
      <c r="D29">
        <v>0.33163774573219679</v>
      </c>
      <c r="E29">
        <v>0.66836225426780327</v>
      </c>
      <c r="F29">
        <f>AVERAGE(D29,D40)</f>
        <v>0.34357595716148842</v>
      </c>
      <c r="G29">
        <f>AVERAGE(E29,E40)</f>
        <v>0.65642404283851152</v>
      </c>
    </row>
    <row r="30" spans="1:7" hidden="1" x14ac:dyDescent="0.35">
      <c r="A30">
        <v>2</v>
      </c>
      <c r="B30" t="s">
        <v>5</v>
      </c>
      <c r="C30" t="s">
        <v>42</v>
      </c>
      <c r="D30">
        <v>0.27264355353189129</v>
      </c>
      <c r="E30">
        <v>0.72735644646810871</v>
      </c>
      <c r="F30">
        <f>AVERAGE(D29:D30)</f>
        <v>0.30214064963204401</v>
      </c>
      <c r="G30">
        <f>AVERAGE(E29:E30)</f>
        <v>0.69785935036795599</v>
      </c>
    </row>
    <row r="31" spans="1:7" hidden="1" x14ac:dyDescent="0.35">
      <c r="A31">
        <v>3</v>
      </c>
      <c r="B31" t="s">
        <v>5</v>
      </c>
      <c r="C31" t="s">
        <v>42</v>
      </c>
      <c r="D31">
        <v>0.37416334441286503</v>
      </c>
      <c r="E31">
        <v>0.62583665558713497</v>
      </c>
      <c r="F31">
        <f>AVERAGE(D30:D31)</f>
        <v>0.32340344897237816</v>
      </c>
      <c r="G31">
        <f t="shared" ref="G31:G40" si="6">AVERAGE(E30:E31)</f>
        <v>0.67659655102762184</v>
      </c>
    </row>
    <row r="32" spans="1:7" hidden="1" x14ac:dyDescent="0.35">
      <c r="A32">
        <v>4</v>
      </c>
      <c r="B32" t="s">
        <v>5</v>
      </c>
      <c r="C32" t="s">
        <v>42</v>
      </c>
      <c r="D32">
        <v>0.44613652057211289</v>
      </c>
      <c r="E32">
        <v>0.55386347942788716</v>
      </c>
      <c r="F32">
        <f t="shared" ref="F32:F36" si="7">AVERAGE(D31:D32)</f>
        <v>0.41014993249248899</v>
      </c>
      <c r="G32">
        <f t="shared" si="6"/>
        <v>0.58985006750751112</v>
      </c>
    </row>
    <row r="33" spans="1:7" hidden="1" x14ac:dyDescent="0.35">
      <c r="A33">
        <v>5</v>
      </c>
      <c r="B33" t="s">
        <v>5</v>
      </c>
      <c r="C33" t="s">
        <v>42</v>
      </c>
      <c r="D33">
        <v>0.46644474110703649</v>
      </c>
      <c r="E33">
        <v>0.53355525889296351</v>
      </c>
      <c r="F33">
        <f t="shared" si="7"/>
        <v>0.45629063083957466</v>
      </c>
      <c r="G33">
        <f t="shared" si="6"/>
        <v>0.54370936916042534</v>
      </c>
    </row>
    <row r="34" spans="1:7" hidden="1" x14ac:dyDescent="0.35">
      <c r="A34">
        <v>6</v>
      </c>
      <c r="B34" t="s">
        <v>5</v>
      </c>
      <c r="C34" t="s">
        <v>42</v>
      </c>
      <c r="D34">
        <v>0.32971120018517597</v>
      </c>
      <c r="E34">
        <v>0.67028879981482403</v>
      </c>
      <c r="F34">
        <f t="shared" si="7"/>
        <v>0.39807797064610623</v>
      </c>
      <c r="G34">
        <f t="shared" si="6"/>
        <v>0.60192202935389383</v>
      </c>
    </row>
    <row r="35" spans="1:7" hidden="1" x14ac:dyDescent="0.35">
      <c r="A35">
        <v>7</v>
      </c>
      <c r="B35" t="s">
        <v>5</v>
      </c>
      <c r="C35" t="s">
        <v>42</v>
      </c>
      <c r="D35">
        <v>0.27521821964364612</v>
      </c>
      <c r="E35">
        <v>0.72478178035635388</v>
      </c>
      <c r="F35">
        <f t="shared" si="7"/>
        <v>0.30246470991441105</v>
      </c>
      <c r="G35">
        <f t="shared" si="6"/>
        <v>0.6975352900855889</v>
      </c>
    </row>
    <row r="36" spans="1:7" hidden="1" x14ac:dyDescent="0.35">
      <c r="A36">
        <v>8</v>
      </c>
      <c r="B36" t="s">
        <v>5</v>
      </c>
      <c r="C36" t="s">
        <v>42</v>
      </c>
      <c r="D36">
        <v>0.26228108383319376</v>
      </c>
      <c r="E36">
        <v>0.73771891616680629</v>
      </c>
      <c r="F36">
        <f t="shared" si="7"/>
        <v>0.26874965173841991</v>
      </c>
      <c r="G36">
        <f t="shared" si="6"/>
        <v>0.73125034826158009</v>
      </c>
    </row>
    <row r="37" spans="1:7" hidden="1" x14ac:dyDescent="0.35">
      <c r="A37">
        <v>9</v>
      </c>
      <c r="B37" t="s">
        <v>5</v>
      </c>
      <c r="C37" t="s">
        <v>42</v>
      </c>
      <c r="D37">
        <v>0.27442206349659443</v>
      </c>
      <c r="E37">
        <v>0.72557793650340563</v>
      </c>
      <c r="F37">
        <f>AVERAGE(D36:D37)</f>
        <v>0.26835157366489409</v>
      </c>
      <c r="G37">
        <f t="shared" si="6"/>
        <v>0.73164842633510596</v>
      </c>
    </row>
    <row r="38" spans="1:7" hidden="1" x14ac:dyDescent="0.35">
      <c r="A38">
        <v>10</v>
      </c>
      <c r="B38" t="s">
        <v>5</v>
      </c>
      <c r="C38" t="s">
        <v>42</v>
      </c>
      <c r="D38">
        <v>0.2873569492239228</v>
      </c>
      <c r="E38">
        <v>0.71264305077607726</v>
      </c>
      <c r="F38">
        <f t="shared" ref="F38:F39" si="8">AVERAGE(D37:D38)</f>
        <v>0.28088950636025861</v>
      </c>
      <c r="G38">
        <f t="shared" si="6"/>
        <v>0.71911049363974144</v>
      </c>
    </row>
    <row r="39" spans="1:7" hidden="1" x14ac:dyDescent="0.35">
      <c r="A39">
        <v>11</v>
      </c>
      <c r="B39" t="s">
        <v>5</v>
      </c>
      <c r="C39" t="s">
        <v>42</v>
      </c>
      <c r="D39">
        <v>0.36417630617545649</v>
      </c>
      <c r="E39">
        <v>0.63582369382454351</v>
      </c>
      <c r="F39">
        <f t="shared" si="8"/>
        <v>0.32576662769968967</v>
      </c>
      <c r="G39">
        <f t="shared" si="6"/>
        <v>0.67423337230031044</v>
      </c>
    </row>
    <row r="40" spans="1:7" hidden="1" x14ac:dyDescent="0.35">
      <c r="A40">
        <v>12</v>
      </c>
      <c r="B40" t="s">
        <v>5</v>
      </c>
      <c r="C40" t="s">
        <v>42</v>
      </c>
      <c r="D40">
        <v>0.35551416859078006</v>
      </c>
      <c r="E40">
        <v>0.64448583140921989</v>
      </c>
      <c r="F40">
        <f>AVERAGE(D39:D40)</f>
        <v>0.35984523738311824</v>
      </c>
      <c r="G40">
        <f t="shared" si="6"/>
        <v>0.64015476261688176</v>
      </c>
    </row>
    <row r="41" spans="1:7" hidden="1" x14ac:dyDescent="0.35">
      <c r="A41">
        <v>1</v>
      </c>
      <c r="B41" t="s">
        <v>3</v>
      </c>
      <c r="C41" t="s">
        <v>44</v>
      </c>
      <c r="D41">
        <v>0.4547318583681661</v>
      </c>
      <c r="E41">
        <v>0.54632595298378461</v>
      </c>
      <c r="F41">
        <f>AVERAGE(D41,D52)</f>
        <v>0.4420040679113621</v>
      </c>
      <c r="G41">
        <f>AVERAGE(E41,E52)</f>
        <v>0.56254401022687428</v>
      </c>
    </row>
    <row r="42" spans="1:7" hidden="1" x14ac:dyDescent="0.35">
      <c r="A42">
        <v>2</v>
      </c>
      <c r="B42" t="s">
        <v>3</v>
      </c>
      <c r="C42" t="s">
        <v>44</v>
      </c>
      <c r="D42">
        <v>0.49272293471819656</v>
      </c>
      <c r="E42">
        <v>0.53569563082216487</v>
      </c>
      <c r="F42">
        <f>AVERAGE(D41:D42)</f>
        <v>0.4737273965431813</v>
      </c>
      <c r="G42">
        <f>AVERAGE(E41:E42)</f>
        <v>0.54101079190297474</v>
      </c>
    </row>
    <row r="43" spans="1:7" hidden="1" x14ac:dyDescent="0.35">
      <c r="A43">
        <v>3</v>
      </c>
      <c r="B43" t="s">
        <v>3</v>
      </c>
      <c r="C43" t="s">
        <v>44</v>
      </c>
      <c r="D43">
        <v>0.52569928762627105</v>
      </c>
      <c r="E43">
        <v>0.50075492175872172</v>
      </c>
      <c r="F43">
        <f>AVERAGE(D42:D43)</f>
        <v>0.50921111117223383</v>
      </c>
      <c r="G43">
        <f t="shared" ref="G43:G52" si="9">AVERAGE(E42:E43)</f>
        <v>0.51822527629044335</v>
      </c>
    </row>
    <row r="44" spans="1:7" hidden="1" x14ac:dyDescent="0.35">
      <c r="A44">
        <v>4</v>
      </c>
      <c r="B44" t="s">
        <v>3</v>
      </c>
      <c r="C44" t="s">
        <v>44</v>
      </c>
      <c r="D44">
        <v>0.61582590728876985</v>
      </c>
      <c r="E44">
        <v>0.46445747509233998</v>
      </c>
      <c r="F44">
        <f t="shared" ref="F44:F48" si="10">AVERAGE(D43:D44)</f>
        <v>0.57076259745752045</v>
      </c>
      <c r="G44">
        <f t="shared" si="9"/>
        <v>0.48260619842553087</v>
      </c>
    </row>
    <row r="45" spans="1:7" hidden="1" x14ac:dyDescent="0.35">
      <c r="A45">
        <v>5</v>
      </c>
      <c r="B45" t="s">
        <v>3</v>
      </c>
      <c r="C45" t="s">
        <v>44</v>
      </c>
      <c r="D45">
        <v>0.52389772248106903</v>
      </c>
      <c r="E45">
        <v>0.49780945051488334</v>
      </c>
      <c r="F45">
        <f t="shared" si="10"/>
        <v>0.56986181488491949</v>
      </c>
      <c r="G45">
        <f t="shared" si="9"/>
        <v>0.48113346280361169</v>
      </c>
    </row>
    <row r="46" spans="1:7" hidden="1" x14ac:dyDescent="0.35">
      <c r="A46">
        <v>6</v>
      </c>
      <c r="B46" t="s">
        <v>3</v>
      </c>
      <c r="C46" t="s">
        <v>44</v>
      </c>
      <c r="D46">
        <v>0.46892485901149056</v>
      </c>
      <c r="E46">
        <v>0.53107514098850939</v>
      </c>
      <c r="F46">
        <f t="shared" si="10"/>
        <v>0.49641129074627977</v>
      </c>
      <c r="G46">
        <f t="shared" si="9"/>
        <v>0.51444229575169631</v>
      </c>
    </row>
    <row r="47" spans="1:7" hidden="1" x14ac:dyDescent="0.35">
      <c r="A47">
        <v>7</v>
      </c>
      <c r="B47" t="s">
        <v>3</v>
      </c>
      <c r="C47" t="s">
        <v>44</v>
      </c>
      <c r="D47">
        <v>0.36309252831096417</v>
      </c>
      <c r="E47">
        <v>0.63690747168903583</v>
      </c>
      <c r="F47">
        <f t="shared" si="10"/>
        <v>0.41600869366122739</v>
      </c>
      <c r="G47">
        <f t="shared" si="9"/>
        <v>0.58399130633877261</v>
      </c>
    </row>
    <row r="48" spans="1:7" hidden="1" x14ac:dyDescent="0.35">
      <c r="A48">
        <v>8</v>
      </c>
      <c r="B48" t="s">
        <v>3</v>
      </c>
      <c r="C48" t="s">
        <v>44</v>
      </c>
      <c r="D48">
        <v>0.34187812611594942</v>
      </c>
      <c r="E48">
        <v>0.65812187388405041</v>
      </c>
      <c r="F48">
        <f t="shared" si="10"/>
        <v>0.35248532721345682</v>
      </c>
      <c r="G48">
        <f t="shared" si="9"/>
        <v>0.64751467278654307</v>
      </c>
    </row>
    <row r="49" spans="1:7" hidden="1" x14ac:dyDescent="0.35">
      <c r="A49">
        <v>9</v>
      </c>
      <c r="B49" t="s">
        <v>3</v>
      </c>
      <c r="C49" t="s">
        <v>44</v>
      </c>
      <c r="D49">
        <v>0.34446777202621026</v>
      </c>
      <c r="E49">
        <v>0.65553222797378974</v>
      </c>
      <c r="F49">
        <f>AVERAGE(D48:D49)</f>
        <v>0.34317294907107987</v>
      </c>
      <c r="G49">
        <f t="shared" si="9"/>
        <v>0.65682705092892002</v>
      </c>
    </row>
    <row r="50" spans="1:7" hidden="1" x14ac:dyDescent="0.35">
      <c r="A50">
        <v>10</v>
      </c>
      <c r="B50" t="s">
        <v>3</v>
      </c>
      <c r="C50" t="s">
        <v>44</v>
      </c>
      <c r="D50">
        <v>0.38879582768101656</v>
      </c>
      <c r="E50">
        <v>0.61898698377487582</v>
      </c>
      <c r="F50">
        <f t="shared" ref="F50:F51" si="11">AVERAGE(D49:D50)</f>
        <v>0.36663179985361338</v>
      </c>
      <c r="G50">
        <f t="shared" si="9"/>
        <v>0.63725960587433272</v>
      </c>
    </row>
    <row r="51" spans="1:7" hidden="1" x14ac:dyDescent="0.35">
      <c r="A51">
        <v>11</v>
      </c>
      <c r="B51" t="s">
        <v>3</v>
      </c>
      <c r="C51" t="s">
        <v>44</v>
      </c>
      <c r="D51">
        <v>0.40812361376982209</v>
      </c>
      <c r="E51">
        <v>0.5918763862301778</v>
      </c>
      <c r="F51">
        <f t="shared" si="11"/>
        <v>0.39845972072541935</v>
      </c>
      <c r="G51">
        <f t="shared" si="9"/>
        <v>0.60543168500252675</v>
      </c>
    </row>
    <row r="52" spans="1:7" hidden="1" x14ac:dyDescent="0.35">
      <c r="A52">
        <v>12</v>
      </c>
      <c r="B52" t="s">
        <v>3</v>
      </c>
      <c r="C52" t="s">
        <v>44</v>
      </c>
      <c r="D52">
        <v>0.4292762774545581</v>
      </c>
      <c r="E52">
        <v>0.57876206746996395</v>
      </c>
      <c r="F52">
        <f>AVERAGE(D51:D52)</f>
        <v>0.41869994561219009</v>
      </c>
      <c r="G52">
        <f t="shared" si="9"/>
        <v>0.58531922685007087</v>
      </c>
    </row>
    <row r="53" spans="1:7" hidden="1" x14ac:dyDescent="0.35">
      <c r="A53">
        <v>1</v>
      </c>
      <c r="B53" t="s">
        <v>43</v>
      </c>
      <c r="C53" t="s">
        <v>44</v>
      </c>
      <c r="D53">
        <v>0.13131961858239355</v>
      </c>
      <c r="E53">
        <v>0.86868038141760651</v>
      </c>
      <c r="F53">
        <f>AVERAGE(D53,D64)</f>
        <v>0.15931571955223978</v>
      </c>
      <c r="G53">
        <f>AVERAGE(E53,E64)</f>
        <v>0.84068428044776022</v>
      </c>
    </row>
    <row r="54" spans="1:7" hidden="1" x14ac:dyDescent="0.35">
      <c r="A54">
        <v>2</v>
      </c>
      <c r="B54" t="s">
        <v>43</v>
      </c>
      <c r="C54" t="s">
        <v>44</v>
      </c>
      <c r="D54">
        <v>0.14309650011372416</v>
      </c>
      <c r="E54">
        <v>0.85690349988627579</v>
      </c>
      <c r="F54">
        <f>AVERAGE(D53:D54)</f>
        <v>0.13720805934805885</v>
      </c>
      <c r="G54">
        <f>AVERAGE(E53:E54)</f>
        <v>0.86279194065194109</v>
      </c>
    </row>
    <row r="55" spans="1:7" hidden="1" x14ac:dyDescent="0.35">
      <c r="A55">
        <v>3</v>
      </c>
      <c r="B55" t="s">
        <v>43</v>
      </c>
      <c r="C55" t="s">
        <v>44</v>
      </c>
      <c r="D55">
        <v>0.17359101469156818</v>
      </c>
      <c r="E55">
        <v>0.82640898530843165</v>
      </c>
      <c r="F55">
        <f>AVERAGE(D54:D55)</f>
        <v>0.15834375740264617</v>
      </c>
      <c r="G55">
        <f t="shared" ref="G55:G64" si="12">AVERAGE(E54:E55)</f>
        <v>0.84165624259735372</v>
      </c>
    </row>
    <row r="56" spans="1:7" hidden="1" x14ac:dyDescent="0.35">
      <c r="A56">
        <v>4</v>
      </c>
      <c r="B56" t="s">
        <v>43</v>
      </c>
      <c r="C56" t="s">
        <v>44</v>
      </c>
      <c r="D56">
        <v>0.19621857263448128</v>
      </c>
      <c r="E56">
        <v>0.80378142736551872</v>
      </c>
      <c r="F56">
        <f t="shared" ref="F56:F60" si="13">AVERAGE(D55:D56)</f>
        <v>0.18490479366302473</v>
      </c>
      <c r="G56">
        <f t="shared" si="12"/>
        <v>0.81509520633697519</v>
      </c>
    </row>
    <row r="57" spans="1:7" hidden="1" x14ac:dyDescent="0.35">
      <c r="A57">
        <v>5</v>
      </c>
      <c r="B57" t="s">
        <v>43</v>
      </c>
      <c r="C57" t="s">
        <v>44</v>
      </c>
      <c r="D57">
        <v>0.1580070077507903</v>
      </c>
      <c r="E57">
        <v>0.84199299224920965</v>
      </c>
      <c r="F57">
        <f t="shared" si="13"/>
        <v>0.17711279019263579</v>
      </c>
      <c r="G57">
        <f t="shared" si="12"/>
        <v>0.82288720980736418</v>
      </c>
    </row>
    <row r="58" spans="1:7" hidden="1" x14ac:dyDescent="0.35">
      <c r="A58">
        <v>6</v>
      </c>
      <c r="B58" t="s">
        <v>43</v>
      </c>
      <c r="C58" t="s">
        <v>44</v>
      </c>
      <c r="D58">
        <v>0.12276025538401003</v>
      </c>
      <c r="E58">
        <v>0.87723974461598997</v>
      </c>
      <c r="F58">
        <f t="shared" si="13"/>
        <v>0.14038363156740016</v>
      </c>
      <c r="G58">
        <f t="shared" si="12"/>
        <v>0.85961636843259981</v>
      </c>
    </row>
    <row r="59" spans="1:7" hidden="1" x14ac:dyDescent="0.35">
      <c r="A59">
        <v>7</v>
      </c>
      <c r="B59" t="s">
        <v>43</v>
      </c>
      <c r="C59" t="s">
        <v>44</v>
      </c>
      <c r="D59">
        <v>0.10994463240113195</v>
      </c>
      <c r="E59">
        <v>0.89005536759886783</v>
      </c>
      <c r="F59">
        <f t="shared" si="13"/>
        <v>0.11635244389257099</v>
      </c>
      <c r="G59">
        <f t="shared" si="12"/>
        <v>0.88364755610742884</v>
      </c>
    </row>
    <row r="60" spans="1:7" hidden="1" x14ac:dyDescent="0.35">
      <c r="A60">
        <v>8</v>
      </c>
      <c r="B60" t="s">
        <v>43</v>
      </c>
      <c r="C60" t="s">
        <v>44</v>
      </c>
      <c r="D60">
        <v>0.10165039262116268</v>
      </c>
      <c r="E60">
        <v>0.89834960737883729</v>
      </c>
      <c r="F60">
        <f t="shared" si="13"/>
        <v>0.10579751251114732</v>
      </c>
      <c r="G60">
        <f t="shared" si="12"/>
        <v>0.89420248748885256</v>
      </c>
    </row>
    <row r="61" spans="1:7" hidden="1" x14ac:dyDescent="0.35">
      <c r="A61">
        <v>9</v>
      </c>
      <c r="B61" t="s">
        <v>43</v>
      </c>
      <c r="C61" t="s">
        <v>44</v>
      </c>
      <c r="D61">
        <v>0.11703304516373274</v>
      </c>
      <c r="E61">
        <v>0.88296695483626719</v>
      </c>
      <c r="F61">
        <f>AVERAGE(D60:D61)</f>
        <v>0.1093417188924477</v>
      </c>
      <c r="G61">
        <f t="shared" si="12"/>
        <v>0.8906582811075523</v>
      </c>
    </row>
    <row r="62" spans="1:7" hidden="1" x14ac:dyDescent="0.35">
      <c r="A62">
        <v>10</v>
      </c>
      <c r="B62" t="s">
        <v>43</v>
      </c>
      <c r="C62" t="s">
        <v>44</v>
      </c>
      <c r="D62">
        <v>0.15328863029778458</v>
      </c>
      <c r="E62">
        <v>0.84671136970221528</v>
      </c>
      <c r="F62">
        <f t="shared" ref="F62:F63" si="14">AVERAGE(D61:D62)</f>
        <v>0.13516083773075865</v>
      </c>
      <c r="G62">
        <f t="shared" si="12"/>
        <v>0.86483916226924129</v>
      </c>
    </row>
    <row r="63" spans="1:7" hidden="1" x14ac:dyDescent="0.35">
      <c r="A63">
        <v>11</v>
      </c>
      <c r="B63" t="s">
        <v>43</v>
      </c>
      <c r="C63" t="s">
        <v>44</v>
      </c>
      <c r="D63">
        <v>0.21894097546240926</v>
      </c>
      <c r="E63">
        <v>0.78105902453759068</v>
      </c>
      <c r="F63">
        <f t="shared" si="14"/>
        <v>0.18611480288009691</v>
      </c>
      <c r="G63">
        <f t="shared" si="12"/>
        <v>0.81388519711990304</v>
      </c>
    </row>
    <row r="64" spans="1:7" hidden="1" x14ac:dyDescent="0.35">
      <c r="A64">
        <v>12</v>
      </c>
      <c r="B64" t="s">
        <v>43</v>
      </c>
      <c r="C64" t="s">
        <v>44</v>
      </c>
      <c r="D64">
        <v>0.187311820522086</v>
      </c>
      <c r="E64">
        <v>0.81268817947791394</v>
      </c>
      <c r="F64">
        <f>AVERAGE(D63:D64)</f>
        <v>0.20312639799224763</v>
      </c>
      <c r="G64">
        <f t="shared" si="12"/>
        <v>0.79687360200775226</v>
      </c>
    </row>
    <row r="65" spans="1:7" hidden="1" x14ac:dyDescent="0.35">
      <c r="A65">
        <v>1</v>
      </c>
      <c r="B65" t="s">
        <v>5</v>
      </c>
      <c r="C65" t="s">
        <v>44</v>
      </c>
      <c r="D65">
        <v>0.31612661274569215</v>
      </c>
      <c r="E65">
        <v>0.68447785088399404</v>
      </c>
      <c r="F65">
        <f>AVERAGE(D65,D76)</f>
        <v>0.32430855371363071</v>
      </c>
      <c r="G65">
        <f>AVERAGE(E65,E76)</f>
        <v>0.67840518157856911</v>
      </c>
    </row>
    <row r="66" spans="1:7" hidden="1" x14ac:dyDescent="0.35">
      <c r="A66">
        <v>2</v>
      </c>
      <c r="B66" t="s">
        <v>5</v>
      </c>
      <c r="C66" t="s">
        <v>44</v>
      </c>
      <c r="D66">
        <v>0.34288303417342275</v>
      </c>
      <c r="E66">
        <v>0.67335614613535544</v>
      </c>
      <c r="F66">
        <f>AVERAGE(D65:D66)</f>
        <v>0.32950482345955745</v>
      </c>
      <c r="G66">
        <f>AVERAGE(E65:E66)</f>
        <v>0.6789169985096748</v>
      </c>
    </row>
    <row r="67" spans="1:7" hidden="1" x14ac:dyDescent="0.35">
      <c r="A67">
        <v>3</v>
      </c>
      <c r="B67" t="s">
        <v>5</v>
      </c>
      <c r="C67" t="s">
        <v>44</v>
      </c>
      <c r="D67">
        <v>0.37479574208282701</v>
      </c>
      <c r="E67">
        <v>0.64032094899431191</v>
      </c>
      <c r="F67">
        <f>AVERAGE(D66:D67)</f>
        <v>0.35883938812812488</v>
      </c>
      <c r="G67">
        <f t="shared" ref="G67:G76" si="15">AVERAGE(E66:E67)</f>
        <v>0.65683854756483373</v>
      </c>
    </row>
    <row r="68" spans="1:7" hidden="1" x14ac:dyDescent="0.35">
      <c r="A68">
        <v>4</v>
      </c>
      <c r="B68" t="s">
        <v>5</v>
      </c>
      <c r="C68" t="s">
        <v>44</v>
      </c>
      <c r="D68">
        <v>0.43599419243693188</v>
      </c>
      <c r="E68">
        <v>0.60988202606655928</v>
      </c>
      <c r="F68">
        <f t="shared" ref="F68:F72" si="16">AVERAGE(D67:D68)</f>
        <v>0.40539496725987945</v>
      </c>
      <c r="G68">
        <f t="shared" si="15"/>
        <v>0.6251014875304356</v>
      </c>
    </row>
    <row r="69" spans="1:7" hidden="1" x14ac:dyDescent="0.35">
      <c r="A69">
        <v>5</v>
      </c>
      <c r="B69" t="s">
        <v>5</v>
      </c>
      <c r="C69" t="s">
        <v>44</v>
      </c>
      <c r="D69">
        <v>0.35758376124003322</v>
      </c>
      <c r="E69">
        <v>0.65425651493957726</v>
      </c>
      <c r="F69">
        <f t="shared" si="16"/>
        <v>0.39678897683848258</v>
      </c>
      <c r="G69">
        <f t="shared" si="15"/>
        <v>0.63206927050306827</v>
      </c>
    </row>
    <row r="70" spans="1:7" hidden="1" x14ac:dyDescent="0.35">
      <c r="A70">
        <v>6</v>
      </c>
      <c r="B70" t="s">
        <v>5</v>
      </c>
      <c r="C70" t="s">
        <v>44</v>
      </c>
      <c r="D70">
        <v>0.31157731190809029</v>
      </c>
      <c r="E70">
        <v>0.68842268809190965</v>
      </c>
      <c r="F70">
        <f t="shared" si="16"/>
        <v>0.33458053657406173</v>
      </c>
      <c r="G70">
        <f t="shared" si="15"/>
        <v>0.67133960151574346</v>
      </c>
    </row>
    <row r="71" spans="1:7" hidden="1" x14ac:dyDescent="0.35">
      <c r="A71">
        <v>7</v>
      </c>
      <c r="B71" t="s">
        <v>5</v>
      </c>
      <c r="C71" t="s">
        <v>44</v>
      </c>
      <c r="D71">
        <v>0.25302822574147188</v>
      </c>
      <c r="E71">
        <v>0.74697177425852801</v>
      </c>
      <c r="F71">
        <f t="shared" si="16"/>
        <v>0.28230276882478111</v>
      </c>
      <c r="G71">
        <f t="shared" si="15"/>
        <v>0.71769723117521877</v>
      </c>
    </row>
    <row r="72" spans="1:7" hidden="1" x14ac:dyDescent="0.35">
      <c r="A72">
        <v>8</v>
      </c>
      <c r="B72" t="s">
        <v>5</v>
      </c>
      <c r="C72" t="s">
        <v>44</v>
      </c>
      <c r="D72">
        <v>0.23743128546604214</v>
      </c>
      <c r="E72">
        <v>0.76256871453395791</v>
      </c>
      <c r="F72">
        <f t="shared" si="16"/>
        <v>0.24522975560375701</v>
      </c>
      <c r="G72">
        <f t="shared" si="15"/>
        <v>0.75477024439624296</v>
      </c>
    </row>
    <row r="73" spans="1:7" hidden="1" x14ac:dyDescent="0.35">
      <c r="A73">
        <v>9</v>
      </c>
      <c r="B73" t="s">
        <v>5</v>
      </c>
      <c r="C73" t="s">
        <v>44</v>
      </c>
      <c r="D73">
        <v>0.25349388128121925</v>
      </c>
      <c r="E73">
        <v>0.7465061187187807</v>
      </c>
      <c r="F73">
        <f>AVERAGE(D72:D73)</f>
        <v>0.24546258337363069</v>
      </c>
      <c r="G73">
        <f t="shared" si="15"/>
        <v>0.75453741662636931</v>
      </c>
    </row>
    <row r="74" spans="1:7" hidden="1" x14ac:dyDescent="0.35">
      <c r="A74">
        <v>10</v>
      </c>
      <c r="B74" t="s">
        <v>5</v>
      </c>
      <c r="C74" t="s">
        <v>44</v>
      </c>
      <c r="D74">
        <v>0.29459294872772385</v>
      </c>
      <c r="E74">
        <v>0.71007673814581163</v>
      </c>
      <c r="F74">
        <f t="shared" ref="F74:F75" si="17">AVERAGE(D73:D74)</f>
        <v>0.27404341500447155</v>
      </c>
      <c r="G74">
        <f t="shared" si="15"/>
        <v>0.72829142843229611</v>
      </c>
    </row>
    <row r="75" spans="1:7" hidden="1" x14ac:dyDescent="0.35">
      <c r="A75">
        <v>11</v>
      </c>
      <c r="B75" t="s">
        <v>5</v>
      </c>
      <c r="C75" t="s">
        <v>44</v>
      </c>
      <c r="D75">
        <v>0.33245055844685689</v>
      </c>
      <c r="E75">
        <v>0.66754944155314322</v>
      </c>
      <c r="F75">
        <f t="shared" si="17"/>
        <v>0.3135217535872904</v>
      </c>
      <c r="G75">
        <f t="shared" si="15"/>
        <v>0.68881308984947742</v>
      </c>
    </row>
    <row r="76" spans="1:7" hidden="1" x14ac:dyDescent="0.35">
      <c r="A76">
        <v>12</v>
      </c>
      <c r="B76" t="s">
        <v>5</v>
      </c>
      <c r="C76" t="s">
        <v>44</v>
      </c>
      <c r="D76">
        <v>0.33249049468156927</v>
      </c>
      <c r="E76">
        <v>0.67233251227314417</v>
      </c>
      <c r="F76">
        <f>AVERAGE(D75:D76)</f>
        <v>0.33247052656421305</v>
      </c>
      <c r="G76">
        <f t="shared" si="15"/>
        <v>0.66994097691314369</v>
      </c>
    </row>
    <row r="77" spans="1:7" hidden="1" x14ac:dyDescent="0.35">
      <c r="A77">
        <v>1</v>
      </c>
      <c r="B77" t="s">
        <v>3</v>
      </c>
      <c r="C77" t="s">
        <v>45</v>
      </c>
      <c r="D77">
        <v>0.66742562143782402</v>
      </c>
      <c r="E77">
        <v>0.33257437856217587</v>
      </c>
      <c r="F77">
        <f>AVERAGE(D77,D88)</f>
        <v>0.65063387727492694</v>
      </c>
      <c r="G77">
        <f>AVERAGE(E77,E88)</f>
        <v>0.35432756671199944</v>
      </c>
    </row>
    <row r="78" spans="1:7" hidden="1" x14ac:dyDescent="0.35">
      <c r="A78">
        <v>2</v>
      </c>
      <c r="B78" t="s">
        <v>3</v>
      </c>
      <c r="C78" t="s">
        <v>45</v>
      </c>
      <c r="D78">
        <v>0.47643942341269085</v>
      </c>
      <c r="E78">
        <v>0.52356057658730915</v>
      </c>
      <c r="F78">
        <f>AVERAGE(D77:D78)</f>
        <v>0.57193252242525738</v>
      </c>
      <c r="G78">
        <f>AVERAGE(E77:E78)</f>
        <v>0.42806747757474251</v>
      </c>
    </row>
    <row r="79" spans="1:7" hidden="1" x14ac:dyDescent="0.35">
      <c r="A79">
        <v>3</v>
      </c>
      <c r="B79" t="s">
        <v>3</v>
      </c>
      <c r="C79" t="s">
        <v>45</v>
      </c>
      <c r="D79">
        <v>0.58055710720601228</v>
      </c>
      <c r="E79">
        <v>0.41944289279398794</v>
      </c>
      <c r="F79">
        <f>AVERAGE(D78:D79)</f>
        <v>0.52849826530935151</v>
      </c>
      <c r="G79">
        <f t="shared" ref="G79:G88" si="18">AVERAGE(E78:E79)</f>
        <v>0.47150173469064854</v>
      </c>
    </row>
    <row r="80" spans="1:7" hidden="1" x14ac:dyDescent="0.35">
      <c r="A80">
        <v>4</v>
      </c>
      <c r="B80" t="s">
        <v>3</v>
      </c>
      <c r="C80" t="s">
        <v>45</v>
      </c>
      <c r="D80">
        <v>0.586814952186821</v>
      </c>
      <c r="E80">
        <v>0.41318504781317905</v>
      </c>
      <c r="F80">
        <f t="shared" ref="F80:F84" si="19">AVERAGE(D79:D80)</f>
        <v>0.58368602969641659</v>
      </c>
      <c r="G80">
        <f t="shared" si="18"/>
        <v>0.41631397030358352</v>
      </c>
    </row>
    <row r="81" spans="1:7" hidden="1" x14ac:dyDescent="0.35">
      <c r="A81">
        <v>5</v>
      </c>
      <c r="B81" t="s">
        <v>3</v>
      </c>
      <c r="C81" t="s">
        <v>45</v>
      </c>
      <c r="D81">
        <v>0.53507391896626022</v>
      </c>
      <c r="E81">
        <v>0.46492608103373978</v>
      </c>
      <c r="F81">
        <f t="shared" si="19"/>
        <v>0.56094443557654061</v>
      </c>
      <c r="G81">
        <f t="shared" si="18"/>
        <v>0.43905556442345939</v>
      </c>
    </row>
    <row r="82" spans="1:7" hidden="1" x14ac:dyDescent="0.35">
      <c r="A82">
        <v>6</v>
      </c>
      <c r="B82" t="s">
        <v>3</v>
      </c>
      <c r="C82" t="s">
        <v>45</v>
      </c>
      <c r="D82">
        <v>0.43392237743491585</v>
      </c>
      <c r="E82">
        <v>0.56607762256508409</v>
      </c>
      <c r="F82">
        <f t="shared" si="19"/>
        <v>0.48449814820058801</v>
      </c>
      <c r="G82">
        <f t="shared" si="18"/>
        <v>0.51550185179941188</v>
      </c>
    </row>
    <row r="83" spans="1:7" hidden="1" x14ac:dyDescent="0.35">
      <c r="A83">
        <v>7</v>
      </c>
      <c r="B83" t="s">
        <v>3</v>
      </c>
      <c r="C83" t="s">
        <v>45</v>
      </c>
      <c r="D83">
        <v>0.35839674387573628</v>
      </c>
      <c r="E83">
        <v>0.64160325612426372</v>
      </c>
      <c r="F83">
        <f t="shared" si="19"/>
        <v>0.39615956065532609</v>
      </c>
      <c r="G83">
        <f t="shared" si="18"/>
        <v>0.60384043934467391</v>
      </c>
    </row>
    <row r="84" spans="1:7" hidden="1" x14ac:dyDescent="0.35">
      <c r="A84">
        <v>8</v>
      </c>
      <c r="B84" t="s">
        <v>3</v>
      </c>
      <c r="C84" t="s">
        <v>45</v>
      </c>
      <c r="D84">
        <v>0.33251433340058628</v>
      </c>
      <c r="E84">
        <v>0.66748566659941377</v>
      </c>
      <c r="F84">
        <f t="shared" si="19"/>
        <v>0.34545553863816125</v>
      </c>
      <c r="G84">
        <f t="shared" si="18"/>
        <v>0.65454446136183875</v>
      </c>
    </row>
    <row r="85" spans="1:7" hidden="1" x14ac:dyDescent="0.35">
      <c r="A85">
        <v>9</v>
      </c>
      <c r="B85" t="s">
        <v>3</v>
      </c>
      <c r="C85" t="s">
        <v>45</v>
      </c>
      <c r="D85">
        <v>0.40248193884498173</v>
      </c>
      <c r="E85">
        <v>0.59751806115501827</v>
      </c>
      <c r="F85">
        <f>AVERAGE(D84:D85)</f>
        <v>0.36749813612278404</v>
      </c>
      <c r="G85">
        <f t="shared" si="18"/>
        <v>0.63250186387721596</v>
      </c>
    </row>
    <row r="86" spans="1:7" hidden="1" x14ac:dyDescent="0.35">
      <c r="A86">
        <v>10</v>
      </c>
      <c r="B86" t="s">
        <v>3</v>
      </c>
      <c r="C86" t="s">
        <v>45</v>
      </c>
      <c r="D86">
        <v>0.49229835857747095</v>
      </c>
      <c r="E86">
        <v>0.50770164142252905</v>
      </c>
      <c r="F86">
        <f t="shared" ref="F86:F87" si="20">AVERAGE(D85:D86)</f>
        <v>0.44739014871122634</v>
      </c>
      <c r="G86">
        <f t="shared" si="18"/>
        <v>0.5526098512887736</v>
      </c>
    </row>
    <row r="87" spans="1:7" hidden="1" x14ac:dyDescent="0.35">
      <c r="A87">
        <v>11</v>
      </c>
      <c r="B87" t="s">
        <v>3</v>
      </c>
      <c r="C87" t="s">
        <v>45</v>
      </c>
      <c r="D87">
        <v>0.58919033953164657</v>
      </c>
      <c r="E87">
        <v>0.41080966046835338</v>
      </c>
      <c r="F87">
        <f t="shared" si="20"/>
        <v>0.5407443490545587</v>
      </c>
      <c r="G87">
        <f t="shared" si="18"/>
        <v>0.45925565094544119</v>
      </c>
    </row>
    <row r="88" spans="1:7" hidden="1" x14ac:dyDescent="0.35">
      <c r="A88">
        <v>12</v>
      </c>
      <c r="B88" t="s">
        <v>3</v>
      </c>
      <c r="C88" t="s">
        <v>45</v>
      </c>
      <c r="D88">
        <v>0.63384213311202975</v>
      </c>
      <c r="E88">
        <v>0.37608075486182302</v>
      </c>
      <c r="F88">
        <f>AVERAGE(D87:D88)</f>
        <v>0.61151623632183816</v>
      </c>
      <c r="G88">
        <f t="shared" si="18"/>
        <v>0.39344520766508817</v>
      </c>
    </row>
    <row r="89" spans="1:7" hidden="1" x14ac:dyDescent="0.35">
      <c r="A89">
        <v>1</v>
      </c>
      <c r="B89" t="s">
        <v>43</v>
      </c>
      <c r="C89" t="s">
        <v>45</v>
      </c>
      <c r="D89">
        <v>0.36638358504416507</v>
      </c>
      <c r="E89">
        <v>0.63361641495583487</v>
      </c>
      <c r="F89">
        <f>AVERAGE(D89,D100)</f>
        <v>0.4025052561699306</v>
      </c>
      <c r="G89">
        <f>AVERAGE(E89,E100)</f>
        <v>0.59749474383006929</v>
      </c>
    </row>
    <row r="90" spans="1:7" hidden="1" x14ac:dyDescent="0.35">
      <c r="A90">
        <v>2</v>
      </c>
      <c r="B90" t="s">
        <v>43</v>
      </c>
      <c r="C90" t="s">
        <v>45</v>
      </c>
      <c r="D90">
        <v>0.30826086053559121</v>
      </c>
      <c r="E90">
        <v>0.69173913946440857</v>
      </c>
      <c r="F90">
        <f>AVERAGE(D89:D90)</f>
        <v>0.33732222278987811</v>
      </c>
      <c r="G90">
        <f>AVERAGE(E89:E90)</f>
        <v>0.66267777721012178</v>
      </c>
    </row>
    <row r="91" spans="1:7" hidden="1" x14ac:dyDescent="0.35">
      <c r="A91">
        <v>3</v>
      </c>
      <c r="B91" t="s">
        <v>43</v>
      </c>
      <c r="C91" t="s">
        <v>45</v>
      </c>
      <c r="D91">
        <v>0.396747410171154</v>
      </c>
      <c r="E91">
        <v>0.60325258982884611</v>
      </c>
      <c r="F91">
        <f>AVERAGE(D90:D91)</f>
        <v>0.35250413535337261</v>
      </c>
      <c r="G91">
        <f t="shared" ref="G91:G100" si="21">AVERAGE(E90:E91)</f>
        <v>0.64749586464662734</v>
      </c>
    </row>
    <row r="92" spans="1:7" hidden="1" x14ac:dyDescent="0.35">
      <c r="A92">
        <v>4</v>
      </c>
      <c r="B92" t="s">
        <v>43</v>
      </c>
      <c r="C92" t="s">
        <v>45</v>
      </c>
      <c r="D92">
        <v>0.43305834345412492</v>
      </c>
      <c r="E92">
        <v>0.56694165654587503</v>
      </c>
      <c r="F92">
        <f t="shared" ref="F92:F96" si="22">AVERAGE(D91:D92)</f>
        <v>0.41490287681263949</v>
      </c>
      <c r="G92">
        <f t="shared" si="21"/>
        <v>0.58509712318736051</v>
      </c>
    </row>
    <row r="93" spans="1:7" hidden="1" x14ac:dyDescent="0.35">
      <c r="A93">
        <v>5</v>
      </c>
      <c r="B93" t="s">
        <v>43</v>
      </c>
      <c r="C93" t="s">
        <v>45</v>
      </c>
      <c r="D93">
        <v>0.44897587030959657</v>
      </c>
      <c r="E93">
        <v>0.55102412969040337</v>
      </c>
      <c r="F93">
        <f t="shared" si="22"/>
        <v>0.44101710688186074</v>
      </c>
      <c r="G93">
        <f t="shared" si="21"/>
        <v>0.5589828931181392</v>
      </c>
    </row>
    <row r="94" spans="1:7" hidden="1" x14ac:dyDescent="0.35">
      <c r="A94">
        <v>6</v>
      </c>
      <c r="B94" t="s">
        <v>43</v>
      </c>
      <c r="C94" t="s">
        <v>45</v>
      </c>
      <c r="D94">
        <v>0.36683553859000334</v>
      </c>
      <c r="E94">
        <v>0.63316446140999671</v>
      </c>
      <c r="F94">
        <f t="shared" si="22"/>
        <v>0.40790570444979996</v>
      </c>
      <c r="G94">
        <f t="shared" si="21"/>
        <v>0.59209429555019999</v>
      </c>
    </row>
    <row r="95" spans="1:7" hidden="1" x14ac:dyDescent="0.35">
      <c r="A95">
        <v>7</v>
      </c>
      <c r="B95" t="s">
        <v>43</v>
      </c>
      <c r="C95" t="s">
        <v>45</v>
      </c>
      <c r="D95">
        <v>0.32869330342315833</v>
      </c>
      <c r="E95">
        <v>0.67130669657684172</v>
      </c>
      <c r="F95">
        <f t="shared" si="22"/>
        <v>0.34776442100658084</v>
      </c>
      <c r="G95">
        <f t="shared" si="21"/>
        <v>0.65223557899341922</v>
      </c>
    </row>
    <row r="96" spans="1:7" hidden="1" x14ac:dyDescent="0.35">
      <c r="A96">
        <v>8</v>
      </c>
      <c r="B96" t="s">
        <v>43</v>
      </c>
      <c r="C96" t="s">
        <v>45</v>
      </c>
      <c r="D96">
        <v>0.28084284476122051</v>
      </c>
      <c r="E96">
        <v>0.71915715523877943</v>
      </c>
      <c r="F96">
        <f t="shared" si="22"/>
        <v>0.30476807409218942</v>
      </c>
      <c r="G96">
        <f t="shared" si="21"/>
        <v>0.69523192590781058</v>
      </c>
    </row>
    <row r="97" spans="1:7" hidden="1" x14ac:dyDescent="0.35">
      <c r="A97">
        <v>9</v>
      </c>
      <c r="B97" t="s">
        <v>43</v>
      </c>
      <c r="C97" t="s">
        <v>45</v>
      </c>
      <c r="D97">
        <v>0.30920762557681858</v>
      </c>
      <c r="E97">
        <v>0.69079237442318142</v>
      </c>
      <c r="F97">
        <f>AVERAGE(D96:D97)</f>
        <v>0.29502523516901957</v>
      </c>
      <c r="G97">
        <f t="shared" si="21"/>
        <v>0.70497476483098043</v>
      </c>
    </row>
    <row r="98" spans="1:7" hidden="1" x14ac:dyDescent="0.35">
      <c r="A98">
        <v>10</v>
      </c>
      <c r="B98" t="s">
        <v>43</v>
      </c>
      <c r="C98" t="s">
        <v>45</v>
      </c>
      <c r="D98">
        <v>0.34093590252831596</v>
      </c>
      <c r="E98">
        <v>0.65906409747168404</v>
      </c>
      <c r="F98">
        <f t="shared" ref="F98:F99" si="23">AVERAGE(D97:D98)</f>
        <v>0.32507176405256727</v>
      </c>
      <c r="G98">
        <f t="shared" si="21"/>
        <v>0.67492823594743268</v>
      </c>
    </row>
    <row r="99" spans="1:7" hidden="1" x14ac:dyDescent="0.35">
      <c r="A99">
        <v>11</v>
      </c>
      <c r="B99" t="s">
        <v>43</v>
      </c>
      <c r="C99" t="s">
        <v>45</v>
      </c>
      <c r="D99">
        <v>0.37101015981699514</v>
      </c>
      <c r="E99">
        <v>0.62898984018300474</v>
      </c>
      <c r="F99">
        <f t="shared" si="23"/>
        <v>0.35597303117265555</v>
      </c>
      <c r="G99">
        <f t="shared" si="21"/>
        <v>0.64402696882734434</v>
      </c>
    </row>
    <row r="100" spans="1:7" hidden="1" x14ac:dyDescent="0.35">
      <c r="A100">
        <v>12</v>
      </c>
      <c r="B100" t="s">
        <v>43</v>
      </c>
      <c r="C100" t="s">
        <v>45</v>
      </c>
      <c r="D100">
        <v>0.43862692729569608</v>
      </c>
      <c r="E100">
        <v>0.56137307270430381</v>
      </c>
      <c r="F100">
        <f>AVERAGE(D99:D100)</f>
        <v>0.40481854355634561</v>
      </c>
      <c r="G100">
        <f t="shared" si="21"/>
        <v>0.59518145644365428</v>
      </c>
    </row>
    <row r="101" spans="1:7" hidden="1" x14ac:dyDescent="0.35">
      <c r="A101">
        <v>1</v>
      </c>
      <c r="B101" t="s">
        <v>5</v>
      </c>
      <c r="C101" t="s">
        <v>45</v>
      </c>
      <c r="D101">
        <v>0.60008837665183412</v>
      </c>
      <c r="E101">
        <v>0.39991162334816588</v>
      </c>
      <c r="F101">
        <f>AVERAGE(D101,D112)</f>
        <v>0.53893370582655487</v>
      </c>
      <c r="G101">
        <f>AVERAGE(E101,E112)</f>
        <v>0.46106629417344513</v>
      </c>
    </row>
    <row r="102" spans="1:7" hidden="1" x14ac:dyDescent="0.35">
      <c r="A102">
        <v>2</v>
      </c>
      <c r="B102" t="s">
        <v>5</v>
      </c>
      <c r="C102" t="s">
        <v>45</v>
      </c>
      <c r="D102">
        <v>0.65227056088674895</v>
      </c>
      <c r="E102">
        <v>0.3477294391132511</v>
      </c>
      <c r="F102">
        <f>AVERAGE(D101:D102)</f>
        <v>0.62617946876929154</v>
      </c>
      <c r="G102">
        <f>AVERAGE(E101:E102)</f>
        <v>0.37382053123070846</v>
      </c>
    </row>
    <row r="103" spans="1:7" hidden="1" x14ac:dyDescent="0.35">
      <c r="A103">
        <v>3</v>
      </c>
      <c r="B103" t="s">
        <v>5</v>
      </c>
      <c r="C103" t="s">
        <v>45</v>
      </c>
      <c r="D103">
        <v>0.90038008954174964</v>
      </c>
      <c r="E103">
        <v>9.9619910458250374E-2</v>
      </c>
      <c r="F103">
        <f>AVERAGE(D102:D103)</f>
        <v>0.77632532521424924</v>
      </c>
      <c r="G103">
        <f t="shared" ref="G103:G112" si="24">AVERAGE(E102:E103)</f>
        <v>0.22367467478575073</v>
      </c>
    </row>
    <row r="104" spans="1:7" hidden="1" x14ac:dyDescent="0.35">
      <c r="A104">
        <v>4</v>
      </c>
      <c r="B104" t="s">
        <v>5</v>
      </c>
      <c r="C104" t="s">
        <v>45</v>
      </c>
      <c r="D104">
        <v>0.8822401702151178</v>
      </c>
      <c r="E104">
        <v>0.11775982978488223</v>
      </c>
      <c r="F104">
        <f t="shared" ref="F104:F108" si="25">AVERAGE(D103:D104)</f>
        <v>0.89131012987843372</v>
      </c>
      <c r="G104">
        <f t="shared" si="24"/>
        <v>0.10868987012156631</v>
      </c>
    </row>
    <row r="105" spans="1:7" hidden="1" x14ac:dyDescent="0.35">
      <c r="A105">
        <v>5</v>
      </c>
      <c r="B105" t="s">
        <v>5</v>
      </c>
      <c r="C105" t="s">
        <v>45</v>
      </c>
      <c r="D105">
        <v>0.69460789831861469</v>
      </c>
      <c r="E105">
        <v>0.30539210168138525</v>
      </c>
      <c r="F105">
        <f t="shared" si="25"/>
        <v>0.78842403426686625</v>
      </c>
      <c r="G105">
        <f t="shared" si="24"/>
        <v>0.21157596573313375</v>
      </c>
    </row>
    <row r="106" spans="1:7" hidden="1" x14ac:dyDescent="0.35">
      <c r="A106">
        <v>6</v>
      </c>
      <c r="B106" t="s">
        <v>5</v>
      </c>
      <c r="C106" t="s">
        <v>45</v>
      </c>
      <c r="D106">
        <v>0.71352782859920894</v>
      </c>
      <c r="E106">
        <v>0.28647217140079106</v>
      </c>
      <c r="F106">
        <f t="shared" si="25"/>
        <v>0.70406786345891181</v>
      </c>
      <c r="G106">
        <f t="shared" si="24"/>
        <v>0.29593213654108819</v>
      </c>
    </row>
    <row r="107" spans="1:7" hidden="1" x14ac:dyDescent="0.35">
      <c r="A107">
        <v>7</v>
      </c>
      <c r="B107" t="s">
        <v>5</v>
      </c>
      <c r="C107" t="s">
        <v>45</v>
      </c>
      <c r="D107">
        <v>0.5042323346989499</v>
      </c>
      <c r="E107">
        <v>0.4957676653010501</v>
      </c>
      <c r="F107">
        <f t="shared" si="25"/>
        <v>0.60888008164907936</v>
      </c>
      <c r="G107">
        <f t="shared" si="24"/>
        <v>0.39111991835092058</v>
      </c>
    </row>
    <row r="108" spans="1:7" hidden="1" x14ac:dyDescent="0.35">
      <c r="A108">
        <v>8</v>
      </c>
      <c r="B108" t="s">
        <v>5</v>
      </c>
      <c r="C108" t="s">
        <v>45</v>
      </c>
      <c r="D108">
        <v>0.55363268863809634</v>
      </c>
      <c r="E108">
        <v>0.44636731136190372</v>
      </c>
      <c r="F108">
        <f t="shared" si="25"/>
        <v>0.52893251166852306</v>
      </c>
      <c r="G108">
        <f t="shared" si="24"/>
        <v>0.47106748833147694</v>
      </c>
    </row>
    <row r="109" spans="1:7" hidden="1" x14ac:dyDescent="0.35">
      <c r="A109">
        <v>9</v>
      </c>
      <c r="B109" t="s">
        <v>5</v>
      </c>
      <c r="C109" t="s">
        <v>45</v>
      </c>
      <c r="D109">
        <v>0.46667393299904625</v>
      </c>
      <c r="E109">
        <v>0.53332606700095375</v>
      </c>
      <c r="F109">
        <f>AVERAGE(D108:D109)</f>
        <v>0.51015331081857129</v>
      </c>
      <c r="G109">
        <f t="shared" si="24"/>
        <v>0.48984668918142871</v>
      </c>
    </row>
    <row r="110" spans="1:7" hidden="1" x14ac:dyDescent="0.35">
      <c r="A110">
        <v>10</v>
      </c>
      <c r="B110" t="s">
        <v>5</v>
      </c>
      <c r="C110" t="s">
        <v>45</v>
      </c>
      <c r="D110">
        <v>0.51632948106642351</v>
      </c>
      <c r="E110">
        <v>0.48367051893357654</v>
      </c>
      <c r="F110">
        <f t="shared" ref="F110:F111" si="26">AVERAGE(D109:D110)</f>
        <v>0.49150170703273488</v>
      </c>
      <c r="G110">
        <f t="shared" si="24"/>
        <v>0.50849829296726512</v>
      </c>
    </row>
    <row r="111" spans="1:7" hidden="1" x14ac:dyDescent="0.35">
      <c r="A111">
        <v>11</v>
      </c>
      <c r="B111" t="s">
        <v>5</v>
      </c>
      <c r="C111" t="s">
        <v>45</v>
      </c>
      <c r="D111">
        <v>0.55158611478053832</v>
      </c>
      <c r="E111">
        <v>0.44841388521946168</v>
      </c>
      <c r="F111">
        <f t="shared" si="26"/>
        <v>0.53395779792348086</v>
      </c>
      <c r="G111">
        <f t="shared" si="24"/>
        <v>0.46604220207651914</v>
      </c>
    </row>
    <row r="112" spans="1:7" hidden="1" x14ac:dyDescent="0.35">
      <c r="A112">
        <v>12</v>
      </c>
      <c r="B112" t="s">
        <v>5</v>
      </c>
      <c r="C112" t="s">
        <v>45</v>
      </c>
      <c r="D112">
        <v>0.4777790350012755</v>
      </c>
      <c r="E112">
        <v>0.52222096499872439</v>
      </c>
      <c r="F112">
        <f>AVERAGE(D111:D112)</f>
        <v>0.51468257489090696</v>
      </c>
      <c r="G112">
        <f t="shared" si="24"/>
        <v>0.48531742510909304</v>
      </c>
    </row>
    <row r="113" spans="1:7" hidden="1" x14ac:dyDescent="0.35">
      <c r="A113">
        <v>1</v>
      </c>
      <c r="B113" t="s">
        <v>3</v>
      </c>
      <c r="C113" t="s">
        <v>46</v>
      </c>
      <c r="D113">
        <v>1.798840643575076E-2</v>
      </c>
      <c r="E113">
        <v>0.98201159356424916</v>
      </c>
      <c r="F113">
        <f>AVERAGE(D113,D124)</f>
        <v>1.0355456170523216E-2</v>
      </c>
      <c r="G113">
        <f>AVERAGE(E113,E124)</f>
        <v>0.98964454382947675</v>
      </c>
    </row>
    <row r="114" spans="1:7" hidden="1" x14ac:dyDescent="0.35">
      <c r="A114">
        <v>2</v>
      </c>
      <c r="B114" t="s">
        <v>3</v>
      </c>
      <c r="C114" t="s">
        <v>46</v>
      </c>
      <c r="D114">
        <v>9.3717280496842647E-3</v>
      </c>
      <c r="E114">
        <v>0.99062827195031589</v>
      </c>
      <c r="F114">
        <f>AVERAGE(D113:D114)</f>
        <v>1.3680067242717513E-2</v>
      </c>
      <c r="G114">
        <f>AVERAGE(E113:E114)</f>
        <v>0.98631993275728247</v>
      </c>
    </row>
    <row r="115" spans="1:7" hidden="1" x14ac:dyDescent="0.35">
      <c r="A115">
        <v>3</v>
      </c>
      <c r="B115" t="s">
        <v>3</v>
      </c>
      <c r="C115" t="s">
        <v>46</v>
      </c>
      <c r="D115">
        <v>1.4891180794326189E-2</v>
      </c>
      <c r="E115">
        <v>0.98510881920567384</v>
      </c>
      <c r="F115">
        <f>AVERAGE(D114:D115)</f>
        <v>1.2131454422005226E-2</v>
      </c>
      <c r="G115">
        <f t="shared" ref="G115:G124" si="27">AVERAGE(E114:E115)</f>
        <v>0.98786854557799486</v>
      </c>
    </row>
    <row r="116" spans="1:7" hidden="1" x14ac:dyDescent="0.35">
      <c r="A116">
        <v>4</v>
      </c>
      <c r="B116" t="s">
        <v>3</v>
      </c>
      <c r="C116" t="s">
        <v>46</v>
      </c>
      <c r="D116">
        <v>2.6298677298447131E-2</v>
      </c>
      <c r="E116">
        <v>0.97370132270155296</v>
      </c>
      <c r="F116">
        <f t="shared" ref="F116:F120" si="28">AVERAGE(D115:D116)</f>
        <v>2.059492904638666E-2</v>
      </c>
      <c r="G116">
        <f t="shared" si="27"/>
        <v>0.9794050709536134</v>
      </c>
    </row>
    <row r="117" spans="1:7" hidden="1" x14ac:dyDescent="0.35">
      <c r="A117">
        <v>5</v>
      </c>
      <c r="B117" t="s">
        <v>3</v>
      </c>
      <c r="C117" t="s">
        <v>46</v>
      </c>
      <c r="D117">
        <v>2.2932953764958571E-2</v>
      </c>
      <c r="E117">
        <v>0.97706704623504137</v>
      </c>
      <c r="F117">
        <f t="shared" si="28"/>
        <v>2.4615815531702851E-2</v>
      </c>
      <c r="G117">
        <f t="shared" si="27"/>
        <v>0.97538418446829711</v>
      </c>
    </row>
    <row r="118" spans="1:7" hidden="1" x14ac:dyDescent="0.35">
      <c r="A118">
        <v>6</v>
      </c>
      <c r="B118" t="s">
        <v>3</v>
      </c>
      <c r="C118" t="s">
        <v>46</v>
      </c>
      <c r="D118">
        <v>1.7576652543796784E-2</v>
      </c>
      <c r="E118">
        <v>0.98242334745620319</v>
      </c>
      <c r="F118">
        <f t="shared" si="28"/>
        <v>2.0254803154377679E-2</v>
      </c>
      <c r="G118">
        <f t="shared" si="27"/>
        <v>0.97974519684562233</v>
      </c>
    </row>
    <row r="119" spans="1:7" hidden="1" x14ac:dyDescent="0.35">
      <c r="A119">
        <v>7</v>
      </c>
      <c r="B119" t="s">
        <v>3</v>
      </c>
      <c r="C119" t="s">
        <v>46</v>
      </c>
      <c r="D119">
        <v>1.2683721036980192E-2</v>
      </c>
      <c r="E119">
        <v>0.98731627896301988</v>
      </c>
      <c r="F119">
        <f t="shared" si="28"/>
        <v>1.5130186790388488E-2</v>
      </c>
      <c r="G119">
        <f t="shared" si="27"/>
        <v>0.98486981320961153</v>
      </c>
    </row>
    <row r="120" spans="1:7" hidden="1" x14ac:dyDescent="0.35">
      <c r="A120">
        <v>8</v>
      </c>
      <c r="B120" t="s">
        <v>3</v>
      </c>
      <c r="C120" t="s">
        <v>46</v>
      </c>
      <c r="D120">
        <v>1.6385939915956313E-2</v>
      </c>
      <c r="E120">
        <v>0.98361406008404373</v>
      </c>
      <c r="F120">
        <f t="shared" si="28"/>
        <v>1.4534830476468252E-2</v>
      </c>
      <c r="G120">
        <f t="shared" si="27"/>
        <v>0.9854651695235318</v>
      </c>
    </row>
    <row r="121" spans="1:7" hidden="1" x14ac:dyDescent="0.35">
      <c r="A121">
        <v>9</v>
      </c>
      <c r="B121" t="s">
        <v>3</v>
      </c>
      <c r="C121" t="s">
        <v>46</v>
      </c>
      <c r="D121">
        <v>6.5571092899439336E-3</v>
      </c>
      <c r="E121">
        <v>0.99344289071005609</v>
      </c>
      <c r="F121">
        <f>AVERAGE(D120:D121)</f>
        <v>1.1471524602950124E-2</v>
      </c>
      <c r="G121">
        <f t="shared" si="27"/>
        <v>0.98852847539704991</v>
      </c>
    </row>
    <row r="122" spans="1:7" hidden="1" x14ac:dyDescent="0.35">
      <c r="A122">
        <v>10</v>
      </c>
      <c r="B122" t="s">
        <v>3</v>
      </c>
      <c r="C122" t="s">
        <v>46</v>
      </c>
      <c r="D122">
        <v>2.2258779209557374E-2</v>
      </c>
      <c r="E122">
        <v>0.97774122079044257</v>
      </c>
      <c r="F122">
        <f t="shared" ref="F122:F123" si="29">AVERAGE(D121:D122)</f>
        <v>1.4407944249750653E-2</v>
      </c>
      <c r="G122">
        <f t="shared" si="27"/>
        <v>0.98559205575024933</v>
      </c>
    </row>
    <row r="123" spans="1:7" hidden="1" x14ac:dyDescent="0.35">
      <c r="A123">
        <v>11</v>
      </c>
      <c r="B123" t="s">
        <v>3</v>
      </c>
      <c r="C123" t="s">
        <v>46</v>
      </c>
      <c r="D123">
        <v>7.337744895630759E-3</v>
      </c>
      <c r="E123">
        <v>0.99266225510436923</v>
      </c>
      <c r="F123">
        <f t="shared" si="29"/>
        <v>1.4798262052594068E-2</v>
      </c>
      <c r="G123">
        <f t="shared" si="27"/>
        <v>0.98520173794740584</v>
      </c>
    </row>
    <row r="124" spans="1:7" hidden="1" x14ac:dyDescent="0.35">
      <c r="A124">
        <v>12</v>
      </c>
      <c r="B124" t="s">
        <v>3</v>
      </c>
      <c r="C124" t="s">
        <v>46</v>
      </c>
      <c r="D124">
        <v>2.7225059052956727E-3</v>
      </c>
      <c r="E124">
        <v>0.99727749409470434</v>
      </c>
      <c r="F124">
        <f>AVERAGE(D123:D124)</f>
        <v>5.0301254004632163E-3</v>
      </c>
      <c r="G124">
        <f t="shared" si="27"/>
        <v>0.99496987459953679</v>
      </c>
    </row>
    <row r="125" spans="1:7" hidden="1" x14ac:dyDescent="0.35">
      <c r="A125">
        <v>1</v>
      </c>
      <c r="B125" t="s">
        <v>43</v>
      </c>
      <c r="C125" t="s">
        <v>46</v>
      </c>
      <c r="D125">
        <v>0</v>
      </c>
      <c r="E125">
        <v>1</v>
      </c>
      <c r="F125">
        <f>AVERAGE(D125,D136)</f>
        <v>0</v>
      </c>
      <c r="G125">
        <f>AVERAGE(E125,E136)</f>
        <v>1</v>
      </c>
    </row>
    <row r="126" spans="1:7" hidden="1" x14ac:dyDescent="0.35">
      <c r="A126">
        <v>2</v>
      </c>
      <c r="B126" t="s">
        <v>43</v>
      </c>
      <c r="C126" t="s">
        <v>46</v>
      </c>
      <c r="D126">
        <v>0</v>
      </c>
      <c r="E126">
        <v>1</v>
      </c>
      <c r="F126">
        <f>AVERAGE(D125:D126)</f>
        <v>0</v>
      </c>
      <c r="G126">
        <f>AVERAGE(E125:E126)</f>
        <v>1</v>
      </c>
    </row>
    <row r="127" spans="1:7" hidden="1" x14ac:dyDescent="0.35">
      <c r="A127">
        <v>3</v>
      </c>
      <c r="B127" t="s">
        <v>43</v>
      </c>
      <c r="C127" t="s">
        <v>46</v>
      </c>
      <c r="D127">
        <v>0</v>
      </c>
      <c r="E127">
        <v>1</v>
      </c>
      <c r="F127">
        <f>AVERAGE(D126:D127)</f>
        <v>0</v>
      </c>
      <c r="G127">
        <f t="shared" ref="G127:G136" si="30">AVERAGE(E126:E127)</f>
        <v>1</v>
      </c>
    </row>
    <row r="128" spans="1:7" hidden="1" x14ac:dyDescent="0.35">
      <c r="A128">
        <v>4</v>
      </c>
      <c r="B128" t="s">
        <v>43</v>
      </c>
      <c r="C128" t="s">
        <v>46</v>
      </c>
      <c r="D128">
        <v>0</v>
      </c>
      <c r="E128">
        <v>1</v>
      </c>
      <c r="F128">
        <f t="shared" ref="F128:F132" si="31">AVERAGE(D127:D128)</f>
        <v>0</v>
      </c>
      <c r="G128">
        <f t="shared" si="30"/>
        <v>1</v>
      </c>
    </row>
    <row r="129" spans="1:7" hidden="1" x14ac:dyDescent="0.35">
      <c r="A129">
        <v>5</v>
      </c>
      <c r="B129" t="s">
        <v>43</v>
      </c>
      <c r="C129" t="s">
        <v>46</v>
      </c>
      <c r="D129">
        <v>0</v>
      </c>
      <c r="E129">
        <v>1</v>
      </c>
      <c r="F129">
        <f t="shared" si="31"/>
        <v>0</v>
      </c>
      <c r="G129">
        <f t="shared" si="30"/>
        <v>1</v>
      </c>
    </row>
    <row r="130" spans="1:7" hidden="1" x14ac:dyDescent="0.35">
      <c r="A130">
        <v>6</v>
      </c>
      <c r="B130" t="s">
        <v>43</v>
      </c>
      <c r="C130" t="s">
        <v>46</v>
      </c>
      <c r="D130">
        <v>1.168605618737105E-3</v>
      </c>
      <c r="E130">
        <v>0.99883139438126278</v>
      </c>
      <c r="F130">
        <f t="shared" si="31"/>
        <v>5.8430280936855252E-4</v>
      </c>
      <c r="G130">
        <f t="shared" si="30"/>
        <v>0.99941569719063139</v>
      </c>
    </row>
    <row r="131" spans="1:7" hidden="1" x14ac:dyDescent="0.35">
      <c r="A131">
        <v>7</v>
      </c>
      <c r="B131" t="s">
        <v>43</v>
      </c>
      <c r="C131" t="s">
        <v>46</v>
      </c>
      <c r="D131">
        <v>0</v>
      </c>
      <c r="E131">
        <v>1</v>
      </c>
      <c r="F131">
        <f t="shared" si="31"/>
        <v>5.8430280936855252E-4</v>
      </c>
      <c r="G131">
        <f t="shared" si="30"/>
        <v>0.99941569719063139</v>
      </c>
    </row>
    <row r="132" spans="1:7" hidden="1" x14ac:dyDescent="0.35">
      <c r="A132">
        <v>8</v>
      </c>
      <c r="B132" t="s">
        <v>43</v>
      </c>
      <c r="C132" t="s">
        <v>46</v>
      </c>
      <c r="D132">
        <v>0</v>
      </c>
      <c r="E132">
        <v>1</v>
      </c>
      <c r="F132">
        <f t="shared" si="31"/>
        <v>0</v>
      </c>
      <c r="G132">
        <f t="shared" si="30"/>
        <v>1</v>
      </c>
    </row>
    <row r="133" spans="1:7" hidden="1" x14ac:dyDescent="0.35">
      <c r="A133">
        <v>9</v>
      </c>
      <c r="B133" t="s">
        <v>43</v>
      </c>
      <c r="C133" t="s">
        <v>46</v>
      </c>
      <c r="D133">
        <v>0</v>
      </c>
      <c r="E133">
        <v>1</v>
      </c>
      <c r="F133">
        <f>AVERAGE(D132:D133)</f>
        <v>0</v>
      </c>
      <c r="G133">
        <f t="shared" si="30"/>
        <v>1</v>
      </c>
    </row>
    <row r="134" spans="1:7" hidden="1" x14ac:dyDescent="0.35">
      <c r="A134">
        <v>10</v>
      </c>
      <c r="B134" t="s">
        <v>43</v>
      </c>
      <c r="C134" t="s">
        <v>46</v>
      </c>
      <c r="D134">
        <v>0</v>
      </c>
      <c r="E134">
        <v>1</v>
      </c>
      <c r="F134">
        <f t="shared" ref="F134:F135" si="32">AVERAGE(D133:D134)</f>
        <v>0</v>
      </c>
      <c r="G134">
        <f t="shared" si="30"/>
        <v>1</v>
      </c>
    </row>
    <row r="135" spans="1:7" hidden="1" x14ac:dyDescent="0.35">
      <c r="A135">
        <v>11</v>
      </c>
      <c r="B135" t="s">
        <v>43</v>
      </c>
      <c r="C135" t="s">
        <v>46</v>
      </c>
      <c r="D135">
        <v>0</v>
      </c>
      <c r="E135">
        <v>1</v>
      </c>
      <c r="F135">
        <f t="shared" si="32"/>
        <v>0</v>
      </c>
      <c r="G135">
        <f t="shared" si="30"/>
        <v>1</v>
      </c>
    </row>
    <row r="136" spans="1:7" hidden="1" x14ac:dyDescent="0.35">
      <c r="A136">
        <v>12</v>
      </c>
      <c r="B136" t="s">
        <v>43</v>
      </c>
      <c r="C136" t="s">
        <v>46</v>
      </c>
      <c r="D136">
        <v>0</v>
      </c>
      <c r="E136">
        <v>1</v>
      </c>
      <c r="F136">
        <f>AVERAGE(D135:D136)</f>
        <v>0</v>
      </c>
      <c r="G136">
        <f t="shared" si="30"/>
        <v>1</v>
      </c>
    </row>
    <row r="137" spans="1:7" x14ac:dyDescent="0.35">
      <c r="A137">
        <v>1</v>
      </c>
      <c r="B137" t="s">
        <v>5</v>
      </c>
      <c r="C137" t="s">
        <v>46</v>
      </c>
      <c r="D137">
        <v>0.45098258084917525</v>
      </c>
      <c r="E137">
        <v>0.5490174191508248</v>
      </c>
      <c r="F137">
        <f>AVERAGE(D137,D148)</f>
        <v>0.44270995355572829</v>
      </c>
      <c r="G137">
        <f>AVERAGE(E137,E148)</f>
        <v>0.55729004644427171</v>
      </c>
    </row>
    <row r="138" spans="1:7" x14ac:dyDescent="0.35">
      <c r="A138">
        <v>2</v>
      </c>
      <c r="B138" t="s">
        <v>5</v>
      </c>
      <c r="C138" t="s">
        <v>46</v>
      </c>
      <c r="D138">
        <v>0.38349883629477788</v>
      </c>
      <c r="E138">
        <v>0.61650116370522223</v>
      </c>
      <c r="F138">
        <f>AVERAGE(D137:D138)</f>
        <v>0.41724070857197659</v>
      </c>
      <c r="G138">
        <f>AVERAGE(E137:E138)</f>
        <v>0.58275929142802352</v>
      </c>
    </row>
    <row r="139" spans="1:7" x14ac:dyDescent="0.35">
      <c r="A139">
        <v>3</v>
      </c>
      <c r="B139" t="s">
        <v>5</v>
      </c>
      <c r="C139" t="s">
        <v>46</v>
      </c>
      <c r="D139">
        <v>0.38403347302881052</v>
      </c>
      <c r="E139">
        <v>0.61596652697118959</v>
      </c>
      <c r="F139">
        <f>AVERAGE(D138:D139)</f>
        <v>0.3837661546617942</v>
      </c>
      <c r="G139">
        <f t="shared" ref="G139:G148" si="33">AVERAGE(E138:E139)</f>
        <v>0.61623384533820591</v>
      </c>
    </row>
    <row r="140" spans="1:7" x14ac:dyDescent="0.35">
      <c r="A140">
        <v>4</v>
      </c>
      <c r="B140" t="s">
        <v>5</v>
      </c>
      <c r="C140" t="s">
        <v>46</v>
      </c>
      <c r="D140">
        <v>0.68712536992816564</v>
      </c>
      <c r="E140">
        <v>0.3128746300718343</v>
      </c>
      <c r="F140">
        <f t="shared" ref="F140:F144" si="34">AVERAGE(D139:D140)</f>
        <v>0.53557942147848814</v>
      </c>
      <c r="G140">
        <f t="shared" si="33"/>
        <v>0.46442057852151197</v>
      </c>
    </row>
    <row r="141" spans="1:7" x14ac:dyDescent="0.35">
      <c r="A141">
        <v>5</v>
      </c>
      <c r="B141" t="s">
        <v>5</v>
      </c>
      <c r="C141" t="s">
        <v>46</v>
      </c>
      <c r="D141">
        <v>0.32534435804306927</v>
      </c>
      <c r="E141">
        <v>0.67465564195693073</v>
      </c>
      <c r="F141">
        <f t="shared" si="34"/>
        <v>0.50623486398561746</v>
      </c>
      <c r="G141">
        <f t="shared" si="33"/>
        <v>0.49376513601438254</v>
      </c>
    </row>
    <row r="142" spans="1:7" x14ac:dyDescent="0.35">
      <c r="A142">
        <v>6</v>
      </c>
      <c r="B142" t="s">
        <v>5</v>
      </c>
      <c r="C142" t="s">
        <v>46</v>
      </c>
      <c r="D142">
        <v>0.2980386433875446</v>
      </c>
      <c r="E142">
        <v>0.7019613566124554</v>
      </c>
      <c r="F142">
        <f t="shared" si="34"/>
        <v>0.31169150071530694</v>
      </c>
      <c r="G142">
        <f t="shared" si="33"/>
        <v>0.68830849928469306</v>
      </c>
    </row>
    <row r="143" spans="1:7" x14ac:dyDescent="0.35">
      <c r="A143">
        <v>7</v>
      </c>
      <c r="B143" t="s">
        <v>5</v>
      </c>
      <c r="C143" t="s">
        <v>46</v>
      </c>
      <c r="D143">
        <v>0.26927232420328973</v>
      </c>
      <c r="E143">
        <v>0.73072767579671039</v>
      </c>
      <c r="F143">
        <f t="shared" si="34"/>
        <v>0.28365548379541716</v>
      </c>
      <c r="G143">
        <f t="shared" si="33"/>
        <v>0.71634451620458295</v>
      </c>
    </row>
    <row r="144" spans="1:7" x14ac:dyDescent="0.35">
      <c r="A144">
        <v>8</v>
      </c>
      <c r="B144" t="s">
        <v>5</v>
      </c>
      <c r="C144" t="s">
        <v>46</v>
      </c>
      <c r="D144">
        <v>0.37629374848752678</v>
      </c>
      <c r="E144">
        <v>0.62370625151247328</v>
      </c>
      <c r="F144">
        <f t="shared" si="34"/>
        <v>0.32278303634540828</v>
      </c>
      <c r="G144">
        <f t="shared" si="33"/>
        <v>0.67721696365459183</v>
      </c>
    </row>
    <row r="145" spans="1:7" x14ac:dyDescent="0.35">
      <c r="A145">
        <v>9</v>
      </c>
      <c r="B145" t="s">
        <v>5</v>
      </c>
      <c r="C145" t="s">
        <v>46</v>
      </c>
      <c r="D145">
        <v>0.43281601949311338</v>
      </c>
      <c r="E145">
        <v>0.56718398050688656</v>
      </c>
      <c r="F145">
        <f>AVERAGE(D144:D145)</f>
        <v>0.40455488399032008</v>
      </c>
      <c r="G145">
        <f t="shared" si="33"/>
        <v>0.59544511600967986</v>
      </c>
    </row>
    <row r="146" spans="1:7" x14ac:dyDescent="0.35">
      <c r="A146">
        <v>10</v>
      </c>
      <c r="B146" t="s">
        <v>5</v>
      </c>
      <c r="C146" t="s">
        <v>46</v>
      </c>
      <c r="D146">
        <v>0.3855240913341258</v>
      </c>
      <c r="E146">
        <v>0.6144759086658742</v>
      </c>
      <c r="F146">
        <f t="shared" ref="F146:F147" si="35">AVERAGE(D145:D146)</f>
        <v>0.40917005541361962</v>
      </c>
      <c r="G146">
        <f t="shared" si="33"/>
        <v>0.59082994458638038</v>
      </c>
    </row>
    <row r="147" spans="1:7" x14ac:dyDescent="0.35">
      <c r="A147">
        <v>11</v>
      </c>
      <c r="B147" t="s">
        <v>5</v>
      </c>
      <c r="C147" t="s">
        <v>46</v>
      </c>
      <c r="D147">
        <v>0.48328064490390349</v>
      </c>
      <c r="E147">
        <v>0.51671935509609657</v>
      </c>
      <c r="F147">
        <f t="shared" si="35"/>
        <v>0.43440236811901467</v>
      </c>
      <c r="G147">
        <f t="shared" si="33"/>
        <v>0.56559763188098544</v>
      </c>
    </row>
    <row r="148" spans="1:7" x14ac:dyDescent="0.35">
      <c r="A148">
        <v>12</v>
      </c>
      <c r="B148" t="s">
        <v>5</v>
      </c>
      <c r="C148" t="s">
        <v>46</v>
      </c>
      <c r="D148">
        <v>0.43443732626228132</v>
      </c>
      <c r="E148">
        <v>0.56556267373771862</v>
      </c>
      <c r="F148">
        <f>AVERAGE(D147:D148)</f>
        <v>0.4588589855830924</v>
      </c>
      <c r="G148">
        <f t="shared" si="33"/>
        <v>0.54114101441690754</v>
      </c>
    </row>
    <row r="149" spans="1:7" hidden="1" x14ac:dyDescent="0.35">
      <c r="A149">
        <v>1</v>
      </c>
      <c r="B149" t="s">
        <v>3</v>
      </c>
      <c r="C149" t="s">
        <v>47</v>
      </c>
      <c r="D149">
        <v>0</v>
      </c>
      <c r="E149">
        <v>1</v>
      </c>
      <c r="F149">
        <f>AVERAGE(D149,D160)</f>
        <v>0</v>
      </c>
      <c r="G149">
        <f>AVERAGE(E149,E160)</f>
        <v>1</v>
      </c>
    </row>
    <row r="150" spans="1:7" hidden="1" x14ac:dyDescent="0.35">
      <c r="A150">
        <v>2</v>
      </c>
      <c r="B150" t="s">
        <v>3</v>
      </c>
      <c r="C150" t="s">
        <v>47</v>
      </c>
      <c r="D150">
        <v>0</v>
      </c>
      <c r="E150">
        <v>1</v>
      </c>
      <c r="F150">
        <f>AVERAGE(D149:D150)</f>
        <v>0</v>
      </c>
      <c r="G150">
        <f>AVERAGE(E149:E150)</f>
        <v>1</v>
      </c>
    </row>
    <row r="151" spans="1:7" hidden="1" x14ac:dyDescent="0.35">
      <c r="A151">
        <v>3</v>
      </c>
      <c r="B151" t="s">
        <v>3</v>
      </c>
      <c r="C151" t="s">
        <v>47</v>
      </c>
      <c r="D151">
        <v>0</v>
      </c>
      <c r="E151">
        <v>1</v>
      </c>
      <c r="F151">
        <f>AVERAGE(D150:D151)</f>
        <v>0</v>
      </c>
      <c r="G151">
        <f t="shared" ref="G151:G160" si="36">AVERAGE(E150:E151)</f>
        <v>1</v>
      </c>
    </row>
    <row r="152" spans="1:7" hidden="1" x14ac:dyDescent="0.35">
      <c r="A152">
        <v>4</v>
      </c>
      <c r="B152" t="s">
        <v>3</v>
      </c>
      <c r="C152" t="s">
        <v>47</v>
      </c>
      <c r="D152">
        <v>0</v>
      </c>
      <c r="E152">
        <v>1</v>
      </c>
      <c r="F152">
        <f t="shared" ref="F152:F156" si="37">AVERAGE(D151:D152)</f>
        <v>0</v>
      </c>
      <c r="G152">
        <f t="shared" si="36"/>
        <v>1</v>
      </c>
    </row>
    <row r="153" spans="1:7" hidden="1" x14ac:dyDescent="0.35">
      <c r="A153">
        <v>5</v>
      </c>
      <c r="B153" t="s">
        <v>3</v>
      </c>
      <c r="C153" t="s">
        <v>47</v>
      </c>
      <c r="D153">
        <v>0</v>
      </c>
      <c r="E153">
        <v>1</v>
      </c>
      <c r="F153">
        <f t="shared" si="37"/>
        <v>0</v>
      </c>
      <c r="G153">
        <f t="shared" si="36"/>
        <v>1</v>
      </c>
    </row>
    <row r="154" spans="1:7" hidden="1" x14ac:dyDescent="0.35">
      <c r="A154">
        <v>6</v>
      </c>
      <c r="B154" t="s">
        <v>3</v>
      </c>
      <c r="C154" t="s">
        <v>47</v>
      </c>
      <c r="D154">
        <v>0</v>
      </c>
      <c r="E154">
        <v>1</v>
      </c>
      <c r="F154">
        <f t="shared" si="37"/>
        <v>0</v>
      </c>
      <c r="G154">
        <f t="shared" si="36"/>
        <v>1</v>
      </c>
    </row>
    <row r="155" spans="1:7" hidden="1" x14ac:dyDescent="0.35">
      <c r="A155">
        <v>7</v>
      </c>
      <c r="B155" t="s">
        <v>3</v>
      </c>
      <c r="C155" t="s">
        <v>47</v>
      </c>
      <c r="D155">
        <v>0</v>
      </c>
      <c r="E155">
        <v>1</v>
      </c>
      <c r="F155">
        <f t="shared" si="37"/>
        <v>0</v>
      </c>
      <c r="G155">
        <f t="shared" si="36"/>
        <v>1</v>
      </c>
    </row>
    <row r="156" spans="1:7" hidden="1" x14ac:dyDescent="0.35">
      <c r="A156">
        <v>8</v>
      </c>
      <c r="B156" t="s">
        <v>3</v>
      </c>
      <c r="C156" t="s">
        <v>47</v>
      </c>
      <c r="D156">
        <v>0</v>
      </c>
      <c r="E156">
        <v>1</v>
      </c>
      <c r="F156">
        <f t="shared" si="37"/>
        <v>0</v>
      </c>
      <c r="G156">
        <f t="shared" si="36"/>
        <v>1</v>
      </c>
    </row>
    <row r="157" spans="1:7" hidden="1" x14ac:dyDescent="0.35">
      <c r="A157">
        <v>9</v>
      </c>
      <c r="B157" t="s">
        <v>3</v>
      </c>
      <c r="C157" t="s">
        <v>47</v>
      </c>
      <c r="D157">
        <v>0</v>
      </c>
      <c r="E157">
        <v>1</v>
      </c>
      <c r="F157">
        <f>AVERAGE(D156:D157)</f>
        <v>0</v>
      </c>
      <c r="G157">
        <f t="shared" si="36"/>
        <v>1</v>
      </c>
    </row>
    <row r="158" spans="1:7" hidden="1" x14ac:dyDescent="0.35">
      <c r="A158">
        <v>10</v>
      </c>
      <c r="B158" t="s">
        <v>3</v>
      </c>
      <c r="C158" t="s">
        <v>47</v>
      </c>
      <c r="D158">
        <v>0</v>
      </c>
      <c r="E158">
        <v>1</v>
      </c>
      <c r="F158">
        <f t="shared" ref="F158:F159" si="38">AVERAGE(D157:D158)</f>
        <v>0</v>
      </c>
      <c r="G158">
        <f t="shared" si="36"/>
        <v>1</v>
      </c>
    </row>
    <row r="159" spans="1:7" hidden="1" x14ac:dyDescent="0.35">
      <c r="A159">
        <v>11</v>
      </c>
      <c r="B159" t="s">
        <v>3</v>
      </c>
      <c r="C159" t="s">
        <v>47</v>
      </c>
      <c r="D159">
        <v>0</v>
      </c>
      <c r="E159">
        <v>1</v>
      </c>
      <c r="F159">
        <f t="shared" si="38"/>
        <v>0</v>
      </c>
      <c r="G159">
        <f t="shared" si="36"/>
        <v>1</v>
      </c>
    </row>
    <row r="160" spans="1:7" hidden="1" x14ac:dyDescent="0.35">
      <c r="A160">
        <v>12</v>
      </c>
      <c r="B160" t="s">
        <v>3</v>
      </c>
      <c r="C160" t="s">
        <v>47</v>
      </c>
      <c r="D160">
        <v>0</v>
      </c>
      <c r="E160">
        <v>1</v>
      </c>
      <c r="F160">
        <f>AVERAGE(D159:D160)</f>
        <v>0</v>
      </c>
      <c r="G160">
        <f t="shared" si="36"/>
        <v>1</v>
      </c>
    </row>
    <row r="161" spans="1:7" hidden="1" x14ac:dyDescent="0.35">
      <c r="A161">
        <v>1</v>
      </c>
      <c r="B161" t="s">
        <v>43</v>
      </c>
      <c r="C161" t="s">
        <v>47</v>
      </c>
      <c r="D161">
        <v>0</v>
      </c>
      <c r="E161">
        <v>0</v>
      </c>
      <c r="F161">
        <f>AVERAGE(D161,D172)</f>
        <v>0</v>
      </c>
      <c r="G161">
        <f>AVERAGE(E161,E172)</f>
        <v>0</v>
      </c>
    </row>
    <row r="162" spans="1:7" hidden="1" x14ac:dyDescent="0.35">
      <c r="A162">
        <v>2</v>
      </c>
      <c r="B162" t="s">
        <v>43</v>
      </c>
      <c r="C162" t="s">
        <v>47</v>
      </c>
      <c r="D162">
        <v>0</v>
      </c>
      <c r="E162">
        <v>0</v>
      </c>
      <c r="F162">
        <f>AVERAGE(D161:D162)</f>
        <v>0</v>
      </c>
      <c r="G162">
        <f>AVERAGE(E161:E162)</f>
        <v>0</v>
      </c>
    </row>
    <row r="163" spans="1:7" hidden="1" x14ac:dyDescent="0.35">
      <c r="A163">
        <v>3</v>
      </c>
      <c r="B163" t="s">
        <v>43</v>
      </c>
      <c r="C163" t="s">
        <v>47</v>
      </c>
      <c r="D163">
        <v>0</v>
      </c>
      <c r="E163">
        <v>0</v>
      </c>
      <c r="F163">
        <f>AVERAGE(D162:D163)</f>
        <v>0</v>
      </c>
      <c r="G163">
        <f t="shared" ref="G163:G172" si="39">AVERAGE(E162:E163)</f>
        <v>0</v>
      </c>
    </row>
    <row r="164" spans="1:7" hidden="1" x14ac:dyDescent="0.35">
      <c r="A164">
        <v>4</v>
      </c>
      <c r="B164" t="s">
        <v>43</v>
      </c>
      <c r="C164" t="s">
        <v>47</v>
      </c>
      <c r="D164">
        <v>0</v>
      </c>
      <c r="E164">
        <v>0</v>
      </c>
      <c r="F164">
        <f t="shared" ref="F164:F168" si="40">AVERAGE(D163:D164)</f>
        <v>0</v>
      </c>
      <c r="G164">
        <f t="shared" si="39"/>
        <v>0</v>
      </c>
    </row>
    <row r="165" spans="1:7" hidden="1" x14ac:dyDescent="0.35">
      <c r="A165">
        <v>5</v>
      </c>
      <c r="B165" t="s">
        <v>43</v>
      </c>
      <c r="C165" t="s">
        <v>47</v>
      </c>
      <c r="D165">
        <v>0</v>
      </c>
      <c r="E165">
        <v>0</v>
      </c>
      <c r="F165">
        <f t="shared" si="40"/>
        <v>0</v>
      </c>
      <c r="G165">
        <f t="shared" si="39"/>
        <v>0</v>
      </c>
    </row>
    <row r="166" spans="1:7" hidden="1" x14ac:dyDescent="0.35">
      <c r="A166">
        <v>6</v>
      </c>
      <c r="B166" t="s">
        <v>43</v>
      </c>
      <c r="C166" t="s">
        <v>47</v>
      </c>
      <c r="D166">
        <v>0</v>
      </c>
      <c r="E166">
        <v>0</v>
      </c>
      <c r="F166">
        <f t="shared" si="40"/>
        <v>0</v>
      </c>
      <c r="G166">
        <f t="shared" si="39"/>
        <v>0</v>
      </c>
    </row>
    <row r="167" spans="1:7" hidden="1" x14ac:dyDescent="0.35">
      <c r="A167">
        <v>7</v>
      </c>
      <c r="B167" t="s">
        <v>43</v>
      </c>
      <c r="C167" t="s">
        <v>47</v>
      </c>
      <c r="D167">
        <v>0</v>
      </c>
      <c r="E167">
        <v>0</v>
      </c>
      <c r="F167">
        <f t="shared" si="40"/>
        <v>0</v>
      </c>
      <c r="G167">
        <f t="shared" si="39"/>
        <v>0</v>
      </c>
    </row>
    <row r="168" spans="1:7" hidden="1" x14ac:dyDescent="0.35">
      <c r="A168">
        <v>8</v>
      </c>
      <c r="B168" t="s">
        <v>43</v>
      </c>
      <c r="C168" t="s">
        <v>47</v>
      </c>
      <c r="D168">
        <v>0</v>
      </c>
      <c r="E168">
        <v>0</v>
      </c>
      <c r="F168">
        <f t="shared" si="40"/>
        <v>0</v>
      </c>
      <c r="G168">
        <f t="shared" si="39"/>
        <v>0</v>
      </c>
    </row>
    <row r="169" spans="1:7" hidden="1" x14ac:dyDescent="0.35">
      <c r="A169">
        <v>9</v>
      </c>
      <c r="B169" t="s">
        <v>43</v>
      </c>
      <c r="C169" t="s">
        <v>47</v>
      </c>
      <c r="D169">
        <v>0</v>
      </c>
      <c r="E169">
        <v>0</v>
      </c>
      <c r="F169">
        <f>AVERAGE(D168:D169)</f>
        <v>0</v>
      </c>
      <c r="G169">
        <f t="shared" si="39"/>
        <v>0</v>
      </c>
    </row>
    <row r="170" spans="1:7" hidden="1" x14ac:dyDescent="0.35">
      <c r="A170">
        <v>10</v>
      </c>
      <c r="B170" t="s">
        <v>43</v>
      </c>
      <c r="C170" t="s">
        <v>47</v>
      </c>
      <c r="D170">
        <v>0</v>
      </c>
      <c r="E170">
        <v>0</v>
      </c>
      <c r="F170">
        <f t="shared" ref="F170:F171" si="41">AVERAGE(D169:D170)</f>
        <v>0</v>
      </c>
      <c r="G170">
        <f t="shared" si="39"/>
        <v>0</v>
      </c>
    </row>
    <row r="171" spans="1:7" hidden="1" x14ac:dyDescent="0.35">
      <c r="A171">
        <v>11</v>
      </c>
      <c r="B171" t="s">
        <v>43</v>
      </c>
      <c r="C171" t="s">
        <v>47</v>
      </c>
      <c r="D171">
        <v>0</v>
      </c>
      <c r="E171">
        <v>0</v>
      </c>
      <c r="F171">
        <f t="shared" si="41"/>
        <v>0</v>
      </c>
      <c r="G171">
        <f t="shared" si="39"/>
        <v>0</v>
      </c>
    </row>
    <row r="172" spans="1:7" hidden="1" x14ac:dyDescent="0.35">
      <c r="A172">
        <v>12</v>
      </c>
      <c r="B172" t="s">
        <v>43</v>
      </c>
      <c r="C172" t="s">
        <v>47</v>
      </c>
      <c r="D172">
        <v>0</v>
      </c>
      <c r="E172">
        <v>0</v>
      </c>
      <c r="F172">
        <f>AVERAGE(D171:D172)</f>
        <v>0</v>
      </c>
      <c r="G172">
        <f t="shared" si="39"/>
        <v>0</v>
      </c>
    </row>
    <row r="173" spans="1:7" hidden="1" x14ac:dyDescent="0.35">
      <c r="A173">
        <v>1</v>
      </c>
      <c r="B173" t="s">
        <v>5</v>
      </c>
      <c r="C173" t="s">
        <v>47</v>
      </c>
      <c r="D173">
        <v>0</v>
      </c>
      <c r="E173">
        <v>0</v>
      </c>
      <c r="F173">
        <f>AVERAGE(D173,D184)</f>
        <v>0</v>
      </c>
      <c r="G173">
        <f>AVERAGE(E173,E184)</f>
        <v>0</v>
      </c>
    </row>
    <row r="174" spans="1:7" hidden="1" x14ac:dyDescent="0.35">
      <c r="A174">
        <v>2</v>
      </c>
      <c r="B174" t="s">
        <v>5</v>
      </c>
      <c r="C174" t="s">
        <v>47</v>
      </c>
      <c r="D174">
        <v>0</v>
      </c>
      <c r="E174">
        <v>0</v>
      </c>
      <c r="F174">
        <f>AVERAGE(D173:D174)</f>
        <v>0</v>
      </c>
      <c r="G174">
        <f>AVERAGE(E173:E174)</f>
        <v>0</v>
      </c>
    </row>
    <row r="175" spans="1:7" hidden="1" x14ac:dyDescent="0.35">
      <c r="A175">
        <v>3</v>
      </c>
      <c r="B175" t="s">
        <v>5</v>
      </c>
      <c r="C175" t="s">
        <v>47</v>
      </c>
      <c r="D175">
        <v>0</v>
      </c>
      <c r="E175">
        <v>0</v>
      </c>
      <c r="F175">
        <f>AVERAGE(D174:D175)</f>
        <v>0</v>
      </c>
      <c r="G175">
        <f t="shared" ref="G175:G184" si="42">AVERAGE(E174:E175)</f>
        <v>0</v>
      </c>
    </row>
    <row r="176" spans="1:7" hidden="1" x14ac:dyDescent="0.35">
      <c r="A176">
        <v>4</v>
      </c>
      <c r="B176" t="s">
        <v>5</v>
      </c>
      <c r="C176" t="s">
        <v>47</v>
      </c>
      <c r="D176">
        <v>0</v>
      </c>
      <c r="E176">
        <v>0</v>
      </c>
      <c r="F176">
        <f t="shared" ref="F176:F180" si="43">AVERAGE(D175:D176)</f>
        <v>0</v>
      </c>
      <c r="G176">
        <f t="shared" si="42"/>
        <v>0</v>
      </c>
    </row>
    <row r="177" spans="1:7" hidden="1" x14ac:dyDescent="0.35">
      <c r="A177">
        <v>5</v>
      </c>
      <c r="B177" t="s">
        <v>5</v>
      </c>
      <c r="C177" t="s">
        <v>47</v>
      </c>
      <c r="D177">
        <v>0</v>
      </c>
      <c r="E177">
        <v>0</v>
      </c>
      <c r="F177">
        <f t="shared" si="43"/>
        <v>0</v>
      </c>
      <c r="G177">
        <f t="shared" si="42"/>
        <v>0</v>
      </c>
    </row>
    <row r="178" spans="1:7" hidden="1" x14ac:dyDescent="0.35">
      <c r="A178">
        <v>6</v>
      </c>
      <c r="B178" t="s">
        <v>5</v>
      </c>
      <c r="C178" t="s">
        <v>47</v>
      </c>
      <c r="D178">
        <v>0</v>
      </c>
      <c r="E178">
        <v>0</v>
      </c>
      <c r="F178">
        <f t="shared" si="43"/>
        <v>0</v>
      </c>
      <c r="G178">
        <f t="shared" si="42"/>
        <v>0</v>
      </c>
    </row>
    <row r="179" spans="1:7" hidden="1" x14ac:dyDescent="0.35">
      <c r="A179">
        <v>7</v>
      </c>
      <c r="B179" t="s">
        <v>5</v>
      </c>
      <c r="C179" t="s">
        <v>47</v>
      </c>
      <c r="D179">
        <v>0</v>
      </c>
      <c r="E179">
        <v>0</v>
      </c>
      <c r="F179">
        <f t="shared" si="43"/>
        <v>0</v>
      </c>
      <c r="G179">
        <f t="shared" si="42"/>
        <v>0</v>
      </c>
    </row>
    <row r="180" spans="1:7" hidden="1" x14ac:dyDescent="0.35">
      <c r="A180">
        <v>8</v>
      </c>
      <c r="B180" t="s">
        <v>5</v>
      </c>
      <c r="C180" t="s">
        <v>47</v>
      </c>
      <c r="D180">
        <v>0</v>
      </c>
      <c r="E180">
        <v>0</v>
      </c>
      <c r="F180">
        <f t="shared" si="43"/>
        <v>0</v>
      </c>
      <c r="G180">
        <f t="shared" si="42"/>
        <v>0</v>
      </c>
    </row>
    <row r="181" spans="1:7" hidden="1" x14ac:dyDescent="0.35">
      <c r="A181">
        <v>9</v>
      </c>
      <c r="B181" t="s">
        <v>5</v>
      </c>
      <c r="C181" t="s">
        <v>47</v>
      </c>
      <c r="D181">
        <v>0</v>
      </c>
      <c r="E181">
        <v>0</v>
      </c>
      <c r="F181">
        <f>AVERAGE(D180:D181)</f>
        <v>0</v>
      </c>
      <c r="G181">
        <f t="shared" si="42"/>
        <v>0</v>
      </c>
    </row>
    <row r="182" spans="1:7" hidden="1" x14ac:dyDescent="0.35">
      <c r="A182">
        <v>10</v>
      </c>
      <c r="B182" t="s">
        <v>5</v>
      </c>
      <c r="C182" t="s">
        <v>47</v>
      </c>
      <c r="D182">
        <v>0</v>
      </c>
      <c r="E182">
        <v>0</v>
      </c>
      <c r="F182">
        <f t="shared" ref="F182:F183" si="44">AVERAGE(D181:D182)</f>
        <v>0</v>
      </c>
      <c r="G182">
        <f t="shared" si="42"/>
        <v>0</v>
      </c>
    </row>
    <row r="183" spans="1:7" hidden="1" x14ac:dyDescent="0.35">
      <c r="A183">
        <v>11</v>
      </c>
      <c r="B183" t="s">
        <v>5</v>
      </c>
      <c r="C183" t="s">
        <v>47</v>
      </c>
      <c r="D183">
        <v>0</v>
      </c>
      <c r="E183">
        <v>0</v>
      </c>
      <c r="F183">
        <f t="shared" si="44"/>
        <v>0</v>
      </c>
      <c r="G183">
        <f t="shared" si="42"/>
        <v>0</v>
      </c>
    </row>
    <row r="184" spans="1:7" hidden="1" x14ac:dyDescent="0.35">
      <c r="A184">
        <v>12</v>
      </c>
      <c r="B184" t="s">
        <v>5</v>
      </c>
      <c r="C184" t="s">
        <v>47</v>
      </c>
      <c r="D184">
        <v>0</v>
      </c>
      <c r="E184">
        <v>0</v>
      </c>
      <c r="F184">
        <f>AVERAGE(D183:D184)</f>
        <v>0</v>
      </c>
      <c r="G184">
        <f t="shared" si="42"/>
        <v>0</v>
      </c>
    </row>
    <row r="185" spans="1:7" hidden="1" x14ac:dyDescent="0.35">
      <c r="A185">
        <v>1</v>
      </c>
      <c r="B185" t="s">
        <v>5</v>
      </c>
      <c r="C185" t="s">
        <v>48</v>
      </c>
      <c r="D185">
        <v>0.908302688657049</v>
      </c>
      <c r="E185">
        <v>9.1697311342950963E-2</v>
      </c>
      <c r="F185">
        <f>AVERAGE(D185,D196)</f>
        <v>0.90679947410559825</v>
      </c>
      <c r="G185">
        <f>AVERAGE(E185,E196)</f>
        <v>9.3200525894401781E-2</v>
      </c>
    </row>
    <row r="186" spans="1:7" hidden="1" x14ac:dyDescent="0.35">
      <c r="A186">
        <v>2</v>
      </c>
      <c r="B186" t="s">
        <v>5</v>
      </c>
      <c r="C186" t="s">
        <v>48</v>
      </c>
      <c r="D186">
        <v>0.85450987385663679</v>
      </c>
      <c r="E186">
        <v>0.14549012614336318</v>
      </c>
      <c r="F186">
        <f>AVERAGE(D185:D186)</f>
        <v>0.88140628125684284</v>
      </c>
      <c r="G186">
        <f>AVERAGE(E185:E186)</f>
        <v>0.11859371874315708</v>
      </c>
    </row>
    <row r="187" spans="1:7" hidden="1" x14ac:dyDescent="0.35">
      <c r="A187">
        <v>3</v>
      </c>
      <c r="B187" t="s">
        <v>5</v>
      </c>
      <c r="C187" t="s">
        <v>48</v>
      </c>
      <c r="D187">
        <v>0.75271023535590575</v>
      </c>
      <c r="E187">
        <v>0.24728976464409427</v>
      </c>
      <c r="F187">
        <f>AVERAGE(D186:D187)</f>
        <v>0.80361005460627122</v>
      </c>
      <c r="G187">
        <f t="shared" ref="G187:G196" si="45">AVERAGE(E186:E187)</f>
        <v>0.19638994539372873</v>
      </c>
    </row>
    <row r="188" spans="1:7" hidden="1" x14ac:dyDescent="0.35">
      <c r="A188">
        <v>4</v>
      </c>
      <c r="B188" t="s">
        <v>5</v>
      </c>
      <c r="C188" t="s">
        <v>48</v>
      </c>
      <c r="D188">
        <v>0.97139258615133672</v>
      </c>
      <c r="E188">
        <v>2.8607413848663183E-2</v>
      </c>
      <c r="F188">
        <f t="shared" ref="F188:F192" si="46">AVERAGE(D187:D188)</f>
        <v>0.86205141075362124</v>
      </c>
      <c r="G188">
        <f t="shared" si="45"/>
        <v>0.13794858924637873</v>
      </c>
    </row>
    <row r="189" spans="1:7" hidden="1" x14ac:dyDescent="0.35">
      <c r="A189">
        <v>5</v>
      </c>
      <c r="B189" t="s">
        <v>5</v>
      </c>
      <c r="C189" t="s">
        <v>48</v>
      </c>
      <c r="D189">
        <v>0.73971161593345336</v>
      </c>
      <c r="E189">
        <v>0.2602883840665467</v>
      </c>
      <c r="F189">
        <f t="shared" si="46"/>
        <v>0.85555210104239499</v>
      </c>
      <c r="G189">
        <f t="shared" si="45"/>
        <v>0.14444789895760493</v>
      </c>
    </row>
    <row r="190" spans="1:7" hidden="1" x14ac:dyDescent="0.35">
      <c r="A190">
        <v>6</v>
      </c>
      <c r="B190" t="s">
        <v>5</v>
      </c>
      <c r="C190" t="s">
        <v>48</v>
      </c>
      <c r="D190">
        <v>0.79851347282956142</v>
      </c>
      <c r="E190">
        <v>0.20148652717043852</v>
      </c>
      <c r="F190">
        <f t="shared" si="46"/>
        <v>0.76911254438150745</v>
      </c>
      <c r="G190">
        <f t="shared" si="45"/>
        <v>0.23088745561849261</v>
      </c>
    </row>
    <row r="191" spans="1:7" hidden="1" x14ac:dyDescent="0.35">
      <c r="A191">
        <v>7</v>
      </c>
      <c r="B191" t="s">
        <v>5</v>
      </c>
      <c r="C191" t="s">
        <v>48</v>
      </c>
      <c r="D191">
        <v>0.77095739965608323</v>
      </c>
      <c r="E191">
        <v>0.22904260034391674</v>
      </c>
      <c r="F191">
        <f t="shared" si="46"/>
        <v>0.78473543624282227</v>
      </c>
      <c r="G191">
        <f t="shared" si="45"/>
        <v>0.21526456375717762</v>
      </c>
    </row>
    <row r="192" spans="1:7" hidden="1" x14ac:dyDescent="0.35">
      <c r="A192">
        <v>8</v>
      </c>
      <c r="B192" t="s">
        <v>5</v>
      </c>
      <c r="C192" t="s">
        <v>48</v>
      </c>
      <c r="D192">
        <v>0.74118352122011899</v>
      </c>
      <c r="E192">
        <v>0.25881647877988095</v>
      </c>
      <c r="F192">
        <f t="shared" si="46"/>
        <v>0.75607046043810111</v>
      </c>
      <c r="G192">
        <f t="shared" si="45"/>
        <v>0.24392953956189883</v>
      </c>
    </row>
    <row r="193" spans="1:7" hidden="1" x14ac:dyDescent="0.35">
      <c r="A193">
        <v>9</v>
      </c>
      <c r="B193" t="s">
        <v>5</v>
      </c>
      <c r="C193" t="s">
        <v>48</v>
      </c>
      <c r="D193">
        <v>0.84867040967851137</v>
      </c>
      <c r="E193">
        <v>0.15132959032148863</v>
      </c>
      <c r="F193">
        <f>AVERAGE(D192:D193)</f>
        <v>0.79492696544931518</v>
      </c>
      <c r="G193">
        <f t="shared" si="45"/>
        <v>0.20507303455068479</v>
      </c>
    </row>
    <row r="194" spans="1:7" hidden="1" x14ac:dyDescent="0.35">
      <c r="A194">
        <v>10</v>
      </c>
      <c r="B194" t="s">
        <v>5</v>
      </c>
      <c r="C194" t="s">
        <v>48</v>
      </c>
      <c r="D194">
        <v>0.87419843454482726</v>
      </c>
      <c r="E194">
        <v>0.12580156545517265</v>
      </c>
      <c r="F194">
        <f t="shared" ref="F194:F195" si="47">AVERAGE(D193:D194)</f>
        <v>0.86143442211166932</v>
      </c>
      <c r="G194">
        <f t="shared" si="45"/>
        <v>0.13856557788833063</v>
      </c>
    </row>
    <row r="195" spans="1:7" hidden="1" x14ac:dyDescent="0.35">
      <c r="A195">
        <v>11</v>
      </c>
      <c r="B195" t="s">
        <v>5</v>
      </c>
      <c r="C195" t="s">
        <v>48</v>
      </c>
      <c r="D195">
        <v>0.86061885401522964</v>
      </c>
      <c r="E195">
        <v>0.13938114598477033</v>
      </c>
      <c r="F195">
        <f t="shared" si="47"/>
        <v>0.8674086442800284</v>
      </c>
      <c r="G195">
        <f t="shared" si="45"/>
        <v>0.13259135571997149</v>
      </c>
    </row>
    <row r="196" spans="1:7" hidden="1" x14ac:dyDescent="0.35">
      <c r="A196">
        <v>12</v>
      </c>
      <c r="B196" t="s">
        <v>5</v>
      </c>
      <c r="C196" t="s">
        <v>48</v>
      </c>
      <c r="D196">
        <v>0.90529625955414739</v>
      </c>
      <c r="E196">
        <v>9.4703740445852613E-2</v>
      </c>
      <c r="F196">
        <f>AVERAGE(D195:D196)</f>
        <v>0.88295755678468857</v>
      </c>
      <c r="G196">
        <f t="shared" si="45"/>
        <v>0.11704244321531147</v>
      </c>
    </row>
  </sheetData>
  <autoFilter ref="A4:G196" xr:uid="{10B29631-05EF-493E-8D6A-61238C5D1E00}">
    <filterColumn colId="1">
      <filters>
        <filter val="ODP"/>
      </filters>
    </filterColumn>
    <filterColumn colId="2">
      <filters>
        <filter val="PS-Sec"/>
      </filters>
    </filterColumn>
  </autoFilter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03541-85EC-428E-A807-79F0ED67E340}">
  <dimension ref="A1:D17"/>
  <sheetViews>
    <sheetView workbookViewId="0">
      <selection activeCell="F18" sqref="F18"/>
    </sheetView>
  </sheetViews>
  <sheetFormatPr defaultRowHeight="14.5" x14ac:dyDescent="0.35"/>
  <cols>
    <col min="2" max="2" width="10.81640625" customWidth="1"/>
    <col min="3" max="3" width="17.90625" customWidth="1"/>
    <col min="4" max="4" width="12.08984375" customWidth="1"/>
  </cols>
  <sheetData>
    <row r="1" spans="1:4" x14ac:dyDescent="0.35">
      <c r="A1" t="s">
        <v>54</v>
      </c>
    </row>
    <row r="3" spans="1:4" x14ac:dyDescent="0.35">
      <c r="A3" t="s">
        <v>16</v>
      </c>
      <c r="B3" t="s">
        <v>55</v>
      </c>
      <c r="C3" t="s">
        <v>56</v>
      </c>
      <c r="D3" s="7" t="s">
        <v>57</v>
      </c>
    </row>
    <row r="4" spans="1:4" x14ac:dyDescent="0.35">
      <c r="A4">
        <v>1</v>
      </c>
      <c r="B4" s="8">
        <v>6.3698510388875362E-2</v>
      </c>
      <c r="C4" s="8">
        <v>7.2499999999999995E-2</v>
      </c>
      <c r="D4" s="9">
        <f>AVERAGE(B4,B15)</f>
        <v>7.0871486458905286E-2</v>
      </c>
    </row>
    <row r="5" spans="1:4" x14ac:dyDescent="0.35">
      <c r="A5">
        <v>2</v>
      </c>
      <c r="B5" s="8">
        <v>8.3625030091477967E-2</v>
      </c>
      <c r="C5" s="8">
        <v>9.9000000000000005E-2</v>
      </c>
      <c r="D5" s="9">
        <f>AVERAGE(B4:B5)</f>
        <v>7.3661770240176672E-2</v>
      </c>
    </row>
    <row r="6" spans="1:4" x14ac:dyDescent="0.35">
      <c r="A6">
        <v>3</v>
      </c>
      <c r="B6" s="8">
        <v>0.12858319801739365</v>
      </c>
      <c r="C6" s="8">
        <v>0.14499999999999999</v>
      </c>
      <c r="D6" s="9">
        <f t="shared" ref="D6:D14" si="0">AVERAGE(B5:B6)</f>
        <v>0.10610411405443582</v>
      </c>
    </row>
    <row r="7" spans="1:4" x14ac:dyDescent="0.35">
      <c r="A7">
        <v>4</v>
      </c>
      <c r="B7" s="8">
        <v>0.17455011615558189</v>
      </c>
      <c r="C7" s="8">
        <v>0.19</v>
      </c>
      <c r="D7" s="9">
        <f t="shared" si="0"/>
        <v>0.15156665708648775</v>
      </c>
    </row>
    <row r="8" spans="1:4" x14ac:dyDescent="0.35">
      <c r="A8">
        <v>5</v>
      </c>
      <c r="B8" s="8">
        <v>0.20892549189814816</v>
      </c>
      <c r="C8" s="8">
        <v>0.23</v>
      </c>
      <c r="D8" s="9">
        <f t="shared" si="0"/>
        <v>0.19173780402686502</v>
      </c>
    </row>
    <row r="9" spans="1:4" x14ac:dyDescent="0.35">
      <c r="A9">
        <v>6</v>
      </c>
      <c r="B9" s="8">
        <v>0.24384100315753568</v>
      </c>
      <c r="C9" s="8">
        <v>0.26</v>
      </c>
      <c r="D9" s="9">
        <f t="shared" si="0"/>
        <v>0.22638324752784192</v>
      </c>
    </row>
    <row r="10" spans="1:4" x14ac:dyDescent="0.35">
      <c r="A10">
        <v>7</v>
      </c>
      <c r="B10" s="8">
        <v>0.25196722872791111</v>
      </c>
      <c r="C10" s="8">
        <v>0.24</v>
      </c>
      <c r="D10" s="9">
        <f t="shared" si="0"/>
        <v>0.24790411594272338</v>
      </c>
    </row>
    <row r="11" spans="1:4" x14ac:dyDescent="0.35">
      <c r="A11">
        <v>8</v>
      </c>
      <c r="B11" s="8">
        <v>0.23128576323002345</v>
      </c>
      <c r="C11" s="8">
        <v>0.224</v>
      </c>
      <c r="D11" s="9">
        <f t="shared" si="0"/>
        <v>0.24162649597896729</v>
      </c>
    </row>
    <row r="12" spans="1:4" x14ac:dyDescent="0.35">
      <c r="A12">
        <v>9</v>
      </c>
      <c r="B12" s="8">
        <v>0.2082714033570762</v>
      </c>
      <c r="C12" s="8">
        <v>0.19</v>
      </c>
      <c r="D12" s="9">
        <f t="shared" si="0"/>
        <v>0.21977858329354982</v>
      </c>
    </row>
    <row r="13" spans="1:4" x14ac:dyDescent="0.35">
      <c r="A13">
        <v>10</v>
      </c>
      <c r="B13" s="8">
        <v>0.16320594258669494</v>
      </c>
      <c r="C13" s="8">
        <v>0.13</v>
      </c>
      <c r="D13" s="9">
        <f t="shared" si="0"/>
        <v>0.18573867297188557</v>
      </c>
    </row>
    <row r="14" spans="1:4" x14ac:dyDescent="0.35">
      <c r="A14">
        <v>11</v>
      </c>
      <c r="B14" s="8">
        <v>0.11367033507978921</v>
      </c>
      <c r="C14" s="8">
        <v>9.5000000000000001E-2</v>
      </c>
      <c r="D14" s="9">
        <f t="shared" si="0"/>
        <v>0.13843813883324207</v>
      </c>
    </row>
    <row r="15" spans="1:4" x14ac:dyDescent="0.35">
      <c r="A15">
        <v>12</v>
      </c>
      <c r="B15" s="8">
        <v>7.8044462528935224E-2</v>
      </c>
      <c r="C15" s="8">
        <v>6.5000000000000002E-2</v>
      </c>
      <c r="D15" s="9">
        <f>AVERAGE(B14:B15)</f>
        <v>9.5857398804362226E-2</v>
      </c>
    </row>
    <row r="17" spans="2:4" x14ac:dyDescent="0.35">
      <c r="B17" s="8">
        <f>AVERAGE(B4:B15)</f>
        <v>0.16247237376828691</v>
      </c>
      <c r="C17" s="8">
        <f>AVERAGE(C4:C15)</f>
        <v>0.16170833333333332</v>
      </c>
      <c r="D17" s="8">
        <f>AVERAGE(D4:D15)</f>
        <v>0.16247237376828691</v>
      </c>
    </row>
  </sheetData>
  <pageMargins left="0.7" right="0.7" top="0.75" bottom="0.75" header="0.3" footer="0.3"/>
  <pageSetup orientation="portrait" horizontalDpi="90" verticalDpi="9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A46B1-20C2-4A54-B53E-9C28621CD1C5}">
  <dimension ref="A1:D373"/>
  <sheetViews>
    <sheetView workbookViewId="0">
      <selection activeCell="G17" sqref="G17"/>
    </sheetView>
  </sheetViews>
  <sheetFormatPr defaultRowHeight="14.5" x14ac:dyDescent="0.35"/>
  <cols>
    <col min="1" max="1" width="9.453125" style="1" bestFit="1" customWidth="1"/>
    <col min="4" max="4" width="11.90625" customWidth="1"/>
  </cols>
  <sheetData>
    <row r="1" spans="1:4" x14ac:dyDescent="0.35">
      <c r="A1" s="1" t="s">
        <v>17</v>
      </c>
      <c r="B1" t="s">
        <v>15</v>
      </c>
      <c r="C1" t="s">
        <v>16</v>
      </c>
      <c r="D1" t="s">
        <v>58</v>
      </c>
    </row>
    <row r="2" spans="1:4" x14ac:dyDescent="0.35">
      <c r="A2" s="1">
        <v>44562</v>
      </c>
      <c r="B2">
        <v>2022</v>
      </c>
      <c r="C2">
        <v>1</v>
      </c>
      <c r="D2">
        <v>31.75</v>
      </c>
    </row>
    <row r="3" spans="1:4" x14ac:dyDescent="0.35">
      <c r="A3" s="1">
        <v>44593</v>
      </c>
      <c r="B3">
        <v>2022</v>
      </c>
      <c r="C3">
        <v>2</v>
      </c>
      <c r="D3">
        <v>29.65</v>
      </c>
    </row>
    <row r="4" spans="1:4" x14ac:dyDescent="0.35">
      <c r="A4" s="1">
        <v>44621</v>
      </c>
      <c r="B4">
        <v>2022</v>
      </c>
      <c r="C4">
        <v>3</v>
      </c>
      <c r="D4">
        <v>28.5</v>
      </c>
    </row>
    <row r="5" spans="1:4" x14ac:dyDescent="0.35">
      <c r="A5" s="1">
        <v>44652</v>
      </c>
      <c r="B5">
        <v>2022</v>
      </c>
      <c r="C5">
        <v>4</v>
      </c>
      <c r="D5">
        <v>31.35</v>
      </c>
    </row>
    <row r="6" spans="1:4" x14ac:dyDescent="0.35">
      <c r="A6" s="1">
        <v>44682</v>
      </c>
      <c r="B6">
        <v>2022</v>
      </c>
      <c r="C6">
        <v>5</v>
      </c>
      <c r="D6">
        <v>29.8</v>
      </c>
    </row>
    <row r="7" spans="1:4" x14ac:dyDescent="0.35">
      <c r="A7" s="1">
        <v>44713</v>
      </c>
      <c r="B7">
        <v>2022</v>
      </c>
      <c r="C7">
        <v>6</v>
      </c>
      <c r="D7">
        <v>30.85</v>
      </c>
    </row>
    <row r="8" spans="1:4" x14ac:dyDescent="0.35">
      <c r="A8" s="1">
        <v>44743</v>
      </c>
      <c r="B8">
        <v>2022</v>
      </c>
      <c r="C8">
        <v>7</v>
      </c>
      <c r="D8">
        <v>31.15</v>
      </c>
    </row>
    <row r="9" spans="1:4" x14ac:dyDescent="0.35">
      <c r="A9" s="1">
        <v>44774</v>
      </c>
      <c r="B9">
        <v>2022</v>
      </c>
      <c r="C9">
        <v>8</v>
      </c>
      <c r="D9">
        <v>29.8</v>
      </c>
    </row>
    <row r="10" spans="1:4" x14ac:dyDescent="0.35">
      <c r="A10" s="1">
        <v>44805</v>
      </c>
      <c r="B10">
        <v>2022</v>
      </c>
      <c r="C10">
        <v>9</v>
      </c>
      <c r="D10">
        <v>31.7</v>
      </c>
    </row>
    <row r="11" spans="1:4" x14ac:dyDescent="0.35">
      <c r="A11" s="1">
        <v>44835</v>
      </c>
      <c r="B11">
        <v>2022</v>
      </c>
      <c r="C11">
        <v>10</v>
      </c>
      <c r="D11">
        <v>29.05</v>
      </c>
    </row>
    <row r="12" spans="1:4" x14ac:dyDescent="0.35">
      <c r="A12" s="1">
        <v>44866</v>
      </c>
      <c r="B12">
        <v>2022</v>
      </c>
      <c r="C12">
        <v>11</v>
      </c>
      <c r="D12">
        <v>29.9</v>
      </c>
    </row>
    <row r="13" spans="1:4" x14ac:dyDescent="0.35">
      <c r="A13" s="1">
        <v>44896</v>
      </c>
      <c r="B13">
        <v>2022</v>
      </c>
      <c r="C13">
        <v>12</v>
      </c>
      <c r="D13">
        <v>31.5</v>
      </c>
    </row>
    <row r="14" spans="1:4" x14ac:dyDescent="0.35">
      <c r="A14" s="1">
        <v>44927</v>
      </c>
      <c r="B14">
        <v>2023</v>
      </c>
      <c r="C14">
        <v>1</v>
      </c>
      <c r="D14">
        <v>31.75</v>
      </c>
    </row>
    <row r="15" spans="1:4" x14ac:dyDescent="0.35">
      <c r="A15" s="1">
        <v>44958</v>
      </c>
      <c r="B15">
        <v>2023</v>
      </c>
      <c r="C15">
        <v>2</v>
      </c>
      <c r="D15">
        <v>29.65</v>
      </c>
    </row>
    <row r="16" spans="1:4" x14ac:dyDescent="0.35">
      <c r="A16" s="1">
        <v>44986</v>
      </c>
      <c r="B16">
        <v>2023</v>
      </c>
      <c r="C16">
        <v>3</v>
      </c>
      <c r="D16">
        <v>28.5</v>
      </c>
    </row>
    <row r="17" spans="1:4" x14ac:dyDescent="0.35">
      <c r="A17" s="1">
        <v>45017</v>
      </c>
      <c r="B17">
        <v>2023</v>
      </c>
      <c r="C17">
        <v>4</v>
      </c>
      <c r="D17">
        <v>31.35</v>
      </c>
    </row>
    <row r="18" spans="1:4" x14ac:dyDescent="0.35">
      <c r="A18" s="1">
        <v>45047</v>
      </c>
      <c r="B18">
        <v>2023</v>
      </c>
      <c r="C18">
        <v>5</v>
      </c>
      <c r="D18">
        <v>29.8</v>
      </c>
    </row>
    <row r="19" spans="1:4" x14ac:dyDescent="0.35">
      <c r="A19" s="1">
        <v>45078</v>
      </c>
      <c r="B19">
        <v>2023</v>
      </c>
      <c r="C19">
        <v>6</v>
      </c>
      <c r="D19">
        <v>30.85</v>
      </c>
    </row>
    <row r="20" spans="1:4" x14ac:dyDescent="0.35">
      <c r="A20" s="1">
        <v>45108</v>
      </c>
      <c r="B20">
        <v>2023</v>
      </c>
      <c r="C20">
        <v>7</v>
      </c>
      <c r="D20">
        <v>31.15</v>
      </c>
    </row>
    <row r="21" spans="1:4" x14ac:dyDescent="0.35">
      <c r="A21" s="1">
        <v>45139</v>
      </c>
      <c r="B21">
        <v>2023</v>
      </c>
      <c r="C21">
        <v>8</v>
      </c>
      <c r="D21">
        <v>29.8</v>
      </c>
    </row>
    <row r="22" spans="1:4" x14ac:dyDescent="0.35">
      <c r="A22" s="1">
        <v>45170</v>
      </c>
      <c r="B22">
        <v>2023</v>
      </c>
      <c r="C22">
        <v>9</v>
      </c>
      <c r="D22">
        <v>31.7</v>
      </c>
    </row>
    <row r="23" spans="1:4" x14ac:dyDescent="0.35">
      <c r="A23" s="1">
        <v>45200</v>
      </c>
      <c r="B23">
        <v>2023</v>
      </c>
      <c r="C23">
        <v>10</v>
      </c>
      <c r="D23">
        <v>29.05</v>
      </c>
    </row>
    <row r="24" spans="1:4" x14ac:dyDescent="0.35">
      <c r="A24" s="1">
        <v>45231</v>
      </c>
      <c r="B24">
        <v>2023</v>
      </c>
      <c r="C24">
        <v>11</v>
      </c>
      <c r="D24">
        <v>29.9</v>
      </c>
    </row>
    <row r="25" spans="1:4" x14ac:dyDescent="0.35">
      <c r="A25" s="1">
        <v>45261</v>
      </c>
      <c r="B25">
        <v>2023</v>
      </c>
      <c r="C25">
        <v>12</v>
      </c>
      <c r="D25">
        <v>31.5</v>
      </c>
    </row>
    <row r="26" spans="1:4" x14ac:dyDescent="0.35">
      <c r="A26" s="1">
        <v>45292</v>
      </c>
      <c r="B26">
        <v>2024</v>
      </c>
      <c r="C26">
        <v>1</v>
      </c>
      <c r="D26">
        <v>31.75</v>
      </c>
    </row>
    <row r="27" spans="1:4" x14ac:dyDescent="0.35">
      <c r="A27" s="1">
        <v>45323</v>
      </c>
      <c r="B27">
        <v>2024</v>
      </c>
      <c r="C27">
        <v>2</v>
      </c>
      <c r="D27">
        <v>29.75</v>
      </c>
    </row>
    <row r="28" spans="1:4" x14ac:dyDescent="0.35">
      <c r="A28" s="1">
        <v>45352</v>
      </c>
      <c r="B28">
        <v>2024</v>
      </c>
      <c r="C28">
        <v>3</v>
      </c>
      <c r="D28">
        <v>29.4</v>
      </c>
    </row>
    <row r="29" spans="1:4" x14ac:dyDescent="0.35">
      <c r="A29" s="1">
        <v>45383</v>
      </c>
      <c r="B29">
        <v>2024</v>
      </c>
      <c r="C29">
        <v>4</v>
      </c>
      <c r="D29">
        <v>31.35</v>
      </c>
    </row>
    <row r="30" spans="1:4" x14ac:dyDescent="0.35">
      <c r="A30" s="1">
        <v>45413</v>
      </c>
      <c r="B30">
        <v>2024</v>
      </c>
      <c r="C30">
        <v>5</v>
      </c>
      <c r="D30">
        <v>29.8</v>
      </c>
    </row>
    <row r="31" spans="1:4" x14ac:dyDescent="0.35">
      <c r="A31" s="1">
        <v>45444</v>
      </c>
      <c r="B31">
        <v>2024</v>
      </c>
      <c r="C31">
        <v>6</v>
      </c>
      <c r="D31">
        <v>30.85</v>
      </c>
    </row>
    <row r="32" spans="1:4" x14ac:dyDescent="0.35">
      <c r="A32" s="1">
        <v>45474</v>
      </c>
      <c r="B32">
        <v>2024</v>
      </c>
      <c r="C32">
        <v>7</v>
      </c>
      <c r="D32">
        <v>31.15</v>
      </c>
    </row>
    <row r="33" spans="1:4" x14ac:dyDescent="0.35">
      <c r="A33" s="1">
        <v>45505</v>
      </c>
      <c r="B33">
        <v>2024</v>
      </c>
      <c r="C33">
        <v>8</v>
      </c>
      <c r="D33">
        <v>29.8</v>
      </c>
    </row>
    <row r="34" spans="1:4" x14ac:dyDescent="0.35">
      <c r="A34" s="1">
        <v>45536</v>
      </c>
      <c r="B34">
        <v>2024</v>
      </c>
      <c r="C34">
        <v>9</v>
      </c>
      <c r="D34">
        <v>31.7</v>
      </c>
    </row>
    <row r="35" spans="1:4" x14ac:dyDescent="0.35">
      <c r="A35" s="1">
        <v>45566</v>
      </c>
      <c r="B35">
        <v>2024</v>
      </c>
      <c r="C35">
        <v>10</v>
      </c>
      <c r="D35">
        <v>29.05</v>
      </c>
    </row>
    <row r="36" spans="1:4" x14ac:dyDescent="0.35">
      <c r="A36" s="1">
        <v>45597</v>
      </c>
      <c r="B36">
        <v>2024</v>
      </c>
      <c r="C36">
        <v>11</v>
      </c>
      <c r="D36">
        <v>29.9</v>
      </c>
    </row>
    <row r="37" spans="1:4" x14ac:dyDescent="0.35">
      <c r="A37" s="1">
        <v>45627</v>
      </c>
      <c r="B37">
        <v>2024</v>
      </c>
      <c r="C37">
        <v>12</v>
      </c>
      <c r="D37">
        <v>31.5</v>
      </c>
    </row>
    <row r="38" spans="1:4" x14ac:dyDescent="0.35">
      <c r="A38" s="1">
        <v>45658</v>
      </c>
      <c r="B38">
        <v>2025</v>
      </c>
      <c r="C38">
        <v>1</v>
      </c>
      <c r="D38">
        <v>31.75</v>
      </c>
    </row>
    <row r="39" spans="1:4" x14ac:dyDescent="0.35">
      <c r="A39" s="1">
        <v>45689</v>
      </c>
      <c r="B39">
        <v>2025</v>
      </c>
      <c r="C39">
        <v>2</v>
      </c>
      <c r="D39">
        <v>29.65</v>
      </c>
    </row>
    <row r="40" spans="1:4" x14ac:dyDescent="0.35">
      <c r="A40" s="1">
        <v>45717</v>
      </c>
      <c r="B40">
        <v>2025</v>
      </c>
      <c r="C40">
        <v>3</v>
      </c>
      <c r="D40">
        <v>28.5</v>
      </c>
    </row>
    <row r="41" spans="1:4" x14ac:dyDescent="0.35">
      <c r="A41" s="1">
        <v>45748</v>
      </c>
      <c r="B41">
        <v>2025</v>
      </c>
      <c r="C41">
        <v>4</v>
      </c>
      <c r="D41">
        <v>31.35</v>
      </c>
    </row>
    <row r="42" spans="1:4" x14ac:dyDescent="0.35">
      <c r="A42" s="1">
        <v>45778</v>
      </c>
      <c r="B42">
        <v>2025</v>
      </c>
      <c r="C42">
        <v>5</v>
      </c>
      <c r="D42">
        <v>29.8</v>
      </c>
    </row>
    <row r="43" spans="1:4" x14ac:dyDescent="0.35">
      <c r="A43" s="1">
        <v>45809</v>
      </c>
      <c r="B43">
        <v>2025</v>
      </c>
      <c r="C43">
        <v>6</v>
      </c>
      <c r="D43">
        <v>30.85</v>
      </c>
    </row>
    <row r="44" spans="1:4" x14ac:dyDescent="0.35">
      <c r="A44" s="1">
        <v>45839</v>
      </c>
      <c r="B44">
        <v>2025</v>
      </c>
      <c r="C44">
        <v>7</v>
      </c>
      <c r="D44">
        <v>31.15</v>
      </c>
    </row>
    <row r="45" spans="1:4" x14ac:dyDescent="0.35">
      <c r="A45" s="1">
        <v>45870</v>
      </c>
      <c r="B45">
        <v>2025</v>
      </c>
      <c r="C45">
        <v>8</v>
      </c>
      <c r="D45">
        <v>29.8</v>
      </c>
    </row>
    <row r="46" spans="1:4" x14ac:dyDescent="0.35">
      <c r="A46" s="1">
        <v>45901</v>
      </c>
      <c r="B46">
        <v>2025</v>
      </c>
      <c r="C46">
        <v>9</v>
      </c>
      <c r="D46">
        <v>31.7</v>
      </c>
    </row>
    <row r="47" spans="1:4" x14ac:dyDescent="0.35">
      <c r="A47" s="1">
        <v>45931</v>
      </c>
      <c r="B47">
        <v>2025</v>
      </c>
      <c r="C47">
        <v>10</v>
      </c>
      <c r="D47">
        <v>29.05</v>
      </c>
    </row>
    <row r="48" spans="1:4" x14ac:dyDescent="0.35">
      <c r="A48" s="1">
        <v>45962</v>
      </c>
      <c r="B48">
        <v>2025</v>
      </c>
      <c r="C48">
        <v>11</v>
      </c>
      <c r="D48">
        <v>29.9</v>
      </c>
    </row>
    <row r="49" spans="1:4" x14ac:dyDescent="0.35">
      <c r="A49" s="1">
        <v>45992</v>
      </c>
      <c r="B49">
        <v>2025</v>
      </c>
      <c r="C49">
        <v>12</v>
      </c>
      <c r="D49">
        <v>31.5</v>
      </c>
    </row>
    <row r="50" spans="1:4" x14ac:dyDescent="0.35">
      <c r="A50" s="1">
        <v>46023</v>
      </c>
      <c r="B50">
        <v>2026</v>
      </c>
      <c r="C50">
        <v>1</v>
      </c>
      <c r="D50">
        <v>31.75</v>
      </c>
    </row>
    <row r="51" spans="1:4" x14ac:dyDescent="0.35">
      <c r="A51" s="1">
        <v>46054</v>
      </c>
      <c r="B51">
        <v>2026</v>
      </c>
      <c r="C51">
        <v>2</v>
      </c>
      <c r="D51">
        <v>29.65</v>
      </c>
    </row>
    <row r="52" spans="1:4" x14ac:dyDescent="0.35">
      <c r="A52" s="1">
        <v>46082</v>
      </c>
      <c r="B52">
        <v>2026</v>
      </c>
      <c r="C52">
        <v>3</v>
      </c>
      <c r="D52">
        <v>28.5</v>
      </c>
    </row>
    <row r="53" spans="1:4" x14ac:dyDescent="0.35">
      <c r="A53" s="1">
        <v>46113</v>
      </c>
      <c r="B53">
        <v>2026</v>
      </c>
      <c r="C53">
        <v>4</v>
      </c>
      <c r="D53">
        <v>31.35</v>
      </c>
    </row>
    <row r="54" spans="1:4" x14ac:dyDescent="0.35">
      <c r="A54" s="1">
        <v>46143</v>
      </c>
      <c r="B54">
        <v>2026</v>
      </c>
      <c r="C54">
        <v>5</v>
      </c>
      <c r="D54">
        <v>29.8</v>
      </c>
    </row>
    <row r="55" spans="1:4" x14ac:dyDescent="0.35">
      <c r="A55" s="1">
        <v>46174</v>
      </c>
      <c r="B55">
        <v>2026</v>
      </c>
      <c r="C55">
        <v>6</v>
      </c>
      <c r="D55">
        <v>30.85</v>
      </c>
    </row>
    <row r="56" spans="1:4" x14ac:dyDescent="0.35">
      <c r="A56" s="1">
        <v>46204</v>
      </c>
      <c r="B56">
        <v>2026</v>
      </c>
      <c r="C56">
        <v>7</v>
      </c>
      <c r="D56">
        <v>31.15</v>
      </c>
    </row>
    <row r="57" spans="1:4" x14ac:dyDescent="0.35">
      <c r="A57" s="1">
        <v>46235</v>
      </c>
      <c r="B57">
        <v>2026</v>
      </c>
      <c r="C57">
        <v>8</v>
      </c>
      <c r="D57">
        <v>29.8</v>
      </c>
    </row>
    <row r="58" spans="1:4" x14ac:dyDescent="0.35">
      <c r="A58" s="1">
        <v>46266</v>
      </c>
      <c r="B58">
        <v>2026</v>
      </c>
      <c r="C58">
        <v>9</v>
      </c>
      <c r="D58">
        <v>31.7</v>
      </c>
    </row>
    <row r="59" spans="1:4" x14ac:dyDescent="0.35">
      <c r="A59" s="1">
        <v>46296</v>
      </c>
      <c r="B59">
        <v>2026</v>
      </c>
      <c r="C59">
        <v>10</v>
      </c>
      <c r="D59">
        <v>29.05</v>
      </c>
    </row>
    <row r="60" spans="1:4" x14ac:dyDescent="0.35">
      <c r="A60" s="1">
        <v>46327</v>
      </c>
      <c r="B60">
        <v>2026</v>
      </c>
      <c r="C60">
        <v>11</v>
      </c>
      <c r="D60">
        <v>29.9</v>
      </c>
    </row>
    <row r="61" spans="1:4" x14ac:dyDescent="0.35">
      <c r="A61" s="1">
        <v>46357</v>
      </c>
      <c r="B61">
        <v>2026</v>
      </c>
      <c r="C61">
        <v>12</v>
      </c>
      <c r="D61">
        <v>31.5</v>
      </c>
    </row>
    <row r="62" spans="1:4" x14ac:dyDescent="0.35">
      <c r="A62" s="1">
        <v>46388</v>
      </c>
      <c r="B62">
        <v>2027</v>
      </c>
      <c r="C62">
        <v>1</v>
      </c>
      <c r="D62">
        <v>31.75</v>
      </c>
    </row>
    <row r="63" spans="1:4" x14ac:dyDescent="0.35">
      <c r="A63" s="1">
        <v>46419</v>
      </c>
      <c r="B63">
        <v>2027</v>
      </c>
      <c r="C63">
        <v>2</v>
      </c>
      <c r="D63">
        <v>29.65</v>
      </c>
    </row>
    <row r="64" spans="1:4" x14ac:dyDescent="0.35">
      <c r="A64" s="1">
        <v>46447</v>
      </c>
      <c r="B64">
        <v>2027</v>
      </c>
      <c r="C64">
        <v>3</v>
      </c>
      <c r="D64">
        <v>28.5</v>
      </c>
    </row>
    <row r="65" spans="1:4" x14ac:dyDescent="0.35">
      <c r="A65" s="1">
        <v>46478</v>
      </c>
      <c r="B65">
        <v>2027</v>
      </c>
      <c r="C65">
        <v>4</v>
      </c>
      <c r="D65">
        <v>31.35</v>
      </c>
    </row>
    <row r="66" spans="1:4" x14ac:dyDescent="0.35">
      <c r="A66" s="1">
        <v>46508</v>
      </c>
      <c r="B66">
        <v>2027</v>
      </c>
      <c r="C66">
        <v>5</v>
      </c>
      <c r="D66">
        <v>29.8</v>
      </c>
    </row>
    <row r="67" spans="1:4" x14ac:dyDescent="0.35">
      <c r="A67" s="1">
        <v>46539</v>
      </c>
      <c r="B67">
        <v>2027</v>
      </c>
      <c r="C67">
        <v>6</v>
      </c>
      <c r="D67">
        <v>30.85</v>
      </c>
    </row>
    <row r="68" spans="1:4" x14ac:dyDescent="0.35">
      <c r="A68" s="1">
        <v>46569</v>
      </c>
      <c r="B68">
        <v>2027</v>
      </c>
      <c r="C68">
        <v>7</v>
      </c>
      <c r="D68">
        <v>31.15</v>
      </c>
    </row>
    <row r="69" spans="1:4" x14ac:dyDescent="0.35">
      <c r="A69" s="1">
        <v>46600</v>
      </c>
      <c r="B69">
        <v>2027</v>
      </c>
      <c r="C69">
        <v>8</v>
      </c>
      <c r="D69">
        <v>29.8</v>
      </c>
    </row>
    <row r="70" spans="1:4" x14ac:dyDescent="0.35">
      <c r="A70" s="1">
        <v>46631</v>
      </c>
      <c r="B70">
        <v>2027</v>
      </c>
      <c r="C70">
        <v>9</v>
      </c>
      <c r="D70">
        <v>31.7</v>
      </c>
    </row>
    <row r="71" spans="1:4" x14ac:dyDescent="0.35">
      <c r="A71" s="1">
        <v>46661</v>
      </c>
      <c r="B71">
        <v>2027</v>
      </c>
      <c r="C71">
        <v>10</v>
      </c>
      <c r="D71">
        <v>29.05</v>
      </c>
    </row>
    <row r="72" spans="1:4" x14ac:dyDescent="0.35">
      <c r="A72" s="1">
        <v>46692</v>
      </c>
      <c r="B72">
        <v>2027</v>
      </c>
      <c r="C72">
        <v>11</v>
      </c>
      <c r="D72">
        <v>29.9</v>
      </c>
    </row>
    <row r="73" spans="1:4" x14ac:dyDescent="0.35">
      <c r="A73" s="1">
        <v>46722</v>
      </c>
      <c r="B73">
        <v>2027</v>
      </c>
      <c r="C73">
        <v>12</v>
      </c>
      <c r="D73">
        <v>31.5</v>
      </c>
    </row>
    <row r="74" spans="1:4" x14ac:dyDescent="0.35">
      <c r="A74" s="1">
        <v>46753</v>
      </c>
      <c r="B74">
        <v>2028</v>
      </c>
      <c r="C74">
        <v>1</v>
      </c>
      <c r="D74">
        <v>31.75</v>
      </c>
    </row>
    <row r="75" spans="1:4" x14ac:dyDescent="0.35">
      <c r="A75" s="1">
        <v>46784</v>
      </c>
      <c r="B75">
        <v>2028</v>
      </c>
      <c r="C75">
        <v>2</v>
      </c>
      <c r="D75">
        <v>29.75</v>
      </c>
    </row>
    <row r="76" spans="1:4" x14ac:dyDescent="0.35">
      <c r="A76" s="1">
        <v>46813</v>
      </c>
      <c r="B76">
        <v>2028</v>
      </c>
      <c r="C76">
        <v>3</v>
      </c>
      <c r="D76">
        <v>29.4</v>
      </c>
    </row>
    <row r="77" spans="1:4" x14ac:dyDescent="0.35">
      <c r="A77" s="1">
        <v>46844</v>
      </c>
      <c r="B77">
        <v>2028</v>
      </c>
      <c r="C77">
        <v>4</v>
      </c>
      <c r="D77">
        <v>31.35</v>
      </c>
    </row>
    <row r="78" spans="1:4" x14ac:dyDescent="0.35">
      <c r="A78" s="1">
        <v>46874</v>
      </c>
      <c r="B78">
        <v>2028</v>
      </c>
      <c r="C78">
        <v>5</v>
      </c>
      <c r="D78">
        <v>29.8</v>
      </c>
    </row>
    <row r="79" spans="1:4" x14ac:dyDescent="0.35">
      <c r="A79" s="1">
        <v>46905</v>
      </c>
      <c r="B79">
        <v>2028</v>
      </c>
      <c r="C79">
        <v>6</v>
      </c>
      <c r="D79">
        <v>30.85</v>
      </c>
    </row>
    <row r="80" spans="1:4" x14ac:dyDescent="0.35">
      <c r="A80" s="1">
        <v>46935</v>
      </c>
      <c r="B80">
        <v>2028</v>
      </c>
      <c r="C80">
        <v>7</v>
      </c>
      <c r="D80">
        <v>31.15</v>
      </c>
    </row>
    <row r="81" spans="1:4" x14ac:dyDescent="0.35">
      <c r="A81" s="1">
        <v>46966</v>
      </c>
      <c r="B81">
        <v>2028</v>
      </c>
      <c r="C81">
        <v>8</v>
      </c>
      <c r="D81">
        <v>29.8</v>
      </c>
    </row>
    <row r="82" spans="1:4" x14ac:dyDescent="0.35">
      <c r="A82" s="1">
        <v>46997</v>
      </c>
      <c r="B82">
        <v>2028</v>
      </c>
      <c r="C82">
        <v>9</v>
      </c>
      <c r="D82">
        <v>31.7</v>
      </c>
    </row>
    <row r="83" spans="1:4" x14ac:dyDescent="0.35">
      <c r="A83" s="1">
        <v>47027</v>
      </c>
      <c r="B83">
        <v>2028</v>
      </c>
      <c r="C83">
        <v>10</v>
      </c>
      <c r="D83">
        <v>29.05</v>
      </c>
    </row>
    <row r="84" spans="1:4" x14ac:dyDescent="0.35">
      <c r="A84" s="1">
        <v>47058</v>
      </c>
      <c r="B84">
        <v>2028</v>
      </c>
      <c r="C84">
        <v>11</v>
      </c>
      <c r="D84">
        <v>29.9</v>
      </c>
    </row>
    <row r="85" spans="1:4" x14ac:dyDescent="0.35">
      <c r="A85" s="1">
        <v>47088</v>
      </c>
      <c r="B85">
        <v>2028</v>
      </c>
      <c r="C85">
        <v>12</v>
      </c>
      <c r="D85">
        <v>31.5</v>
      </c>
    </row>
    <row r="86" spans="1:4" x14ac:dyDescent="0.35">
      <c r="A86" s="1">
        <v>47119</v>
      </c>
      <c r="B86">
        <v>2029</v>
      </c>
      <c r="C86">
        <v>1</v>
      </c>
      <c r="D86">
        <v>31.75</v>
      </c>
    </row>
    <row r="87" spans="1:4" x14ac:dyDescent="0.35">
      <c r="A87" s="1">
        <v>47150</v>
      </c>
      <c r="B87">
        <v>2029</v>
      </c>
      <c r="C87">
        <v>2</v>
      </c>
      <c r="D87">
        <v>29.65</v>
      </c>
    </row>
    <row r="88" spans="1:4" x14ac:dyDescent="0.35">
      <c r="A88" s="1">
        <v>47178</v>
      </c>
      <c r="B88">
        <v>2029</v>
      </c>
      <c r="C88">
        <v>3</v>
      </c>
      <c r="D88">
        <v>28.5</v>
      </c>
    </row>
    <row r="89" spans="1:4" x14ac:dyDescent="0.35">
      <c r="A89" s="1">
        <v>47209</v>
      </c>
      <c r="B89">
        <v>2029</v>
      </c>
      <c r="C89">
        <v>4</v>
      </c>
      <c r="D89">
        <v>31.35</v>
      </c>
    </row>
    <row r="90" spans="1:4" x14ac:dyDescent="0.35">
      <c r="A90" s="1">
        <v>47239</v>
      </c>
      <c r="B90">
        <v>2029</v>
      </c>
      <c r="C90">
        <v>5</v>
      </c>
      <c r="D90">
        <v>29.8</v>
      </c>
    </row>
    <row r="91" spans="1:4" x14ac:dyDescent="0.35">
      <c r="A91" s="1">
        <v>47270</v>
      </c>
      <c r="B91">
        <v>2029</v>
      </c>
      <c r="C91">
        <v>6</v>
      </c>
      <c r="D91">
        <v>30.85</v>
      </c>
    </row>
    <row r="92" spans="1:4" x14ac:dyDescent="0.35">
      <c r="A92" s="1">
        <v>47300</v>
      </c>
      <c r="B92">
        <v>2029</v>
      </c>
      <c r="C92">
        <v>7</v>
      </c>
      <c r="D92">
        <v>31.15</v>
      </c>
    </row>
    <row r="93" spans="1:4" x14ac:dyDescent="0.35">
      <c r="A93" s="1">
        <v>47331</v>
      </c>
      <c r="B93">
        <v>2029</v>
      </c>
      <c r="C93">
        <v>8</v>
      </c>
      <c r="D93">
        <v>29.8</v>
      </c>
    </row>
    <row r="94" spans="1:4" x14ac:dyDescent="0.35">
      <c r="A94" s="1">
        <v>47362</v>
      </c>
      <c r="B94">
        <v>2029</v>
      </c>
      <c r="C94">
        <v>9</v>
      </c>
      <c r="D94">
        <v>31.7</v>
      </c>
    </row>
    <row r="95" spans="1:4" x14ac:dyDescent="0.35">
      <c r="A95" s="1">
        <v>47392</v>
      </c>
      <c r="B95">
        <v>2029</v>
      </c>
      <c r="C95">
        <v>10</v>
      </c>
      <c r="D95">
        <v>29.05</v>
      </c>
    </row>
    <row r="96" spans="1:4" x14ac:dyDescent="0.35">
      <c r="A96" s="1">
        <v>47423</v>
      </c>
      <c r="B96">
        <v>2029</v>
      </c>
      <c r="C96">
        <v>11</v>
      </c>
      <c r="D96">
        <v>29.9</v>
      </c>
    </row>
    <row r="97" spans="1:4" x14ac:dyDescent="0.35">
      <c r="A97" s="1">
        <v>47453</v>
      </c>
      <c r="B97">
        <v>2029</v>
      </c>
      <c r="C97">
        <v>12</v>
      </c>
      <c r="D97">
        <v>31.5</v>
      </c>
    </row>
    <row r="98" spans="1:4" x14ac:dyDescent="0.35">
      <c r="A98" s="1">
        <v>47484</v>
      </c>
      <c r="B98">
        <v>2030</v>
      </c>
      <c r="C98">
        <v>1</v>
      </c>
      <c r="D98">
        <v>31.75</v>
      </c>
    </row>
    <row r="99" spans="1:4" x14ac:dyDescent="0.35">
      <c r="A99" s="1">
        <v>47515</v>
      </c>
      <c r="B99">
        <v>2030</v>
      </c>
      <c r="C99">
        <v>2</v>
      </c>
      <c r="D99">
        <v>29.65</v>
      </c>
    </row>
    <row r="100" spans="1:4" x14ac:dyDescent="0.35">
      <c r="A100" s="1">
        <v>47543</v>
      </c>
      <c r="B100">
        <v>2030</v>
      </c>
      <c r="C100">
        <v>3</v>
      </c>
      <c r="D100">
        <v>28.5</v>
      </c>
    </row>
    <row r="101" spans="1:4" x14ac:dyDescent="0.35">
      <c r="A101" s="1">
        <v>47574</v>
      </c>
      <c r="B101">
        <v>2030</v>
      </c>
      <c r="C101">
        <v>4</v>
      </c>
      <c r="D101">
        <v>31.35</v>
      </c>
    </row>
    <row r="102" spans="1:4" x14ac:dyDescent="0.35">
      <c r="A102" s="1">
        <v>47604</v>
      </c>
      <c r="B102">
        <v>2030</v>
      </c>
      <c r="C102">
        <v>5</v>
      </c>
      <c r="D102">
        <v>29.8</v>
      </c>
    </row>
    <row r="103" spans="1:4" x14ac:dyDescent="0.35">
      <c r="A103" s="1">
        <v>47635</v>
      </c>
      <c r="B103">
        <v>2030</v>
      </c>
      <c r="C103">
        <v>6</v>
      </c>
      <c r="D103">
        <v>30.85</v>
      </c>
    </row>
    <row r="104" spans="1:4" x14ac:dyDescent="0.35">
      <c r="A104" s="1">
        <v>47665</v>
      </c>
      <c r="B104">
        <v>2030</v>
      </c>
      <c r="C104">
        <v>7</v>
      </c>
      <c r="D104">
        <v>31.15</v>
      </c>
    </row>
    <row r="105" spans="1:4" x14ac:dyDescent="0.35">
      <c r="A105" s="1">
        <v>47696</v>
      </c>
      <c r="B105">
        <v>2030</v>
      </c>
      <c r="C105">
        <v>8</v>
      </c>
      <c r="D105">
        <v>29.8</v>
      </c>
    </row>
    <row r="106" spans="1:4" x14ac:dyDescent="0.35">
      <c r="A106" s="1">
        <v>47727</v>
      </c>
      <c r="B106">
        <v>2030</v>
      </c>
      <c r="C106">
        <v>9</v>
      </c>
      <c r="D106">
        <v>31.7</v>
      </c>
    </row>
    <row r="107" spans="1:4" x14ac:dyDescent="0.35">
      <c r="A107" s="1">
        <v>47757</v>
      </c>
      <c r="B107">
        <v>2030</v>
      </c>
      <c r="C107">
        <v>10</v>
      </c>
      <c r="D107">
        <v>29.05</v>
      </c>
    </row>
    <row r="108" spans="1:4" x14ac:dyDescent="0.35">
      <c r="A108" s="1">
        <v>47788</v>
      </c>
      <c r="B108">
        <v>2030</v>
      </c>
      <c r="C108">
        <v>11</v>
      </c>
      <c r="D108">
        <v>29.9</v>
      </c>
    </row>
    <row r="109" spans="1:4" x14ac:dyDescent="0.35">
      <c r="A109" s="1">
        <v>47818</v>
      </c>
      <c r="B109">
        <v>2030</v>
      </c>
      <c r="C109">
        <v>12</v>
      </c>
      <c r="D109">
        <v>31.5</v>
      </c>
    </row>
    <row r="110" spans="1:4" x14ac:dyDescent="0.35">
      <c r="A110" s="1">
        <v>47849</v>
      </c>
      <c r="B110">
        <v>2031</v>
      </c>
      <c r="C110">
        <v>1</v>
      </c>
      <c r="D110">
        <v>31.75</v>
      </c>
    </row>
    <row r="111" spans="1:4" x14ac:dyDescent="0.35">
      <c r="A111" s="1">
        <v>47880</v>
      </c>
      <c r="B111">
        <v>2031</v>
      </c>
      <c r="C111">
        <v>2</v>
      </c>
      <c r="D111">
        <v>29.65</v>
      </c>
    </row>
    <row r="112" spans="1:4" x14ac:dyDescent="0.35">
      <c r="A112" s="1">
        <v>47908</v>
      </c>
      <c r="B112">
        <v>2031</v>
      </c>
      <c r="C112">
        <v>3</v>
      </c>
      <c r="D112">
        <v>28.5</v>
      </c>
    </row>
    <row r="113" spans="1:4" x14ac:dyDescent="0.35">
      <c r="A113" s="1">
        <v>47939</v>
      </c>
      <c r="B113">
        <v>2031</v>
      </c>
      <c r="C113">
        <v>4</v>
      </c>
      <c r="D113">
        <v>31.35</v>
      </c>
    </row>
    <row r="114" spans="1:4" x14ac:dyDescent="0.35">
      <c r="A114" s="1">
        <v>47969</v>
      </c>
      <c r="B114">
        <v>2031</v>
      </c>
      <c r="C114">
        <v>5</v>
      </c>
      <c r="D114">
        <v>29.8</v>
      </c>
    </row>
    <row r="115" spans="1:4" x14ac:dyDescent="0.35">
      <c r="A115" s="1">
        <v>48000</v>
      </c>
      <c r="B115">
        <v>2031</v>
      </c>
      <c r="C115">
        <v>6</v>
      </c>
      <c r="D115">
        <v>30.85</v>
      </c>
    </row>
    <row r="116" spans="1:4" x14ac:dyDescent="0.35">
      <c r="A116" s="1">
        <v>48030</v>
      </c>
      <c r="B116">
        <v>2031</v>
      </c>
      <c r="C116">
        <v>7</v>
      </c>
      <c r="D116">
        <v>31.15</v>
      </c>
    </row>
    <row r="117" spans="1:4" x14ac:dyDescent="0.35">
      <c r="A117" s="1">
        <v>48061</v>
      </c>
      <c r="B117">
        <v>2031</v>
      </c>
      <c r="C117">
        <v>8</v>
      </c>
      <c r="D117">
        <v>29.8</v>
      </c>
    </row>
    <row r="118" spans="1:4" x14ac:dyDescent="0.35">
      <c r="A118" s="1">
        <v>48092</v>
      </c>
      <c r="B118">
        <v>2031</v>
      </c>
      <c r="C118">
        <v>9</v>
      </c>
      <c r="D118">
        <v>31.7</v>
      </c>
    </row>
    <row r="119" spans="1:4" x14ac:dyDescent="0.35">
      <c r="A119" s="1">
        <v>48122</v>
      </c>
      <c r="B119">
        <v>2031</v>
      </c>
      <c r="C119">
        <v>10</v>
      </c>
      <c r="D119">
        <v>29.05</v>
      </c>
    </row>
    <row r="120" spans="1:4" x14ac:dyDescent="0.35">
      <c r="A120" s="1">
        <v>48153</v>
      </c>
      <c r="B120">
        <v>2031</v>
      </c>
      <c r="C120">
        <v>11</v>
      </c>
      <c r="D120">
        <v>29.9</v>
      </c>
    </row>
    <row r="121" spans="1:4" x14ac:dyDescent="0.35">
      <c r="A121" s="1">
        <v>48183</v>
      </c>
      <c r="B121">
        <v>2031</v>
      </c>
      <c r="C121">
        <v>12</v>
      </c>
      <c r="D121">
        <v>31.5</v>
      </c>
    </row>
    <row r="122" spans="1:4" x14ac:dyDescent="0.35">
      <c r="A122" s="1">
        <v>48214</v>
      </c>
      <c r="B122">
        <v>2032</v>
      </c>
      <c r="C122">
        <v>1</v>
      </c>
      <c r="D122">
        <v>31.75</v>
      </c>
    </row>
    <row r="123" spans="1:4" x14ac:dyDescent="0.35">
      <c r="A123" s="1">
        <v>48245</v>
      </c>
      <c r="B123">
        <v>2032</v>
      </c>
      <c r="C123">
        <v>2</v>
      </c>
      <c r="D123">
        <v>29.75</v>
      </c>
    </row>
    <row r="124" spans="1:4" x14ac:dyDescent="0.35">
      <c r="A124" s="1">
        <v>48274</v>
      </c>
      <c r="B124">
        <v>2032</v>
      </c>
      <c r="C124">
        <v>3</v>
      </c>
      <c r="D124">
        <v>29.4</v>
      </c>
    </row>
    <row r="125" spans="1:4" x14ac:dyDescent="0.35">
      <c r="A125" s="1">
        <v>48305</v>
      </c>
      <c r="B125">
        <v>2032</v>
      </c>
      <c r="C125">
        <v>4</v>
      </c>
      <c r="D125">
        <v>31.35</v>
      </c>
    </row>
    <row r="126" spans="1:4" x14ac:dyDescent="0.35">
      <c r="A126" s="1">
        <v>48335</v>
      </c>
      <c r="B126">
        <v>2032</v>
      </c>
      <c r="C126">
        <v>5</v>
      </c>
      <c r="D126">
        <v>29.8</v>
      </c>
    </row>
    <row r="127" spans="1:4" x14ac:dyDescent="0.35">
      <c r="A127" s="1">
        <v>48366</v>
      </c>
      <c r="B127">
        <v>2032</v>
      </c>
      <c r="C127">
        <v>6</v>
      </c>
      <c r="D127">
        <v>30.85</v>
      </c>
    </row>
    <row r="128" spans="1:4" x14ac:dyDescent="0.35">
      <c r="A128" s="1">
        <v>48396</v>
      </c>
      <c r="B128">
        <v>2032</v>
      </c>
      <c r="C128">
        <v>7</v>
      </c>
      <c r="D128">
        <v>31.15</v>
      </c>
    </row>
    <row r="129" spans="1:4" x14ac:dyDescent="0.35">
      <c r="A129" s="1">
        <v>48427</v>
      </c>
      <c r="B129">
        <v>2032</v>
      </c>
      <c r="C129">
        <v>8</v>
      </c>
      <c r="D129">
        <v>29.8</v>
      </c>
    </row>
    <row r="130" spans="1:4" x14ac:dyDescent="0.35">
      <c r="A130" s="1">
        <v>48458</v>
      </c>
      <c r="B130">
        <v>2032</v>
      </c>
      <c r="C130">
        <v>9</v>
      </c>
      <c r="D130">
        <v>31.7</v>
      </c>
    </row>
    <row r="131" spans="1:4" x14ac:dyDescent="0.35">
      <c r="A131" s="1">
        <v>48488</v>
      </c>
      <c r="B131">
        <v>2032</v>
      </c>
      <c r="C131">
        <v>10</v>
      </c>
      <c r="D131">
        <v>29.05</v>
      </c>
    </row>
    <row r="132" spans="1:4" x14ac:dyDescent="0.35">
      <c r="A132" s="1">
        <v>48519</v>
      </c>
      <c r="B132">
        <v>2032</v>
      </c>
      <c r="C132">
        <v>11</v>
      </c>
      <c r="D132">
        <v>29.9</v>
      </c>
    </row>
    <row r="133" spans="1:4" x14ac:dyDescent="0.35">
      <c r="A133" s="1">
        <v>48549</v>
      </c>
      <c r="B133">
        <v>2032</v>
      </c>
      <c r="C133">
        <v>12</v>
      </c>
      <c r="D133">
        <v>31.5</v>
      </c>
    </row>
    <row r="134" spans="1:4" x14ac:dyDescent="0.35">
      <c r="A134" s="1">
        <v>48580</v>
      </c>
      <c r="B134">
        <v>2033</v>
      </c>
      <c r="C134">
        <v>1</v>
      </c>
      <c r="D134">
        <v>31.75</v>
      </c>
    </row>
    <row r="135" spans="1:4" x14ac:dyDescent="0.35">
      <c r="A135" s="1">
        <v>48611</v>
      </c>
      <c r="B135">
        <v>2033</v>
      </c>
      <c r="C135">
        <v>2</v>
      </c>
      <c r="D135">
        <v>29.65</v>
      </c>
    </row>
    <row r="136" spans="1:4" x14ac:dyDescent="0.35">
      <c r="A136" s="1">
        <v>48639</v>
      </c>
      <c r="B136">
        <v>2033</v>
      </c>
      <c r="C136">
        <v>3</v>
      </c>
      <c r="D136">
        <v>28.5</v>
      </c>
    </row>
    <row r="137" spans="1:4" x14ac:dyDescent="0.35">
      <c r="A137" s="1">
        <v>48670</v>
      </c>
      <c r="B137">
        <v>2033</v>
      </c>
      <c r="C137">
        <v>4</v>
      </c>
      <c r="D137">
        <v>31.35</v>
      </c>
    </row>
    <row r="138" spans="1:4" x14ac:dyDescent="0.35">
      <c r="A138" s="1">
        <v>48700</v>
      </c>
      <c r="B138">
        <v>2033</v>
      </c>
      <c r="C138">
        <v>5</v>
      </c>
      <c r="D138">
        <v>29.8</v>
      </c>
    </row>
    <row r="139" spans="1:4" x14ac:dyDescent="0.35">
      <c r="A139" s="1">
        <v>48731</v>
      </c>
      <c r="B139">
        <v>2033</v>
      </c>
      <c r="C139">
        <v>6</v>
      </c>
      <c r="D139">
        <v>30.85</v>
      </c>
    </row>
    <row r="140" spans="1:4" x14ac:dyDescent="0.35">
      <c r="A140" s="1">
        <v>48761</v>
      </c>
      <c r="B140">
        <v>2033</v>
      </c>
      <c r="C140">
        <v>7</v>
      </c>
      <c r="D140">
        <v>31.15</v>
      </c>
    </row>
    <row r="141" spans="1:4" x14ac:dyDescent="0.35">
      <c r="A141" s="1">
        <v>48792</v>
      </c>
      <c r="B141">
        <v>2033</v>
      </c>
      <c r="C141">
        <v>8</v>
      </c>
      <c r="D141">
        <v>29.8</v>
      </c>
    </row>
    <row r="142" spans="1:4" x14ac:dyDescent="0.35">
      <c r="A142" s="1">
        <v>48823</v>
      </c>
      <c r="B142">
        <v>2033</v>
      </c>
      <c r="C142">
        <v>9</v>
      </c>
      <c r="D142">
        <v>31.7</v>
      </c>
    </row>
    <row r="143" spans="1:4" x14ac:dyDescent="0.35">
      <c r="A143" s="1">
        <v>48853</v>
      </c>
      <c r="B143">
        <v>2033</v>
      </c>
      <c r="C143">
        <v>10</v>
      </c>
      <c r="D143">
        <v>29.05</v>
      </c>
    </row>
    <row r="144" spans="1:4" x14ac:dyDescent="0.35">
      <c r="A144" s="1">
        <v>48884</v>
      </c>
      <c r="B144">
        <v>2033</v>
      </c>
      <c r="C144">
        <v>11</v>
      </c>
      <c r="D144">
        <v>29.9</v>
      </c>
    </row>
    <row r="145" spans="1:4" x14ac:dyDescent="0.35">
      <c r="A145" s="1">
        <v>48914</v>
      </c>
      <c r="B145">
        <v>2033</v>
      </c>
      <c r="C145">
        <v>12</v>
      </c>
      <c r="D145">
        <v>31.5</v>
      </c>
    </row>
    <row r="146" spans="1:4" x14ac:dyDescent="0.35">
      <c r="A146" s="1">
        <v>48945</v>
      </c>
      <c r="B146">
        <v>2034</v>
      </c>
      <c r="C146">
        <v>1</v>
      </c>
      <c r="D146">
        <v>31.75</v>
      </c>
    </row>
    <row r="147" spans="1:4" x14ac:dyDescent="0.35">
      <c r="A147" s="1">
        <v>48976</v>
      </c>
      <c r="B147">
        <v>2034</v>
      </c>
      <c r="C147">
        <v>2</v>
      </c>
      <c r="D147">
        <v>29.65</v>
      </c>
    </row>
    <row r="148" spans="1:4" x14ac:dyDescent="0.35">
      <c r="A148" s="1">
        <v>49004</v>
      </c>
      <c r="B148">
        <v>2034</v>
      </c>
      <c r="C148">
        <v>3</v>
      </c>
      <c r="D148">
        <v>28.5</v>
      </c>
    </row>
    <row r="149" spans="1:4" x14ac:dyDescent="0.35">
      <c r="A149" s="1">
        <v>49035</v>
      </c>
      <c r="B149">
        <v>2034</v>
      </c>
      <c r="C149">
        <v>4</v>
      </c>
      <c r="D149">
        <v>31.35</v>
      </c>
    </row>
    <row r="150" spans="1:4" x14ac:dyDescent="0.35">
      <c r="A150" s="1">
        <v>49065</v>
      </c>
      <c r="B150">
        <v>2034</v>
      </c>
      <c r="C150">
        <v>5</v>
      </c>
      <c r="D150">
        <v>29.8</v>
      </c>
    </row>
    <row r="151" spans="1:4" x14ac:dyDescent="0.35">
      <c r="A151" s="1">
        <v>49096</v>
      </c>
      <c r="B151">
        <v>2034</v>
      </c>
      <c r="C151">
        <v>6</v>
      </c>
      <c r="D151">
        <v>30.85</v>
      </c>
    </row>
    <row r="152" spans="1:4" x14ac:dyDescent="0.35">
      <c r="A152" s="1">
        <v>49126</v>
      </c>
      <c r="B152">
        <v>2034</v>
      </c>
      <c r="C152">
        <v>7</v>
      </c>
      <c r="D152">
        <v>31.15</v>
      </c>
    </row>
    <row r="153" spans="1:4" x14ac:dyDescent="0.35">
      <c r="A153" s="1">
        <v>49157</v>
      </c>
      <c r="B153">
        <v>2034</v>
      </c>
      <c r="C153">
        <v>8</v>
      </c>
      <c r="D153">
        <v>29.8</v>
      </c>
    </row>
    <row r="154" spans="1:4" x14ac:dyDescent="0.35">
      <c r="A154" s="1">
        <v>49188</v>
      </c>
      <c r="B154">
        <v>2034</v>
      </c>
      <c r="C154">
        <v>9</v>
      </c>
      <c r="D154">
        <v>31.7</v>
      </c>
    </row>
    <row r="155" spans="1:4" x14ac:dyDescent="0.35">
      <c r="A155" s="1">
        <v>49218</v>
      </c>
      <c r="B155">
        <v>2034</v>
      </c>
      <c r="C155">
        <v>10</v>
      </c>
      <c r="D155">
        <v>29.05</v>
      </c>
    </row>
    <row r="156" spans="1:4" x14ac:dyDescent="0.35">
      <c r="A156" s="1">
        <v>49249</v>
      </c>
      <c r="B156">
        <v>2034</v>
      </c>
      <c r="C156">
        <v>11</v>
      </c>
      <c r="D156">
        <v>29.9</v>
      </c>
    </row>
    <row r="157" spans="1:4" x14ac:dyDescent="0.35">
      <c r="A157" s="1">
        <v>49279</v>
      </c>
      <c r="B157">
        <v>2034</v>
      </c>
      <c r="C157">
        <v>12</v>
      </c>
      <c r="D157">
        <v>31.5</v>
      </c>
    </row>
    <row r="158" spans="1:4" x14ac:dyDescent="0.35">
      <c r="A158" s="1">
        <v>49310</v>
      </c>
      <c r="B158">
        <v>2035</v>
      </c>
      <c r="C158">
        <v>1</v>
      </c>
      <c r="D158">
        <v>31.75</v>
      </c>
    </row>
    <row r="159" spans="1:4" x14ac:dyDescent="0.35">
      <c r="A159" s="1">
        <v>49341</v>
      </c>
      <c r="B159">
        <v>2035</v>
      </c>
      <c r="C159">
        <v>2</v>
      </c>
      <c r="D159">
        <v>29.65</v>
      </c>
    </row>
    <row r="160" spans="1:4" x14ac:dyDescent="0.35">
      <c r="A160" s="1">
        <v>49369</v>
      </c>
      <c r="B160">
        <v>2035</v>
      </c>
      <c r="C160">
        <v>3</v>
      </c>
      <c r="D160">
        <v>28.5</v>
      </c>
    </row>
    <row r="161" spans="1:4" x14ac:dyDescent="0.35">
      <c r="A161" s="1">
        <v>49400</v>
      </c>
      <c r="B161">
        <v>2035</v>
      </c>
      <c r="C161">
        <v>4</v>
      </c>
      <c r="D161">
        <v>31.35</v>
      </c>
    </row>
    <row r="162" spans="1:4" x14ac:dyDescent="0.35">
      <c r="A162" s="1">
        <v>49430</v>
      </c>
      <c r="B162">
        <v>2035</v>
      </c>
      <c r="C162">
        <v>5</v>
      </c>
      <c r="D162">
        <v>29.8</v>
      </c>
    </row>
    <row r="163" spans="1:4" x14ac:dyDescent="0.35">
      <c r="A163" s="1">
        <v>49461</v>
      </c>
      <c r="B163">
        <v>2035</v>
      </c>
      <c r="C163">
        <v>6</v>
      </c>
      <c r="D163">
        <v>30.85</v>
      </c>
    </row>
    <row r="164" spans="1:4" x14ac:dyDescent="0.35">
      <c r="A164" s="1">
        <v>49491</v>
      </c>
      <c r="B164">
        <v>2035</v>
      </c>
      <c r="C164">
        <v>7</v>
      </c>
      <c r="D164">
        <v>31.15</v>
      </c>
    </row>
    <row r="165" spans="1:4" x14ac:dyDescent="0.35">
      <c r="A165" s="1">
        <v>49522</v>
      </c>
      <c r="B165">
        <v>2035</v>
      </c>
      <c r="C165">
        <v>8</v>
      </c>
      <c r="D165">
        <v>29.8</v>
      </c>
    </row>
    <row r="166" spans="1:4" x14ac:dyDescent="0.35">
      <c r="A166" s="1">
        <v>49553</v>
      </c>
      <c r="B166">
        <v>2035</v>
      </c>
      <c r="C166">
        <v>9</v>
      </c>
      <c r="D166">
        <v>31.7</v>
      </c>
    </row>
    <row r="167" spans="1:4" x14ac:dyDescent="0.35">
      <c r="A167" s="1">
        <v>49583</v>
      </c>
      <c r="B167">
        <v>2035</v>
      </c>
      <c r="C167">
        <v>10</v>
      </c>
      <c r="D167">
        <v>29.05</v>
      </c>
    </row>
    <row r="168" spans="1:4" x14ac:dyDescent="0.35">
      <c r="A168" s="1">
        <v>49614</v>
      </c>
      <c r="B168">
        <v>2035</v>
      </c>
      <c r="C168">
        <v>11</v>
      </c>
      <c r="D168">
        <v>29.9</v>
      </c>
    </row>
    <row r="169" spans="1:4" x14ac:dyDescent="0.35">
      <c r="A169" s="1">
        <v>49644</v>
      </c>
      <c r="B169">
        <v>2035</v>
      </c>
      <c r="C169">
        <v>12</v>
      </c>
      <c r="D169">
        <v>31.5</v>
      </c>
    </row>
    <row r="170" spans="1:4" x14ac:dyDescent="0.35">
      <c r="A170" s="1">
        <v>49675</v>
      </c>
      <c r="B170">
        <v>2036</v>
      </c>
      <c r="C170">
        <v>1</v>
      </c>
      <c r="D170">
        <v>31.75</v>
      </c>
    </row>
    <row r="171" spans="1:4" x14ac:dyDescent="0.35">
      <c r="A171" s="1">
        <v>49706</v>
      </c>
      <c r="B171">
        <v>2036</v>
      </c>
      <c r="C171">
        <v>2</v>
      </c>
      <c r="D171">
        <v>29.75</v>
      </c>
    </row>
    <row r="172" spans="1:4" x14ac:dyDescent="0.35">
      <c r="A172" s="1">
        <v>49735</v>
      </c>
      <c r="B172">
        <v>2036</v>
      </c>
      <c r="C172">
        <v>3</v>
      </c>
      <c r="D172">
        <v>29.4</v>
      </c>
    </row>
    <row r="173" spans="1:4" x14ac:dyDescent="0.35">
      <c r="A173" s="1">
        <v>49766</v>
      </c>
      <c r="B173">
        <v>2036</v>
      </c>
      <c r="C173">
        <v>4</v>
      </c>
      <c r="D173">
        <v>31.35</v>
      </c>
    </row>
    <row r="174" spans="1:4" x14ac:dyDescent="0.35">
      <c r="A174" s="1">
        <v>49796</v>
      </c>
      <c r="B174">
        <v>2036</v>
      </c>
      <c r="C174">
        <v>5</v>
      </c>
      <c r="D174">
        <v>29.8</v>
      </c>
    </row>
    <row r="175" spans="1:4" x14ac:dyDescent="0.35">
      <c r="A175" s="1">
        <v>49827</v>
      </c>
      <c r="B175">
        <v>2036</v>
      </c>
      <c r="C175">
        <v>6</v>
      </c>
      <c r="D175">
        <v>30.85</v>
      </c>
    </row>
    <row r="176" spans="1:4" x14ac:dyDescent="0.35">
      <c r="A176" s="1">
        <v>49857</v>
      </c>
      <c r="B176">
        <v>2036</v>
      </c>
      <c r="C176">
        <v>7</v>
      </c>
      <c r="D176">
        <v>31.15</v>
      </c>
    </row>
    <row r="177" spans="1:4" x14ac:dyDescent="0.35">
      <c r="A177" s="1">
        <v>49888</v>
      </c>
      <c r="B177">
        <v>2036</v>
      </c>
      <c r="C177">
        <v>8</v>
      </c>
      <c r="D177">
        <v>29.8</v>
      </c>
    </row>
    <row r="178" spans="1:4" x14ac:dyDescent="0.35">
      <c r="A178" s="1">
        <v>49919</v>
      </c>
      <c r="B178">
        <v>2036</v>
      </c>
      <c r="C178">
        <v>9</v>
      </c>
      <c r="D178">
        <v>31.7</v>
      </c>
    </row>
    <row r="179" spans="1:4" x14ac:dyDescent="0.35">
      <c r="A179" s="1">
        <v>49949</v>
      </c>
      <c r="B179">
        <v>2036</v>
      </c>
      <c r="C179">
        <v>10</v>
      </c>
      <c r="D179">
        <v>29.05</v>
      </c>
    </row>
    <row r="180" spans="1:4" x14ac:dyDescent="0.35">
      <c r="A180" s="1">
        <v>49980</v>
      </c>
      <c r="B180">
        <v>2036</v>
      </c>
      <c r="C180">
        <v>11</v>
      </c>
      <c r="D180">
        <v>29.9</v>
      </c>
    </row>
    <row r="181" spans="1:4" x14ac:dyDescent="0.35">
      <c r="A181" s="1">
        <v>50010</v>
      </c>
      <c r="B181">
        <v>2036</v>
      </c>
      <c r="C181">
        <v>12</v>
      </c>
      <c r="D181">
        <v>31.5</v>
      </c>
    </row>
    <row r="182" spans="1:4" x14ac:dyDescent="0.35">
      <c r="A182" s="1">
        <v>50041</v>
      </c>
      <c r="B182">
        <v>2037</v>
      </c>
      <c r="C182">
        <v>1</v>
      </c>
      <c r="D182">
        <v>31.75</v>
      </c>
    </row>
    <row r="183" spans="1:4" x14ac:dyDescent="0.35">
      <c r="A183" s="1">
        <v>50072</v>
      </c>
      <c r="B183">
        <v>2037</v>
      </c>
      <c r="C183">
        <v>2</v>
      </c>
      <c r="D183">
        <v>29.65</v>
      </c>
    </row>
    <row r="184" spans="1:4" x14ac:dyDescent="0.35">
      <c r="A184" s="1">
        <v>50100</v>
      </c>
      <c r="B184">
        <v>2037</v>
      </c>
      <c r="C184">
        <v>3</v>
      </c>
      <c r="D184">
        <v>28.5</v>
      </c>
    </row>
    <row r="185" spans="1:4" x14ac:dyDescent="0.35">
      <c r="A185" s="1">
        <v>50131</v>
      </c>
      <c r="B185">
        <v>2037</v>
      </c>
      <c r="C185">
        <v>4</v>
      </c>
      <c r="D185">
        <v>31.35</v>
      </c>
    </row>
    <row r="186" spans="1:4" x14ac:dyDescent="0.35">
      <c r="A186" s="1">
        <v>50161</v>
      </c>
      <c r="B186">
        <v>2037</v>
      </c>
      <c r="C186">
        <v>5</v>
      </c>
      <c r="D186">
        <v>29.8</v>
      </c>
    </row>
    <row r="187" spans="1:4" x14ac:dyDescent="0.35">
      <c r="A187" s="1">
        <v>50192</v>
      </c>
      <c r="B187">
        <v>2037</v>
      </c>
      <c r="C187">
        <v>6</v>
      </c>
      <c r="D187">
        <v>30.85</v>
      </c>
    </row>
    <row r="188" spans="1:4" x14ac:dyDescent="0.35">
      <c r="A188" s="1">
        <v>50222</v>
      </c>
      <c r="B188">
        <v>2037</v>
      </c>
      <c r="C188">
        <v>7</v>
      </c>
      <c r="D188">
        <v>31.15</v>
      </c>
    </row>
    <row r="189" spans="1:4" x14ac:dyDescent="0.35">
      <c r="A189" s="1">
        <v>50253</v>
      </c>
      <c r="B189">
        <v>2037</v>
      </c>
      <c r="C189">
        <v>8</v>
      </c>
      <c r="D189">
        <v>29.8</v>
      </c>
    </row>
    <row r="190" spans="1:4" x14ac:dyDescent="0.35">
      <c r="A190" s="1">
        <v>50284</v>
      </c>
      <c r="B190">
        <v>2037</v>
      </c>
      <c r="C190">
        <v>9</v>
      </c>
      <c r="D190">
        <v>31.7</v>
      </c>
    </row>
    <row r="191" spans="1:4" x14ac:dyDescent="0.35">
      <c r="A191" s="1">
        <v>50314</v>
      </c>
      <c r="B191">
        <v>2037</v>
      </c>
      <c r="C191">
        <v>10</v>
      </c>
      <c r="D191">
        <v>29.05</v>
      </c>
    </row>
    <row r="192" spans="1:4" x14ac:dyDescent="0.35">
      <c r="A192" s="1">
        <v>50345</v>
      </c>
      <c r="B192">
        <v>2037</v>
      </c>
      <c r="C192">
        <v>11</v>
      </c>
      <c r="D192">
        <v>29.9</v>
      </c>
    </row>
    <row r="193" spans="1:4" x14ac:dyDescent="0.35">
      <c r="A193" s="1">
        <v>50375</v>
      </c>
      <c r="B193">
        <v>2037</v>
      </c>
      <c r="C193">
        <v>12</v>
      </c>
      <c r="D193">
        <v>31.5</v>
      </c>
    </row>
    <row r="194" spans="1:4" x14ac:dyDescent="0.35">
      <c r="A194" s="1">
        <v>50406</v>
      </c>
      <c r="B194">
        <v>2038</v>
      </c>
      <c r="C194">
        <v>1</v>
      </c>
      <c r="D194">
        <v>31.75</v>
      </c>
    </row>
    <row r="195" spans="1:4" x14ac:dyDescent="0.35">
      <c r="A195" s="1">
        <v>50437</v>
      </c>
      <c r="B195">
        <v>2038</v>
      </c>
      <c r="C195">
        <v>2</v>
      </c>
      <c r="D195">
        <v>29.65</v>
      </c>
    </row>
    <row r="196" spans="1:4" x14ac:dyDescent="0.35">
      <c r="A196" s="1">
        <v>50465</v>
      </c>
      <c r="B196">
        <v>2038</v>
      </c>
      <c r="C196">
        <v>3</v>
      </c>
      <c r="D196">
        <v>28.5</v>
      </c>
    </row>
    <row r="197" spans="1:4" x14ac:dyDescent="0.35">
      <c r="A197" s="1">
        <v>50496</v>
      </c>
      <c r="B197">
        <v>2038</v>
      </c>
      <c r="C197">
        <v>4</v>
      </c>
      <c r="D197">
        <v>31.35</v>
      </c>
    </row>
    <row r="198" spans="1:4" x14ac:dyDescent="0.35">
      <c r="A198" s="1">
        <v>50526</v>
      </c>
      <c r="B198">
        <v>2038</v>
      </c>
      <c r="C198">
        <v>5</v>
      </c>
      <c r="D198">
        <v>29.8</v>
      </c>
    </row>
    <row r="199" spans="1:4" x14ac:dyDescent="0.35">
      <c r="A199" s="1">
        <v>50557</v>
      </c>
      <c r="B199">
        <v>2038</v>
      </c>
      <c r="C199">
        <v>6</v>
      </c>
      <c r="D199">
        <v>30.85</v>
      </c>
    </row>
    <row r="200" spans="1:4" x14ac:dyDescent="0.35">
      <c r="A200" s="1">
        <v>50587</v>
      </c>
      <c r="B200">
        <v>2038</v>
      </c>
      <c r="C200">
        <v>7</v>
      </c>
      <c r="D200">
        <v>31.15</v>
      </c>
    </row>
    <row r="201" spans="1:4" x14ac:dyDescent="0.35">
      <c r="A201" s="1">
        <v>50618</v>
      </c>
      <c r="B201">
        <v>2038</v>
      </c>
      <c r="C201">
        <v>8</v>
      </c>
      <c r="D201">
        <v>29.8</v>
      </c>
    </row>
    <row r="202" spans="1:4" x14ac:dyDescent="0.35">
      <c r="A202" s="1">
        <v>50649</v>
      </c>
      <c r="B202">
        <v>2038</v>
      </c>
      <c r="C202">
        <v>9</v>
      </c>
      <c r="D202">
        <v>31.7</v>
      </c>
    </row>
    <row r="203" spans="1:4" x14ac:dyDescent="0.35">
      <c r="A203" s="1">
        <v>50679</v>
      </c>
      <c r="B203">
        <v>2038</v>
      </c>
      <c r="C203">
        <v>10</v>
      </c>
      <c r="D203">
        <v>29.05</v>
      </c>
    </row>
    <row r="204" spans="1:4" x14ac:dyDescent="0.35">
      <c r="A204" s="1">
        <v>50710</v>
      </c>
      <c r="B204">
        <v>2038</v>
      </c>
      <c r="C204">
        <v>11</v>
      </c>
      <c r="D204">
        <v>29.9</v>
      </c>
    </row>
    <row r="205" spans="1:4" x14ac:dyDescent="0.35">
      <c r="A205" s="1">
        <v>50740</v>
      </c>
      <c r="B205">
        <v>2038</v>
      </c>
      <c r="C205">
        <v>12</v>
      </c>
      <c r="D205">
        <v>31.5</v>
      </c>
    </row>
    <row r="206" spans="1:4" x14ac:dyDescent="0.35">
      <c r="A206" s="1">
        <v>50771</v>
      </c>
      <c r="B206">
        <v>2039</v>
      </c>
      <c r="C206">
        <v>1</v>
      </c>
      <c r="D206">
        <v>31.75</v>
      </c>
    </row>
    <row r="207" spans="1:4" x14ac:dyDescent="0.35">
      <c r="A207" s="1">
        <v>50802</v>
      </c>
      <c r="B207">
        <v>2039</v>
      </c>
      <c r="C207">
        <v>2</v>
      </c>
      <c r="D207">
        <v>29.65</v>
      </c>
    </row>
    <row r="208" spans="1:4" x14ac:dyDescent="0.35">
      <c r="A208" s="1">
        <v>50830</v>
      </c>
      <c r="B208">
        <v>2039</v>
      </c>
      <c r="C208">
        <v>3</v>
      </c>
      <c r="D208">
        <v>28.5</v>
      </c>
    </row>
    <row r="209" spans="1:4" x14ac:dyDescent="0.35">
      <c r="A209" s="1">
        <v>50861</v>
      </c>
      <c r="B209">
        <v>2039</v>
      </c>
      <c r="C209">
        <v>4</v>
      </c>
      <c r="D209">
        <v>31.35</v>
      </c>
    </row>
    <row r="210" spans="1:4" x14ac:dyDescent="0.35">
      <c r="A210" s="1">
        <v>50891</v>
      </c>
      <c r="B210">
        <v>2039</v>
      </c>
      <c r="C210">
        <v>5</v>
      </c>
      <c r="D210">
        <v>29.8</v>
      </c>
    </row>
    <row r="211" spans="1:4" x14ac:dyDescent="0.35">
      <c r="A211" s="1">
        <v>50922</v>
      </c>
      <c r="B211">
        <v>2039</v>
      </c>
      <c r="C211">
        <v>6</v>
      </c>
      <c r="D211">
        <v>30.85</v>
      </c>
    </row>
    <row r="212" spans="1:4" x14ac:dyDescent="0.35">
      <c r="A212" s="1">
        <v>50952</v>
      </c>
      <c r="B212">
        <v>2039</v>
      </c>
      <c r="C212">
        <v>7</v>
      </c>
      <c r="D212">
        <v>31.15</v>
      </c>
    </row>
    <row r="213" spans="1:4" x14ac:dyDescent="0.35">
      <c r="A213" s="1">
        <v>50983</v>
      </c>
      <c r="B213">
        <v>2039</v>
      </c>
      <c r="C213">
        <v>8</v>
      </c>
      <c r="D213">
        <v>29.8</v>
      </c>
    </row>
    <row r="214" spans="1:4" x14ac:dyDescent="0.35">
      <c r="A214" s="1">
        <v>51014</v>
      </c>
      <c r="B214">
        <v>2039</v>
      </c>
      <c r="C214">
        <v>9</v>
      </c>
      <c r="D214">
        <v>31.7</v>
      </c>
    </row>
    <row r="215" spans="1:4" x14ac:dyDescent="0.35">
      <c r="A215" s="1">
        <v>51044</v>
      </c>
      <c r="B215">
        <v>2039</v>
      </c>
      <c r="C215">
        <v>10</v>
      </c>
      <c r="D215">
        <v>29.05</v>
      </c>
    </row>
    <row r="216" spans="1:4" x14ac:dyDescent="0.35">
      <c r="A216" s="1">
        <v>51075</v>
      </c>
      <c r="B216">
        <v>2039</v>
      </c>
      <c r="C216">
        <v>11</v>
      </c>
      <c r="D216">
        <v>29.9</v>
      </c>
    </row>
    <row r="217" spans="1:4" x14ac:dyDescent="0.35">
      <c r="A217" s="1">
        <v>51105</v>
      </c>
      <c r="B217">
        <v>2039</v>
      </c>
      <c r="C217">
        <v>12</v>
      </c>
      <c r="D217">
        <v>31.5</v>
      </c>
    </row>
    <row r="218" spans="1:4" x14ac:dyDescent="0.35">
      <c r="A218" s="1">
        <v>51136</v>
      </c>
      <c r="B218">
        <v>2040</v>
      </c>
      <c r="C218">
        <v>1</v>
      </c>
      <c r="D218">
        <v>31.75</v>
      </c>
    </row>
    <row r="219" spans="1:4" x14ac:dyDescent="0.35">
      <c r="A219" s="1">
        <v>51167</v>
      </c>
      <c r="B219">
        <v>2040</v>
      </c>
      <c r="C219">
        <v>2</v>
      </c>
      <c r="D219">
        <v>29.75</v>
      </c>
    </row>
    <row r="220" spans="1:4" x14ac:dyDescent="0.35">
      <c r="A220" s="1">
        <v>51196</v>
      </c>
      <c r="B220">
        <v>2040</v>
      </c>
      <c r="C220">
        <v>3</v>
      </c>
      <c r="D220">
        <v>29.4</v>
      </c>
    </row>
    <row r="221" spans="1:4" x14ac:dyDescent="0.35">
      <c r="A221" s="1">
        <v>51227</v>
      </c>
      <c r="B221">
        <v>2040</v>
      </c>
      <c r="C221">
        <v>4</v>
      </c>
      <c r="D221">
        <v>31.35</v>
      </c>
    </row>
    <row r="222" spans="1:4" x14ac:dyDescent="0.35">
      <c r="A222" s="1">
        <v>51257</v>
      </c>
      <c r="B222">
        <v>2040</v>
      </c>
      <c r="C222">
        <v>5</v>
      </c>
      <c r="D222">
        <v>29.8</v>
      </c>
    </row>
    <row r="223" spans="1:4" x14ac:dyDescent="0.35">
      <c r="A223" s="1">
        <v>51288</v>
      </c>
      <c r="B223">
        <v>2040</v>
      </c>
      <c r="C223">
        <v>6</v>
      </c>
      <c r="D223">
        <v>30.85</v>
      </c>
    </row>
    <row r="224" spans="1:4" x14ac:dyDescent="0.35">
      <c r="A224" s="1">
        <v>51318</v>
      </c>
      <c r="B224">
        <v>2040</v>
      </c>
      <c r="C224">
        <v>7</v>
      </c>
      <c r="D224">
        <v>31.15</v>
      </c>
    </row>
    <row r="225" spans="1:4" x14ac:dyDescent="0.35">
      <c r="A225" s="1">
        <v>51349</v>
      </c>
      <c r="B225">
        <v>2040</v>
      </c>
      <c r="C225">
        <v>8</v>
      </c>
      <c r="D225">
        <v>29.8</v>
      </c>
    </row>
    <row r="226" spans="1:4" x14ac:dyDescent="0.35">
      <c r="A226" s="1">
        <v>51380</v>
      </c>
      <c r="B226">
        <v>2040</v>
      </c>
      <c r="C226">
        <v>9</v>
      </c>
      <c r="D226">
        <v>31.7</v>
      </c>
    </row>
    <row r="227" spans="1:4" x14ac:dyDescent="0.35">
      <c r="A227" s="1">
        <v>51410</v>
      </c>
      <c r="B227">
        <v>2040</v>
      </c>
      <c r="C227">
        <v>10</v>
      </c>
      <c r="D227">
        <v>29.05</v>
      </c>
    </row>
    <row r="228" spans="1:4" x14ac:dyDescent="0.35">
      <c r="A228" s="1">
        <v>51441</v>
      </c>
      <c r="B228">
        <v>2040</v>
      </c>
      <c r="C228">
        <v>11</v>
      </c>
      <c r="D228">
        <v>29.9</v>
      </c>
    </row>
    <row r="229" spans="1:4" x14ac:dyDescent="0.35">
      <c r="A229" s="1">
        <v>51471</v>
      </c>
      <c r="B229">
        <v>2040</v>
      </c>
      <c r="C229">
        <v>12</v>
      </c>
      <c r="D229">
        <v>31.5</v>
      </c>
    </row>
    <row r="230" spans="1:4" x14ac:dyDescent="0.35">
      <c r="A230" s="1">
        <v>51502</v>
      </c>
      <c r="B230">
        <v>2041</v>
      </c>
      <c r="C230">
        <v>1</v>
      </c>
      <c r="D230">
        <v>31.75</v>
      </c>
    </row>
    <row r="231" spans="1:4" x14ac:dyDescent="0.35">
      <c r="A231" s="1">
        <v>51533</v>
      </c>
      <c r="B231">
        <v>2041</v>
      </c>
      <c r="C231">
        <v>2</v>
      </c>
      <c r="D231">
        <v>29.65</v>
      </c>
    </row>
    <row r="232" spans="1:4" x14ac:dyDescent="0.35">
      <c r="A232" s="1">
        <v>51561</v>
      </c>
      <c r="B232">
        <v>2041</v>
      </c>
      <c r="C232">
        <v>3</v>
      </c>
      <c r="D232">
        <v>28.5</v>
      </c>
    </row>
    <row r="233" spans="1:4" x14ac:dyDescent="0.35">
      <c r="A233" s="1">
        <v>51592</v>
      </c>
      <c r="B233">
        <v>2041</v>
      </c>
      <c r="C233">
        <v>4</v>
      </c>
      <c r="D233">
        <v>31.35</v>
      </c>
    </row>
    <row r="234" spans="1:4" x14ac:dyDescent="0.35">
      <c r="A234" s="1">
        <v>51622</v>
      </c>
      <c r="B234">
        <v>2041</v>
      </c>
      <c r="C234">
        <v>5</v>
      </c>
      <c r="D234">
        <v>29.8</v>
      </c>
    </row>
    <row r="235" spans="1:4" x14ac:dyDescent="0.35">
      <c r="A235" s="1">
        <v>51653</v>
      </c>
      <c r="B235">
        <v>2041</v>
      </c>
      <c r="C235">
        <v>6</v>
      </c>
      <c r="D235">
        <v>30.85</v>
      </c>
    </row>
    <row r="236" spans="1:4" x14ac:dyDescent="0.35">
      <c r="A236" s="1">
        <v>51683</v>
      </c>
      <c r="B236">
        <v>2041</v>
      </c>
      <c r="C236">
        <v>7</v>
      </c>
      <c r="D236">
        <v>31.15</v>
      </c>
    </row>
    <row r="237" spans="1:4" x14ac:dyDescent="0.35">
      <c r="A237" s="1">
        <v>51714</v>
      </c>
      <c r="B237">
        <v>2041</v>
      </c>
      <c r="C237">
        <v>8</v>
      </c>
      <c r="D237">
        <v>29.8</v>
      </c>
    </row>
    <row r="238" spans="1:4" x14ac:dyDescent="0.35">
      <c r="A238" s="1">
        <v>51745</v>
      </c>
      <c r="B238">
        <v>2041</v>
      </c>
      <c r="C238">
        <v>9</v>
      </c>
      <c r="D238">
        <v>31.7</v>
      </c>
    </row>
    <row r="239" spans="1:4" x14ac:dyDescent="0.35">
      <c r="A239" s="1">
        <v>51775</v>
      </c>
      <c r="B239">
        <v>2041</v>
      </c>
      <c r="C239">
        <v>10</v>
      </c>
      <c r="D239">
        <v>29.05</v>
      </c>
    </row>
    <row r="240" spans="1:4" x14ac:dyDescent="0.35">
      <c r="A240" s="1">
        <v>51806</v>
      </c>
      <c r="B240">
        <v>2041</v>
      </c>
      <c r="C240">
        <v>11</v>
      </c>
      <c r="D240">
        <v>29.9</v>
      </c>
    </row>
    <row r="241" spans="1:4" x14ac:dyDescent="0.35">
      <c r="A241" s="1">
        <v>51836</v>
      </c>
      <c r="B241">
        <v>2041</v>
      </c>
      <c r="C241">
        <v>12</v>
      </c>
      <c r="D241">
        <v>31.5</v>
      </c>
    </row>
    <row r="242" spans="1:4" x14ac:dyDescent="0.35">
      <c r="A242" s="1">
        <v>51867</v>
      </c>
      <c r="B242">
        <v>2042</v>
      </c>
      <c r="C242">
        <v>1</v>
      </c>
      <c r="D242">
        <v>31.75</v>
      </c>
    </row>
    <row r="243" spans="1:4" x14ac:dyDescent="0.35">
      <c r="A243" s="1">
        <v>51898</v>
      </c>
      <c r="B243">
        <v>2042</v>
      </c>
      <c r="C243">
        <v>2</v>
      </c>
      <c r="D243">
        <v>29.65</v>
      </c>
    </row>
    <row r="244" spans="1:4" x14ac:dyDescent="0.35">
      <c r="A244" s="1">
        <v>51926</v>
      </c>
      <c r="B244">
        <v>2042</v>
      </c>
      <c r="C244">
        <v>3</v>
      </c>
      <c r="D244">
        <v>28.5</v>
      </c>
    </row>
    <row r="245" spans="1:4" x14ac:dyDescent="0.35">
      <c r="A245" s="1">
        <v>51957</v>
      </c>
      <c r="B245">
        <v>2042</v>
      </c>
      <c r="C245">
        <v>4</v>
      </c>
      <c r="D245">
        <v>31.35</v>
      </c>
    </row>
    <row r="246" spans="1:4" x14ac:dyDescent="0.35">
      <c r="A246" s="1">
        <v>51987</v>
      </c>
      <c r="B246">
        <v>2042</v>
      </c>
      <c r="C246">
        <v>5</v>
      </c>
      <c r="D246">
        <v>29.8</v>
      </c>
    </row>
    <row r="247" spans="1:4" x14ac:dyDescent="0.35">
      <c r="A247" s="1">
        <v>52018</v>
      </c>
      <c r="B247">
        <v>2042</v>
      </c>
      <c r="C247">
        <v>6</v>
      </c>
      <c r="D247">
        <v>30.85</v>
      </c>
    </row>
    <row r="248" spans="1:4" x14ac:dyDescent="0.35">
      <c r="A248" s="1">
        <v>52048</v>
      </c>
      <c r="B248">
        <v>2042</v>
      </c>
      <c r="C248">
        <v>7</v>
      </c>
      <c r="D248">
        <v>31.15</v>
      </c>
    </row>
    <row r="249" spans="1:4" x14ac:dyDescent="0.35">
      <c r="A249" s="1">
        <v>52079</v>
      </c>
      <c r="B249">
        <v>2042</v>
      </c>
      <c r="C249">
        <v>8</v>
      </c>
      <c r="D249">
        <v>29.8</v>
      </c>
    </row>
    <row r="250" spans="1:4" x14ac:dyDescent="0.35">
      <c r="A250" s="1">
        <v>52110</v>
      </c>
      <c r="B250">
        <v>2042</v>
      </c>
      <c r="C250">
        <v>9</v>
      </c>
      <c r="D250">
        <v>31.7</v>
      </c>
    </row>
    <row r="251" spans="1:4" x14ac:dyDescent="0.35">
      <c r="A251" s="1">
        <v>52140</v>
      </c>
      <c r="B251">
        <v>2042</v>
      </c>
      <c r="C251">
        <v>10</v>
      </c>
      <c r="D251">
        <v>29.05</v>
      </c>
    </row>
    <row r="252" spans="1:4" x14ac:dyDescent="0.35">
      <c r="A252" s="1">
        <v>52171</v>
      </c>
      <c r="B252">
        <v>2042</v>
      </c>
      <c r="C252">
        <v>11</v>
      </c>
      <c r="D252">
        <v>29.9</v>
      </c>
    </row>
    <row r="253" spans="1:4" x14ac:dyDescent="0.35">
      <c r="A253" s="1">
        <v>52201</v>
      </c>
      <c r="B253">
        <v>2042</v>
      </c>
      <c r="C253">
        <v>12</v>
      </c>
      <c r="D253">
        <v>31.5</v>
      </c>
    </row>
    <row r="254" spans="1:4" x14ac:dyDescent="0.35">
      <c r="A254" s="1">
        <v>52232</v>
      </c>
      <c r="B254">
        <v>2043</v>
      </c>
      <c r="C254">
        <v>1</v>
      </c>
      <c r="D254">
        <v>31.75</v>
      </c>
    </row>
    <row r="255" spans="1:4" x14ac:dyDescent="0.35">
      <c r="A255" s="1">
        <v>52263</v>
      </c>
      <c r="B255">
        <v>2043</v>
      </c>
      <c r="C255">
        <v>2</v>
      </c>
      <c r="D255">
        <v>29.65</v>
      </c>
    </row>
    <row r="256" spans="1:4" x14ac:dyDescent="0.35">
      <c r="A256" s="1">
        <v>52291</v>
      </c>
      <c r="B256">
        <v>2043</v>
      </c>
      <c r="C256">
        <v>3</v>
      </c>
      <c r="D256">
        <v>28.5</v>
      </c>
    </row>
    <row r="257" spans="1:4" x14ac:dyDescent="0.35">
      <c r="A257" s="1">
        <v>52322</v>
      </c>
      <c r="B257">
        <v>2043</v>
      </c>
      <c r="C257">
        <v>4</v>
      </c>
      <c r="D257">
        <v>31.35</v>
      </c>
    </row>
    <row r="258" spans="1:4" x14ac:dyDescent="0.35">
      <c r="A258" s="1">
        <v>52352</v>
      </c>
      <c r="B258">
        <v>2043</v>
      </c>
      <c r="C258">
        <v>5</v>
      </c>
      <c r="D258">
        <v>29.8</v>
      </c>
    </row>
    <row r="259" spans="1:4" x14ac:dyDescent="0.35">
      <c r="A259" s="1">
        <v>52383</v>
      </c>
      <c r="B259">
        <v>2043</v>
      </c>
      <c r="C259">
        <v>6</v>
      </c>
      <c r="D259">
        <v>30.85</v>
      </c>
    </row>
    <row r="260" spans="1:4" x14ac:dyDescent="0.35">
      <c r="A260" s="1">
        <v>52413</v>
      </c>
      <c r="B260">
        <v>2043</v>
      </c>
      <c r="C260">
        <v>7</v>
      </c>
      <c r="D260">
        <v>31.15</v>
      </c>
    </row>
    <row r="261" spans="1:4" x14ac:dyDescent="0.35">
      <c r="A261" s="1">
        <v>52444</v>
      </c>
      <c r="B261">
        <v>2043</v>
      </c>
      <c r="C261">
        <v>8</v>
      </c>
      <c r="D261">
        <v>29.8</v>
      </c>
    </row>
    <row r="262" spans="1:4" x14ac:dyDescent="0.35">
      <c r="A262" s="1">
        <v>52475</v>
      </c>
      <c r="B262">
        <v>2043</v>
      </c>
      <c r="C262">
        <v>9</v>
      </c>
      <c r="D262">
        <v>31.7</v>
      </c>
    </row>
    <row r="263" spans="1:4" x14ac:dyDescent="0.35">
      <c r="A263" s="1">
        <v>52505</v>
      </c>
      <c r="B263">
        <v>2043</v>
      </c>
      <c r="C263">
        <v>10</v>
      </c>
      <c r="D263">
        <v>29.05</v>
      </c>
    </row>
    <row r="264" spans="1:4" x14ac:dyDescent="0.35">
      <c r="A264" s="1">
        <v>52536</v>
      </c>
      <c r="B264">
        <v>2043</v>
      </c>
      <c r="C264">
        <v>11</v>
      </c>
      <c r="D264">
        <v>29.9</v>
      </c>
    </row>
    <row r="265" spans="1:4" x14ac:dyDescent="0.35">
      <c r="A265" s="1">
        <v>52566</v>
      </c>
      <c r="B265">
        <v>2043</v>
      </c>
      <c r="C265">
        <v>12</v>
      </c>
      <c r="D265">
        <v>31.5</v>
      </c>
    </row>
    <row r="266" spans="1:4" x14ac:dyDescent="0.35">
      <c r="A266" s="1">
        <v>52597</v>
      </c>
      <c r="B266">
        <v>2044</v>
      </c>
      <c r="C266">
        <v>1</v>
      </c>
      <c r="D266">
        <v>31.75</v>
      </c>
    </row>
    <row r="267" spans="1:4" x14ac:dyDescent="0.35">
      <c r="A267" s="1">
        <v>52628</v>
      </c>
      <c r="B267">
        <v>2044</v>
      </c>
      <c r="C267">
        <v>2</v>
      </c>
      <c r="D267">
        <v>29.75</v>
      </c>
    </row>
    <row r="268" spans="1:4" x14ac:dyDescent="0.35">
      <c r="A268" s="1">
        <v>52657</v>
      </c>
      <c r="B268">
        <v>2044</v>
      </c>
      <c r="C268">
        <v>3</v>
      </c>
      <c r="D268">
        <v>29.4</v>
      </c>
    </row>
    <row r="269" spans="1:4" x14ac:dyDescent="0.35">
      <c r="A269" s="1">
        <v>52688</v>
      </c>
      <c r="B269">
        <v>2044</v>
      </c>
      <c r="C269">
        <v>4</v>
      </c>
      <c r="D269">
        <v>31.35</v>
      </c>
    </row>
    <row r="270" spans="1:4" x14ac:dyDescent="0.35">
      <c r="A270" s="1">
        <v>52718</v>
      </c>
      <c r="B270">
        <v>2044</v>
      </c>
      <c r="C270">
        <v>5</v>
      </c>
      <c r="D270">
        <v>29.8</v>
      </c>
    </row>
    <row r="271" spans="1:4" x14ac:dyDescent="0.35">
      <c r="A271" s="1">
        <v>52749</v>
      </c>
      <c r="B271">
        <v>2044</v>
      </c>
      <c r="C271">
        <v>6</v>
      </c>
      <c r="D271">
        <v>30.85</v>
      </c>
    </row>
    <row r="272" spans="1:4" x14ac:dyDescent="0.35">
      <c r="A272" s="1">
        <v>52779</v>
      </c>
      <c r="B272">
        <v>2044</v>
      </c>
      <c r="C272">
        <v>7</v>
      </c>
      <c r="D272">
        <v>31.15</v>
      </c>
    </row>
    <row r="273" spans="1:4" x14ac:dyDescent="0.35">
      <c r="A273" s="1">
        <v>52810</v>
      </c>
      <c r="B273">
        <v>2044</v>
      </c>
      <c r="C273">
        <v>8</v>
      </c>
      <c r="D273">
        <v>29.8</v>
      </c>
    </row>
    <row r="274" spans="1:4" x14ac:dyDescent="0.35">
      <c r="A274" s="1">
        <v>52841</v>
      </c>
      <c r="B274">
        <v>2044</v>
      </c>
      <c r="C274">
        <v>9</v>
      </c>
      <c r="D274">
        <v>31.7</v>
      </c>
    </row>
    <row r="275" spans="1:4" x14ac:dyDescent="0.35">
      <c r="A275" s="1">
        <v>52871</v>
      </c>
      <c r="B275">
        <v>2044</v>
      </c>
      <c r="C275">
        <v>10</v>
      </c>
      <c r="D275">
        <v>29.05</v>
      </c>
    </row>
    <row r="276" spans="1:4" x14ac:dyDescent="0.35">
      <c r="A276" s="1">
        <v>52902</v>
      </c>
      <c r="B276">
        <v>2044</v>
      </c>
      <c r="C276">
        <v>11</v>
      </c>
      <c r="D276">
        <v>29.9</v>
      </c>
    </row>
    <row r="277" spans="1:4" x14ac:dyDescent="0.35">
      <c r="A277" s="1">
        <v>52932</v>
      </c>
      <c r="B277">
        <v>2044</v>
      </c>
      <c r="C277">
        <v>12</v>
      </c>
      <c r="D277">
        <v>31.5</v>
      </c>
    </row>
    <row r="278" spans="1:4" x14ac:dyDescent="0.35">
      <c r="A278" s="1">
        <v>52963</v>
      </c>
      <c r="B278">
        <v>2045</v>
      </c>
      <c r="C278">
        <v>1</v>
      </c>
      <c r="D278">
        <v>31.75</v>
      </c>
    </row>
    <row r="279" spans="1:4" x14ac:dyDescent="0.35">
      <c r="A279" s="1">
        <v>52994</v>
      </c>
      <c r="B279">
        <v>2045</v>
      </c>
      <c r="C279">
        <v>2</v>
      </c>
      <c r="D279">
        <v>29.65</v>
      </c>
    </row>
    <row r="280" spans="1:4" x14ac:dyDescent="0.35">
      <c r="A280" s="1">
        <v>53022</v>
      </c>
      <c r="B280">
        <v>2045</v>
      </c>
      <c r="C280">
        <v>3</v>
      </c>
      <c r="D280">
        <v>28.5</v>
      </c>
    </row>
    <row r="281" spans="1:4" x14ac:dyDescent="0.35">
      <c r="A281" s="1">
        <v>53053</v>
      </c>
      <c r="B281">
        <v>2045</v>
      </c>
      <c r="C281">
        <v>4</v>
      </c>
      <c r="D281">
        <v>31.35</v>
      </c>
    </row>
    <row r="282" spans="1:4" x14ac:dyDescent="0.35">
      <c r="A282" s="1">
        <v>53083</v>
      </c>
      <c r="B282">
        <v>2045</v>
      </c>
      <c r="C282">
        <v>5</v>
      </c>
      <c r="D282">
        <v>29.8</v>
      </c>
    </row>
    <row r="283" spans="1:4" x14ac:dyDescent="0.35">
      <c r="A283" s="1">
        <v>53114</v>
      </c>
      <c r="B283">
        <v>2045</v>
      </c>
      <c r="C283">
        <v>6</v>
      </c>
      <c r="D283">
        <v>30.85</v>
      </c>
    </row>
    <row r="284" spans="1:4" x14ac:dyDescent="0.35">
      <c r="A284" s="1">
        <v>53144</v>
      </c>
      <c r="B284">
        <v>2045</v>
      </c>
      <c r="C284">
        <v>7</v>
      </c>
      <c r="D284">
        <v>31.15</v>
      </c>
    </row>
    <row r="285" spans="1:4" x14ac:dyDescent="0.35">
      <c r="A285" s="1">
        <v>53175</v>
      </c>
      <c r="B285">
        <v>2045</v>
      </c>
      <c r="C285">
        <v>8</v>
      </c>
      <c r="D285">
        <v>29.8</v>
      </c>
    </row>
    <row r="286" spans="1:4" x14ac:dyDescent="0.35">
      <c r="A286" s="1">
        <v>53206</v>
      </c>
      <c r="B286">
        <v>2045</v>
      </c>
      <c r="C286">
        <v>9</v>
      </c>
      <c r="D286">
        <v>31.7</v>
      </c>
    </row>
    <row r="287" spans="1:4" x14ac:dyDescent="0.35">
      <c r="A287" s="1">
        <v>53236</v>
      </c>
      <c r="B287">
        <v>2045</v>
      </c>
      <c r="C287">
        <v>10</v>
      </c>
      <c r="D287">
        <v>29.05</v>
      </c>
    </row>
    <row r="288" spans="1:4" x14ac:dyDescent="0.35">
      <c r="A288" s="1">
        <v>53267</v>
      </c>
      <c r="B288">
        <v>2045</v>
      </c>
      <c r="C288">
        <v>11</v>
      </c>
      <c r="D288">
        <v>29.9</v>
      </c>
    </row>
    <row r="289" spans="1:4" x14ac:dyDescent="0.35">
      <c r="A289" s="1">
        <v>53297</v>
      </c>
      <c r="B289">
        <v>2045</v>
      </c>
      <c r="C289">
        <v>12</v>
      </c>
      <c r="D289">
        <v>31.5</v>
      </c>
    </row>
    <row r="290" spans="1:4" x14ac:dyDescent="0.35">
      <c r="A290" s="1">
        <v>53328</v>
      </c>
      <c r="B290">
        <v>2046</v>
      </c>
      <c r="C290">
        <v>1</v>
      </c>
      <c r="D290">
        <v>31.75</v>
      </c>
    </row>
    <row r="291" spans="1:4" x14ac:dyDescent="0.35">
      <c r="A291" s="1">
        <v>53359</v>
      </c>
      <c r="B291">
        <v>2046</v>
      </c>
      <c r="C291">
        <v>2</v>
      </c>
      <c r="D291">
        <v>29.65</v>
      </c>
    </row>
    <row r="292" spans="1:4" x14ac:dyDescent="0.35">
      <c r="A292" s="1">
        <v>53387</v>
      </c>
      <c r="B292">
        <v>2046</v>
      </c>
      <c r="C292">
        <v>3</v>
      </c>
      <c r="D292">
        <v>28.5</v>
      </c>
    </row>
    <row r="293" spans="1:4" x14ac:dyDescent="0.35">
      <c r="A293" s="1">
        <v>53418</v>
      </c>
      <c r="B293">
        <v>2046</v>
      </c>
      <c r="C293">
        <v>4</v>
      </c>
      <c r="D293">
        <v>31.35</v>
      </c>
    </row>
    <row r="294" spans="1:4" x14ac:dyDescent="0.35">
      <c r="A294" s="1">
        <v>53448</v>
      </c>
      <c r="B294">
        <v>2046</v>
      </c>
      <c r="C294">
        <v>5</v>
      </c>
      <c r="D294">
        <v>29.8</v>
      </c>
    </row>
    <row r="295" spans="1:4" x14ac:dyDescent="0.35">
      <c r="A295" s="1">
        <v>53479</v>
      </c>
      <c r="B295">
        <v>2046</v>
      </c>
      <c r="C295">
        <v>6</v>
      </c>
      <c r="D295">
        <v>30.85</v>
      </c>
    </row>
    <row r="296" spans="1:4" x14ac:dyDescent="0.35">
      <c r="A296" s="1">
        <v>53509</v>
      </c>
      <c r="B296">
        <v>2046</v>
      </c>
      <c r="C296">
        <v>7</v>
      </c>
      <c r="D296">
        <v>31.15</v>
      </c>
    </row>
    <row r="297" spans="1:4" x14ac:dyDescent="0.35">
      <c r="A297" s="1">
        <v>53540</v>
      </c>
      <c r="B297">
        <v>2046</v>
      </c>
      <c r="C297">
        <v>8</v>
      </c>
      <c r="D297">
        <v>29.8</v>
      </c>
    </row>
    <row r="298" spans="1:4" x14ac:dyDescent="0.35">
      <c r="A298" s="1">
        <v>53571</v>
      </c>
      <c r="B298">
        <v>2046</v>
      </c>
      <c r="C298">
        <v>9</v>
      </c>
      <c r="D298">
        <v>31.7</v>
      </c>
    </row>
    <row r="299" spans="1:4" x14ac:dyDescent="0.35">
      <c r="A299" s="1">
        <v>53601</v>
      </c>
      <c r="B299">
        <v>2046</v>
      </c>
      <c r="C299">
        <v>10</v>
      </c>
      <c r="D299">
        <v>29.05</v>
      </c>
    </row>
    <row r="300" spans="1:4" x14ac:dyDescent="0.35">
      <c r="A300" s="1">
        <v>53632</v>
      </c>
      <c r="B300">
        <v>2046</v>
      </c>
      <c r="C300">
        <v>11</v>
      </c>
      <c r="D300">
        <v>29.9</v>
      </c>
    </row>
    <row r="301" spans="1:4" x14ac:dyDescent="0.35">
      <c r="A301" s="1">
        <v>53662</v>
      </c>
      <c r="B301">
        <v>2046</v>
      </c>
      <c r="C301">
        <v>12</v>
      </c>
      <c r="D301">
        <v>31.5</v>
      </c>
    </row>
    <row r="302" spans="1:4" x14ac:dyDescent="0.35">
      <c r="A302" s="1">
        <v>53693</v>
      </c>
      <c r="B302">
        <v>2047</v>
      </c>
      <c r="C302">
        <v>1</v>
      </c>
      <c r="D302">
        <v>31.75</v>
      </c>
    </row>
    <row r="303" spans="1:4" x14ac:dyDescent="0.35">
      <c r="A303" s="1">
        <v>53724</v>
      </c>
      <c r="B303">
        <v>2047</v>
      </c>
      <c r="C303">
        <v>2</v>
      </c>
      <c r="D303">
        <v>29.65</v>
      </c>
    </row>
    <row r="304" spans="1:4" x14ac:dyDescent="0.35">
      <c r="A304" s="1">
        <v>53752</v>
      </c>
      <c r="B304">
        <v>2047</v>
      </c>
      <c r="C304">
        <v>3</v>
      </c>
      <c r="D304">
        <v>28.5</v>
      </c>
    </row>
    <row r="305" spans="1:4" x14ac:dyDescent="0.35">
      <c r="A305" s="1">
        <v>53783</v>
      </c>
      <c r="B305">
        <v>2047</v>
      </c>
      <c r="C305">
        <v>4</v>
      </c>
      <c r="D305">
        <v>31.35</v>
      </c>
    </row>
    <row r="306" spans="1:4" x14ac:dyDescent="0.35">
      <c r="A306" s="1">
        <v>53813</v>
      </c>
      <c r="B306">
        <v>2047</v>
      </c>
      <c r="C306">
        <v>5</v>
      </c>
      <c r="D306">
        <v>29.8</v>
      </c>
    </row>
    <row r="307" spans="1:4" x14ac:dyDescent="0.35">
      <c r="A307" s="1">
        <v>53844</v>
      </c>
      <c r="B307">
        <v>2047</v>
      </c>
      <c r="C307">
        <v>6</v>
      </c>
      <c r="D307">
        <v>30.85</v>
      </c>
    </row>
    <row r="308" spans="1:4" x14ac:dyDescent="0.35">
      <c r="A308" s="1">
        <v>53874</v>
      </c>
      <c r="B308">
        <v>2047</v>
      </c>
      <c r="C308">
        <v>7</v>
      </c>
      <c r="D308">
        <v>31.15</v>
      </c>
    </row>
    <row r="309" spans="1:4" x14ac:dyDescent="0.35">
      <c r="A309" s="1">
        <v>53905</v>
      </c>
      <c r="B309">
        <v>2047</v>
      </c>
      <c r="C309">
        <v>8</v>
      </c>
      <c r="D309">
        <v>29.8</v>
      </c>
    </row>
    <row r="310" spans="1:4" x14ac:dyDescent="0.35">
      <c r="A310" s="1">
        <v>53936</v>
      </c>
      <c r="B310">
        <v>2047</v>
      </c>
      <c r="C310">
        <v>9</v>
      </c>
      <c r="D310">
        <v>31.7</v>
      </c>
    </row>
    <row r="311" spans="1:4" x14ac:dyDescent="0.35">
      <c r="A311" s="1">
        <v>53966</v>
      </c>
      <c r="B311">
        <v>2047</v>
      </c>
      <c r="C311">
        <v>10</v>
      </c>
      <c r="D311">
        <v>29.05</v>
      </c>
    </row>
    <row r="312" spans="1:4" x14ac:dyDescent="0.35">
      <c r="A312" s="1">
        <v>53997</v>
      </c>
      <c r="B312">
        <v>2047</v>
      </c>
      <c r="C312">
        <v>11</v>
      </c>
      <c r="D312">
        <v>29.9</v>
      </c>
    </row>
    <row r="313" spans="1:4" x14ac:dyDescent="0.35">
      <c r="A313" s="1">
        <v>54027</v>
      </c>
      <c r="B313">
        <v>2047</v>
      </c>
      <c r="C313">
        <v>12</v>
      </c>
      <c r="D313">
        <v>31.5</v>
      </c>
    </row>
    <row r="314" spans="1:4" x14ac:dyDescent="0.35">
      <c r="A314" s="1">
        <v>54058</v>
      </c>
      <c r="B314">
        <v>2048</v>
      </c>
      <c r="C314">
        <v>1</v>
      </c>
      <c r="D314">
        <v>31.75</v>
      </c>
    </row>
    <row r="315" spans="1:4" x14ac:dyDescent="0.35">
      <c r="A315" s="1">
        <v>54089</v>
      </c>
      <c r="B315">
        <v>2048</v>
      </c>
      <c r="C315">
        <v>2</v>
      </c>
      <c r="D315">
        <v>29.75</v>
      </c>
    </row>
    <row r="316" spans="1:4" x14ac:dyDescent="0.35">
      <c r="A316" s="1">
        <v>54118</v>
      </c>
      <c r="B316">
        <v>2048</v>
      </c>
      <c r="C316">
        <v>3</v>
      </c>
      <c r="D316">
        <v>29.4</v>
      </c>
    </row>
    <row r="317" spans="1:4" x14ac:dyDescent="0.35">
      <c r="A317" s="1">
        <v>54149</v>
      </c>
      <c r="B317">
        <v>2048</v>
      </c>
      <c r="C317">
        <v>4</v>
      </c>
      <c r="D317">
        <v>31.35</v>
      </c>
    </row>
    <row r="318" spans="1:4" x14ac:dyDescent="0.35">
      <c r="A318" s="1">
        <v>54179</v>
      </c>
      <c r="B318">
        <v>2048</v>
      </c>
      <c r="C318">
        <v>5</v>
      </c>
      <c r="D318">
        <v>29.8</v>
      </c>
    </row>
    <row r="319" spans="1:4" x14ac:dyDescent="0.35">
      <c r="A319" s="1">
        <v>54210</v>
      </c>
      <c r="B319">
        <v>2048</v>
      </c>
      <c r="C319">
        <v>6</v>
      </c>
      <c r="D319">
        <v>30.85</v>
      </c>
    </row>
    <row r="320" spans="1:4" x14ac:dyDescent="0.35">
      <c r="A320" s="1">
        <v>54240</v>
      </c>
      <c r="B320">
        <v>2048</v>
      </c>
      <c r="C320">
        <v>7</v>
      </c>
      <c r="D320">
        <v>31.15</v>
      </c>
    </row>
    <row r="321" spans="1:4" x14ac:dyDescent="0.35">
      <c r="A321" s="1">
        <v>54271</v>
      </c>
      <c r="B321">
        <v>2048</v>
      </c>
      <c r="C321">
        <v>8</v>
      </c>
      <c r="D321">
        <v>29.8</v>
      </c>
    </row>
    <row r="322" spans="1:4" x14ac:dyDescent="0.35">
      <c r="A322" s="1">
        <v>54302</v>
      </c>
      <c r="B322">
        <v>2048</v>
      </c>
      <c r="C322">
        <v>9</v>
      </c>
      <c r="D322">
        <v>31.7</v>
      </c>
    </row>
    <row r="323" spans="1:4" x14ac:dyDescent="0.35">
      <c r="A323" s="1">
        <v>54332</v>
      </c>
      <c r="B323">
        <v>2048</v>
      </c>
      <c r="C323">
        <v>10</v>
      </c>
      <c r="D323">
        <v>29.05</v>
      </c>
    </row>
    <row r="324" spans="1:4" x14ac:dyDescent="0.35">
      <c r="A324" s="1">
        <v>54363</v>
      </c>
      <c r="B324">
        <v>2048</v>
      </c>
      <c r="C324">
        <v>11</v>
      </c>
      <c r="D324">
        <v>29.9</v>
      </c>
    </row>
    <row r="325" spans="1:4" x14ac:dyDescent="0.35">
      <c r="A325" s="1">
        <v>54393</v>
      </c>
      <c r="B325">
        <v>2048</v>
      </c>
      <c r="C325">
        <v>12</v>
      </c>
      <c r="D325">
        <v>31.5</v>
      </c>
    </row>
    <row r="326" spans="1:4" x14ac:dyDescent="0.35">
      <c r="A326" s="1">
        <v>54424</v>
      </c>
      <c r="B326">
        <v>2049</v>
      </c>
      <c r="C326">
        <v>1</v>
      </c>
      <c r="D326">
        <v>31.75</v>
      </c>
    </row>
    <row r="327" spans="1:4" x14ac:dyDescent="0.35">
      <c r="A327" s="1">
        <v>54455</v>
      </c>
      <c r="B327">
        <v>2049</v>
      </c>
      <c r="C327">
        <v>2</v>
      </c>
      <c r="D327">
        <v>29.65</v>
      </c>
    </row>
    <row r="328" spans="1:4" x14ac:dyDescent="0.35">
      <c r="A328" s="1">
        <v>54483</v>
      </c>
      <c r="B328">
        <v>2049</v>
      </c>
      <c r="C328">
        <v>3</v>
      </c>
      <c r="D328">
        <v>28.5</v>
      </c>
    </row>
    <row r="329" spans="1:4" x14ac:dyDescent="0.35">
      <c r="A329" s="1">
        <v>54514</v>
      </c>
      <c r="B329">
        <v>2049</v>
      </c>
      <c r="C329">
        <v>4</v>
      </c>
      <c r="D329">
        <v>31.35</v>
      </c>
    </row>
    <row r="330" spans="1:4" x14ac:dyDescent="0.35">
      <c r="A330" s="1">
        <v>54544</v>
      </c>
      <c r="B330">
        <v>2049</v>
      </c>
      <c r="C330">
        <v>5</v>
      </c>
      <c r="D330">
        <v>29.8</v>
      </c>
    </row>
    <row r="331" spans="1:4" x14ac:dyDescent="0.35">
      <c r="A331" s="1">
        <v>54575</v>
      </c>
      <c r="B331">
        <v>2049</v>
      </c>
      <c r="C331">
        <v>6</v>
      </c>
      <c r="D331">
        <v>30.85</v>
      </c>
    </row>
    <row r="332" spans="1:4" x14ac:dyDescent="0.35">
      <c r="A332" s="1">
        <v>54605</v>
      </c>
      <c r="B332">
        <v>2049</v>
      </c>
      <c r="C332">
        <v>7</v>
      </c>
      <c r="D332">
        <v>31.15</v>
      </c>
    </row>
    <row r="333" spans="1:4" x14ac:dyDescent="0.35">
      <c r="A333" s="1">
        <v>54636</v>
      </c>
      <c r="B333">
        <v>2049</v>
      </c>
      <c r="C333">
        <v>8</v>
      </c>
      <c r="D333">
        <v>29.8</v>
      </c>
    </row>
    <row r="334" spans="1:4" x14ac:dyDescent="0.35">
      <c r="A334" s="1">
        <v>54667</v>
      </c>
      <c r="B334">
        <v>2049</v>
      </c>
      <c r="C334">
        <v>9</v>
      </c>
      <c r="D334">
        <v>31.7</v>
      </c>
    </row>
    <row r="335" spans="1:4" x14ac:dyDescent="0.35">
      <c r="A335" s="1">
        <v>54697</v>
      </c>
      <c r="B335">
        <v>2049</v>
      </c>
      <c r="C335">
        <v>10</v>
      </c>
      <c r="D335">
        <v>29.05</v>
      </c>
    </row>
    <row r="336" spans="1:4" x14ac:dyDescent="0.35">
      <c r="A336" s="1">
        <v>54728</v>
      </c>
      <c r="B336">
        <v>2049</v>
      </c>
      <c r="C336">
        <v>11</v>
      </c>
      <c r="D336">
        <v>29.9</v>
      </c>
    </row>
    <row r="337" spans="1:4" x14ac:dyDescent="0.35">
      <c r="A337" s="1">
        <v>54758</v>
      </c>
      <c r="B337">
        <v>2049</v>
      </c>
      <c r="C337">
        <v>12</v>
      </c>
      <c r="D337">
        <v>31.5</v>
      </c>
    </row>
    <row r="338" spans="1:4" x14ac:dyDescent="0.35">
      <c r="A338" s="1">
        <v>54789</v>
      </c>
      <c r="B338">
        <v>2050</v>
      </c>
      <c r="C338">
        <v>1</v>
      </c>
      <c r="D338">
        <v>31.75</v>
      </c>
    </row>
    <row r="339" spans="1:4" x14ac:dyDescent="0.35">
      <c r="A339" s="1">
        <v>54820</v>
      </c>
      <c r="B339">
        <v>2050</v>
      </c>
      <c r="C339">
        <v>2</v>
      </c>
      <c r="D339">
        <v>29.65</v>
      </c>
    </row>
    <row r="340" spans="1:4" x14ac:dyDescent="0.35">
      <c r="A340" s="1">
        <v>54848</v>
      </c>
      <c r="B340">
        <v>2050</v>
      </c>
      <c r="C340">
        <v>3</v>
      </c>
      <c r="D340">
        <v>28.5</v>
      </c>
    </row>
    <row r="341" spans="1:4" x14ac:dyDescent="0.35">
      <c r="A341" s="1">
        <v>54879</v>
      </c>
      <c r="B341">
        <v>2050</v>
      </c>
      <c r="C341">
        <v>4</v>
      </c>
      <c r="D341">
        <v>31.35</v>
      </c>
    </row>
    <row r="342" spans="1:4" x14ac:dyDescent="0.35">
      <c r="A342" s="1">
        <v>54909</v>
      </c>
      <c r="B342">
        <v>2050</v>
      </c>
      <c r="C342">
        <v>5</v>
      </c>
      <c r="D342">
        <v>29.8</v>
      </c>
    </row>
    <row r="343" spans="1:4" x14ac:dyDescent="0.35">
      <c r="A343" s="1">
        <v>54940</v>
      </c>
      <c r="B343">
        <v>2050</v>
      </c>
      <c r="C343">
        <v>6</v>
      </c>
      <c r="D343">
        <v>30.85</v>
      </c>
    </row>
    <row r="344" spans="1:4" x14ac:dyDescent="0.35">
      <c r="A344" s="1">
        <v>54970</v>
      </c>
      <c r="B344">
        <v>2050</v>
      </c>
      <c r="C344">
        <v>7</v>
      </c>
      <c r="D344">
        <v>31.15</v>
      </c>
    </row>
    <row r="345" spans="1:4" x14ac:dyDescent="0.35">
      <c r="A345" s="1">
        <v>55001</v>
      </c>
      <c r="B345">
        <v>2050</v>
      </c>
      <c r="C345">
        <v>8</v>
      </c>
      <c r="D345">
        <v>29.8</v>
      </c>
    </row>
    <row r="346" spans="1:4" x14ac:dyDescent="0.35">
      <c r="A346" s="1">
        <v>55032</v>
      </c>
      <c r="B346">
        <v>2050</v>
      </c>
      <c r="C346">
        <v>9</v>
      </c>
      <c r="D346">
        <v>31.7</v>
      </c>
    </row>
    <row r="347" spans="1:4" x14ac:dyDescent="0.35">
      <c r="A347" s="1">
        <v>55062</v>
      </c>
      <c r="B347">
        <v>2050</v>
      </c>
      <c r="C347">
        <v>10</v>
      </c>
      <c r="D347">
        <v>29.05</v>
      </c>
    </row>
    <row r="348" spans="1:4" x14ac:dyDescent="0.35">
      <c r="A348" s="1">
        <v>55093</v>
      </c>
      <c r="B348">
        <v>2050</v>
      </c>
      <c r="C348">
        <v>11</v>
      </c>
      <c r="D348">
        <v>29.9</v>
      </c>
    </row>
    <row r="349" spans="1:4" x14ac:dyDescent="0.35">
      <c r="A349" s="1">
        <v>55123</v>
      </c>
      <c r="B349">
        <v>2050</v>
      </c>
      <c r="C349">
        <v>12</v>
      </c>
      <c r="D349">
        <v>31.5</v>
      </c>
    </row>
    <row r="350" spans="1:4" x14ac:dyDescent="0.35">
      <c r="A350" s="1">
        <v>55154</v>
      </c>
      <c r="B350">
        <v>2051</v>
      </c>
      <c r="C350">
        <v>1</v>
      </c>
      <c r="D350">
        <v>31.75</v>
      </c>
    </row>
    <row r="351" spans="1:4" x14ac:dyDescent="0.35">
      <c r="A351" s="1">
        <v>55185</v>
      </c>
      <c r="B351">
        <v>2051</v>
      </c>
      <c r="C351">
        <v>2</v>
      </c>
      <c r="D351">
        <v>29.65</v>
      </c>
    </row>
    <row r="352" spans="1:4" x14ac:dyDescent="0.35">
      <c r="A352" s="1">
        <v>55213</v>
      </c>
      <c r="B352">
        <v>2051</v>
      </c>
      <c r="C352">
        <v>3</v>
      </c>
      <c r="D352">
        <v>28.5</v>
      </c>
    </row>
    <row r="353" spans="1:4" x14ac:dyDescent="0.35">
      <c r="A353" s="1">
        <v>55244</v>
      </c>
      <c r="B353">
        <v>2051</v>
      </c>
      <c r="C353">
        <v>4</v>
      </c>
      <c r="D353">
        <v>31.35</v>
      </c>
    </row>
    <row r="354" spans="1:4" x14ac:dyDescent="0.35">
      <c r="A354" s="1">
        <v>55274</v>
      </c>
      <c r="B354">
        <v>2051</v>
      </c>
      <c r="C354">
        <v>5</v>
      </c>
      <c r="D354">
        <v>29.8</v>
      </c>
    </row>
    <row r="355" spans="1:4" x14ac:dyDescent="0.35">
      <c r="A355" s="1">
        <v>55305</v>
      </c>
      <c r="B355">
        <v>2051</v>
      </c>
      <c r="C355">
        <v>6</v>
      </c>
      <c r="D355">
        <v>30.85</v>
      </c>
    </row>
    <row r="356" spans="1:4" x14ac:dyDescent="0.35">
      <c r="A356" s="1">
        <v>55335</v>
      </c>
      <c r="B356">
        <v>2051</v>
      </c>
      <c r="C356">
        <v>7</v>
      </c>
      <c r="D356">
        <v>31.15</v>
      </c>
    </row>
    <row r="357" spans="1:4" x14ac:dyDescent="0.35">
      <c r="A357" s="1">
        <v>55366</v>
      </c>
      <c r="B357">
        <v>2051</v>
      </c>
      <c r="C357">
        <v>8</v>
      </c>
      <c r="D357">
        <v>29.8</v>
      </c>
    </row>
    <row r="358" spans="1:4" x14ac:dyDescent="0.35">
      <c r="A358" s="1">
        <v>55397</v>
      </c>
      <c r="B358">
        <v>2051</v>
      </c>
      <c r="C358">
        <v>9</v>
      </c>
      <c r="D358">
        <v>31.7</v>
      </c>
    </row>
    <row r="359" spans="1:4" x14ac:dyDescent="0.35">
      <c r="A359" s="1">
        <v>55427</v>
      </c>
      <c r="B359">
        <v>2051</v>
      </c>
      <c r="C359">
        <v>10</v>
      </c>
      <c r="D359">
        <v>29.05</v>
      </c>
    </row>
    <row r="360" spans="1:4" x14ac:dyDescent="0.35">
      <c r="A360" s="1">
        <v>55458</v>
      </c>
      <c r="B360">
        <v>2051</v>
      </c>
      <c r="C360">
        <v>11</v>
      </c>
      <c r="D360">
        <v>29.9</v>
      </c>
    </row>
    <row r="361" spans="1:4" x14ac:dyDescent="0.35">
      <c r="A361" s="1">
        <v>55488</v>
      </c>
      <c r="B361">
        <v>2051</v>
      </c>
      <c r="C361">
        <v>12</v>
      </c>
      <c r="D361">
        <v>31.5</v>
      </c>
    </row>
    <row r="362" spans="1:4" x14ac:dyDescent="0.35">
      <c r="A362" s="1">
        <v>55519</v>
      </c>
      <c r="B362">
        <v>2052</v>
      </c>
      <c r="C362">
        <v>1</v>
      </c>
      <c r="D362">
        <v>31.75</v>
      </c>
    </row>
    <row r="363" spans="1:4" x14ac:dyDescent="0.35">
      <c r="A363" s="1">
        <v>55550</v>
      </c>
      <c r="B363">
        <v>2052</v>
      </c>
      <c r="C363">
        <v>2</v>
      </c>
      <c r="D363">
        <v>29.75</v>
      </c>
    </row>
    <row r="364" spans="1:4" x14ac:dyDescent="0.35">
      <c r="A364" s="1">
        <v>55579</v>
      </c>
      <c r="B364">
        <v>2052</v>
      </c>
      <c r="C364">
        <v>3</v>
      </c>
      <c r="D364">
        <v>29.4</v>
      </c>
    </row>
    <row r="365" spans="1:4" x14ac:dyDescent="0.35">
      <c r="A365" s="1">
        <v>55610</v>
      </c>
      <c r="B365">
        <v>2052</v>
      </c>
      <c r="C365">
        <v>4</v>
      </c>
      <c r="D365">
        <v>31.35</v>
      </c>
    </row>
    <row r="366" spans="1:4" x14ac:dyDescent="0.35">
      <c r="A366" s="1">
        <v>55640</v>
      </c>
      <c r="B366">
        <v>2052</v>
      </c>
      <c r="C366">
        <v>5</v>
      </c>
      <c r="D366">
        <v>29.8</v>
      </c>
    </row>
    <row r="367" spans="1:4" x14ac:dyDescent="0.35">
      <c r="A367" s="1">
        <v>55671</v>
      </c>
      <c r="B367">
        <v>2052</v>
      </c>
      <c r="C367">
        <v>6</v>
      </c>
      <c r="D367">
        <v>30.85</v>
      </c>
    </row>
    <row r="368" spans="1:4" x14ac:dyDescent="0.35">
      <c r="A368" s="1">
        <v>55701</v>
      </c>
      <c r="B368">
        <v>2052</v>
      </c>
      <c r="C368">
        <v>7</v>
      </c>
      <c r="D368">
        <v>31.15</v>
      </c>
    </row>
    <row r="369" spans="1:4" x14ac:dyDescent="0.35">
      <c r="A369" s="1">
        <v>55732</v>
      </c>
      <c r="B369">
        <v>2052</v>
      </c>
      <c r="C369">
        <v>8</v>
      </c>
      <c r="D369">
        <v>29.8</v>
      </c>
    </row>
    <row r="370" spans="1:4" x14ac:dyDescent="0.35">
      <c r="A370" s="1">
        <v>55763</v>
      </c>
      <c r="B370">
        <v>2052</v>
      </c>
      <c r="C370">
        <v>9</v>
      </c>
      <c r="D370">
        <v>31.7</v>
      </c>
    </row>
    <row r="371" spans="1:4" x14ac:dyDescent="0.35">
      <c r="A371" s="1">
        <v>55793</v>
      </c>
      <c r="B371">
        <v>2052</v>
      </c>
      <c r="C371">
        <v>10</v>
      </c>
      <c r="D371">
        <v>29.05</v>
      </c>
    </row>
    <row r="372" spans="1:4" x14ac:dyDescent="0.35">
      <c r="A372" s="1">
        <v>55824</v>
      </c>
      <c r="B372">
        <v>2052</v>
      </c>
      <c r="C372">
        <v>11</v>
      </c>
      <c r="D372">
        <v>29.9</v>
      </c>
    </row>
    <row r="373" spans="1:4" x14ac:dyDescent="0.35">
      <c r="A373" s="1">
        <v>55854</v>
      </c>
      <c r="B373">
        <v>2052</v>
      </c>
      <c r="C373">
        <v>12</v>
      </c>
      <c r="D373">
        <v>31.5</v>
      </c>
    </row>
  </sheetData>
  <pageMargins left="0.7" right="0.7" top="0.75" bottom="0.75" header="0.3" footer="0.3"/>
  <pageSetup orientation="portrait" horizontalDpi="90" verticalDpi="9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D55D1-0B43-4468-B57E-2C293568407E}">
  <dimension ref="A1:S373"/>
  <sheetViews>
    <sheetView workbookViewId="0">
      <selection activeCell="S2" sqref="S2:S373"/>
    </sheetView>
  </sheetViews>
  <sheetFormatPr defaultRowHeight="14.5" x14ac:dyDescent="0.35"/>
  <cols>
    <col min="3" max="3" width="9.453125" style="1" bestFit="1" customWidth="1"/>
    <col min="4" max="4" width="24.453125" customWidth="1"/>
    <col min="5" max="5" width="24.26953125" customWidth="1"/>
    <col min="6" max="6" width="27.81640625" customWidth="1"/>
    <col min="7" max="7" width="24.7265625" customWidth="1"/>
    <col min="8" max="9" width="25.1796875" customWidth="1"/>
    <col min="10" max="10" width="25.6328125" customWidth="1"/>
    <col min="11" max="11" width="30.453125" customWidth="1"/>
    <col min="12" max="12" width="25.90625" customWidth="1"/>
    <col min="13" max="13" width="26" customWidth="1"/>
    <col min="14" max="14" width="25.36328125" customWidth="1"/>
    <col min="15" max="15" width="26.81640625" customWidth="1"/>
    <col min="16" max="17" width="26.08984375" customWidth="1"/>
    <col min="18" max="18" width="27.1796875" customWidth="1"/>
    <col min="19" max="19" width="25.54296875" customWidth="1"/>
  </cols>
  <sheetData>
    <row r="1" spans="1:19" x14ac:dyDescent="0.35">
      <c r="A1" t="s">
        <v>15</v>
      </c>
      <c r="B1" t="s">
        <v>16</v>
      </c>
      <c r="C1" s="1" t="s">
        <v>17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  <c r="N1" t="s">
        <v>32</v>
      </c>
      <c r="O1" t="s">
        <v>33</v>
      </c>
      <c r="P1" t="s">
        <v>34</v>
      </c>
      <c r="Q1" t="s">
        <v>35</v>
      </c>
      <c r="R1" t="s">
        <v>36</v>
      </c>
      <c r="S1" t="s">
        <v>37</v>
      </c>
    </row>
    <row r="2" spans="1:19" x14ac:dyDescent="0.35">
      <c r="A2">
        <v>2022</v>
      </c>
      <c r="B2">
        <v>1</v>
      </c>
      <c r="C2" s="1">
        <v>44562</v>
      </c>
      <c r="D2" s="2">
        <f>capped_capacity_forecast!AV5</f>
        <v>217556.03556571685</v>
      </c>
      <c r="E2" s="2">
        <f>capped_capacity_forecast!AX5</f>
        <v>23673.297987563277</v>
      </c>
      <c r="F2" s="2">
        <f>capped_capacity_forecast!AZ5</f>
        <v>17265.690705620837</v>
      </c>
      <c r="G2" s="2">
        <f>capped_capacity_forecast!BB5</f>
        <v>12209.171036417505</v>
      </c>
      <c r="H2" s="2">
        <f>capped_capacity_forecast!BD5</f>
        <v>1886.3082546986043</v>
      </c>
      <c r="I2" s="2">
        <f>capped_capacity_forecast!BF5</f>
        <v>270360.41705873952</v>
      </c>
      <c r="J2" s="2">
        <f>capped_capacity_forecast!BH5</f>
        <v>17915.489521014912</v>
      </c>
      <c r="K2" s="2">
        <f>capped_capacity_forecast!BJ5</f>
        <v>13409.075274662888</v>
      </c>
      <c r="L2" s="2">
        <f>capped_capacity_forecast!BL5</f>
        <v>7143.7667424787642</v>
      </c>
      <c r="M2">
        <f>capped_capacity_forecast!BN5</f>
        <v>0</v>
      </c>
      <c r="N2" s="2">
        <f>capped_capacity_forecast!BP5</f>
        <v>10573.982850940982</v>
      </c>
      <c r="O2">
        <f>capped_capacity_forecast!BR5</f>
        <v>0</v>
      </c>
      <c r="P2" s="2">
        <f>capped_capacity_forecast!BT5</f>
        <v>310.99473177905259</v>
      </c>
      <c r="Q2" s="2">
        <f>capped_capacity_forecast!BV5</f>
        <v>3202.1110735919337</v>
      </c>
      <c r="R2" s="2">
        <f>capped_capacity_forecast!BX5</f>
        <v>0</v>
      </c>
      <c r="S2" s="2">
        <f>capped_capacity_forecast!BZ5</f>
        <v>51.342629066863587</v>
      </c>
    </row>
    <row r="3" spans="1:19" x14ac:dyDescent="0.35">
      <c r="A3">
        <v>2022</v>
      </c>
      <c r="B3">
        <v>2</v>
      </c>
      <c r="C3" s="1">
        <v>44593</v>
      </c>
      <c r="D3" s="2">
        <f>capped_capacity_forecast!AV6</f>
        <v>234717.72966369259</v>
      </c>
      <c r="E3" s="2">
        <f>capped_capacity_forecast!AX6</f>
        <v>23175.23478436195</v>
      </c>
      <c r="F3" s="2">
        <f>capped_capacity_forecast!AZ6</f>
        <v>26382.362525590019</v>
      </c>
      <c r="G3" s="2">
        <f>capped_capacity_forecast!BB6</f>
        <v>13861.252202469574</v>
      </c>
      <c r="H3" s="2">
        <f>capped_capacity_forecast!BD6</f>
        <v>1830.8983917869334</v>
      </c>
      <c r="I3" s="2">
        <f>capped_capacity_forecast!BF6</f>
        <v>271759.86773995304</v>
      </c>
      <c r="J3" s="2">
        <f>capped_capacity_forecast!BH6</f>
        <v>17153.476839890376</v>
      </c>
      <c r="K3" s="2">
        <f>capped_capacity_forecast!BJ6</f>
        <v>14209.09232451169</v>
      </c>
      <c r="L3" s="2">
        <f>capped_capacity_forecast!BL6</f>
        <v>6933.9202686123017</v>
      </c>
      <c r="M3">
        <f>capped_capacity_forecast!BN6</f>
        <v>0</v>
      </c>
      <c r="N3" s="2">
        <f>capped_capacity_forecast!BP6</f>
        <v>12380.564300210533</v>
      </c>
      <c r="O3">
        <f>capped_capacity_forecast!BR6</f>
        <v>0</v>
      </c>
      <c r="P3" s="2">
        <f>capped_capacity_forecast!BT6</f>
        <v>262.47143348597734</v>
      </c>
      <c r="Q3" s="2">
        <f>capped_capacity_forecast!BV6</f>
        <v>3490.0829347982403</v>
      </c>
      <c r="R3" s="2">
        <f>capped_capacity_forecast!BX6</f>
        <v>0</v>
      </c>
      <c r="S3" s="2">
        <f>capped_capacity_forecast!BZ6</f>
        <v>79.069064403305703</v>
      </c>
    </row>
    <row r="4" spans="1:19" x14ac:dyDescent="0.35">
      <c r="A4">
        <v>2022</v>
      </c>
      <c r="B4">
        <v>3</v>
      </c>
      <c r="C4" s="1">
        <v>44621</v>
      </c>
      <c r="D4" s="2">
        <f>capped_capacity_forecast!AV7</f>
        <v>263870.55984077783</v>
      </c>
      <c r="E4" s="2">
        <f>capped_capacity_forecast!AX7</f>
        <v>31328.983945192547</v>
      </c>
      <c r="F4" s="2">
        <f>capped_capacity_forecast!AZ7</f>
        <v>29482.915727852571</v>
      </c>
      <c r="G4" s="2">
        <f>capped_capacity_forecast!BB7</f>
        <v>19084.737393504216</v>
      </c>
      <c r="H4" s="2">
        <f>capped_capacity_forecast!BD7</f>
        <v>2534.9796502682539</v>
      </c>
      <c r="I4" s="2">
        <f>capped_capacity_forecast!BF7</f>
        <v>354336.01288949506</v>
      </c>
      <c r="J4" s="2">
        <f>capped_capacity_forecast!BH7</f>
        <v>22904.747499169349</v>
      </c>
      <c r="K4" s="2">
        <f>capped_capacity_forecast!BJ7</f>
        <v>17960.509089341995</v>
      </c>
      <c r="L4" s="2">
        <f>capped_capacity_forecast!BL7</f>
        <v>9600.3944600986324</v>
      </c>
      <c r="M4">
        <f>capped_capacity_forecast!BN7</f>
        <v>0</v>
      </c>
      <c r="N4" s="2">
        <f>capped_capacity_forecast!BP7</f>
        <v>15182.370208959825</v>
      </c>
      <c r="O4">
        <f>capped_capacity_forecast!BR7</f>
        <v>0</v>
      </c>
      <c r="P4" s="2">
        <f>capped_capacity_forecast!BT7</f>
        <v>104.11108302940906</v>
      </c>
      <c r="Q4" s="2">
        <f>capped_capacity_forecast!BV7</f>
        <v>4828.0214721516431</v>
      </c>
      <c r="R4" s="2">
        <f>capped_capacity_forecast!BX7</f>
        <v>0</v>
      </c>
      <c r="S4" s="2">
        <f>capped_capacity_forecast!BZ7</f>
        <v>186.07561151725085</v>
      </c>
    </row>
    <row r="5" spans="1:19" x14ac:dyDescent="0.35">
      <c r="A5">
        <v>2022</v>
      </c>
      <c r="B5">
        <v>4</v>
      </c>
      <c r="C5" s="1">
        <v>44652</v>
      </c>
      <c r="D5" s="2">
        <f>capped_capacity_forecast!AV8</f>
        <v>413886.01006115018</v>
      </c>
      <c r="E5" s="2">
        <f>capped_capacity_forecast!AX8</f>
        <v>46121.284067744156</v>
      </c>
      <c r="F5" s="2">
        <f>capped_capacity_forecast!AZ8</f>
        <v>48136.219226833891</v>
      </c>
      <c r="G5" s="2">
        <f>capped_capacity_forecast!BB8</f>
        <v>31749.158075290521</v>
      </c>
      <c r="H5" s="2">
        <f>capped_capacity_forecast!BD8</f>
        <v>4093.3496856114184</v>
      </c>
      <c r="I5" s="2">
        <f>capped_capacity_forecast!BF8</f>
        <v>566175.83552541793</v>
      </c>
      <c r="J5" s="2">
        <f>capped_capacity_forecast!BH8</f>
        <v>35489.061455602248</v>
      </c>
      <c r="K5" s="2">
        <f>capped_capacity_forecast!BJ8</f>
        <v>27900.682077768288</v>
      </c>
      <c r="L5" s="2">
        <f>capped_capacity_forecast!BL8</f>
        <v>15617.492844974242</v>
      </c>
      <c r="M5">
        <f>capped_capacity_forecast!BN8</f>
        <v>0</v>
      </c>
      <c r="N5" s="2">
        <f>capped_capacity_forecast!BP8</f>
        <v>24875.18640939772</v>
      </c>
      <c r="O5">
        <f>capped_capacity_forecast!BR8</f>
        <v>0</v>
      </c>
      <c r="P5" s="2">
        <f>capped_capacity_forecast!BT8</f>
        <v>201.78808830696872</v>
      </c>
      <c r="Q5" s="2">
        <f>capped_capacity_forecast!BV8</f>
        <v>4020.9620035930034</v>
      </c>
      <c r="R5" s="2">
        <f>capped_capacity_forecast!BX8</f>
        <v>0</v>
      </c>
      <c r="S5" s="2">
        <f>capped_capacity_forecast!BZ8</f>
        <v>35.294696510522392</v>
      </c>
    </row>
    <row r="6" spans="1:19" x14ac:dyDescent="0.35">
      <c r="A6">
        <v>2022</v>
      </c>
      <c r="B6">
        <v>5</v>
      </c>
      <c r="C6" s="1">
        <v>44682</v>
      </c>
      <c r="D6" s="2">
        <f>capped_capacity_forecast!AV9</f>
        <v>569984.35706851946</v>
      </c>
      <c r="E6" s="2">
        <f>capped_capacity_forecast!AX9</f>
        <v>60038.252513821957</v>
      </c>
      <c r="F6" s="2">
        <f>capped_capacity_forecast!AZ9</f>
        <v>66559.000227549725</v>
      </c>
      <c r="G6" s="2">
        <f>capped_capacity_forecast!BB9</f>
        <v>38951.226011806473</v>
      </c>
      <c r="H6" s="2">
        <f>capped_capacity_forecast!BD9</f>
        <v>5046.5864974645101</v>
      </c>
      <c r="I6" s="2">
        <f>capped_capacity_forecast!BF9</f>
        <v>726385.02601917624</v>
      </c>
      <c r="J6" s="2">
        <f>capped_capacity_forecast!BH9</f>
        <v>45531.325430256642</v>
      </c>
      <c r="K6" s="2">
        <f>capped_capacity_forecast!BJ9</f>
        <v>35774.229962468948</v>
      </c>
      <c r="L6" s="2">
        <f>capped_capacity_forecast!BL9</f>
        <v>19059.365638809573</v>
      </c>
      <c r="M6">
        <f>capped_capacity_forecast!BN9</f>
        <v>0</v>
      </c>
      <c r="N6" s="2">
        <f>capped_capacity_forecast!BP9</f>
        <v>32919.976850654391</v>
      </c>
      <c r="O6">
        <f>capped_capacity_forecast!BR9</f>
        <v>0</v>
      </c>
      <c r="P6" s="2">
        <f>capped_capacity_forecast!BT9</f>
        <v>655.49249008932986</v>
      </c>
      <c r="Q6" s="2">
        <f>capped_capacity_forecast!BV9</f>
        <v>10860.588017774189</v>
      </c>
      <c r="R6" s="2">
        <f>capped_capacity_forecast!BX9</f>
        <v>0</v>
      </c>
      <c r="S6" s="2">
        <f>capped_capacity_forecast!BZ9</f>
        <v>402.25106560745718</v>
      </c>
    </row>
    <row r="7" spans="1:19" x14ac:dyDescent="0.35">
      <c r="A7">
        <v>2022</v>
      </c>
      <c r="B7">
        <v>6</v>
      </c>
      <c r="C7" s="1">
        <v>44713</v>
      </c>
      <c r="D7" s="2">
        <f>capped_capacity_forecast!AV10</f>
        <v>920326.32972242206</v>
      </c>
      <c r="E7" s="2">
        <f>capped_capacity_forecast!AX10</f>
        <v>82115.558866057152</v>
      </c>
      <c r="F7" s="2">
        <f>capped_capacity_forecast!AZ10</f>
        <v>103576.0880130213</v>
      </c>
      <c r="G7" s="2">
        <f>capped_capacity_forecast!BB10</f>
        <v>49548.295275397693</v>
      </c>
      <c r="H7" s="2">
        <f>capped_capacity_forecast!BD10</f>
        <v>6492.0298238167097</v>
      </c>
      <c r="I7" s="2">
        <f>capped_capacity_forecast!BF10</f>
        <v>976337.01739972841</v>
      </c>
      <c r="J7" s="2">
        <f>capped_capacity_forecast!BH10</f>
        <v>60588.039135583211</v>
      </c>
      <c r="K7" s="2">
        <f>capped_capacity_forecast!BJ10</f>
        <v>56334.838329432758</v>
      </c>
      <c r="L7" s="2">
        <f>capped_capacity_forecast!BL10</f>
        <v>24112.798071339668</v>
      </c>
      <c r="M7">
        <f>capped_capacity_forecast!BN10</f>
        <v>0</v>
      </c>
      <c r="N7" s="2">
        <f>capped_capacity_forecast!BP10</f>
        <v>56252.917528431055</v>
      </c>
      <c r="O7">
        <f>capped_capacity_forecast!BR10</f>
        <v>0</v>
      </c>
      <c r="P7" s="2">
        <f>capped_capacity_forecast!BT10</f>
        <v>766.59851251705425</v>
      </c>
      <c r="Q7" s="2">
        <f>capped_capacity_forecast!BV10</f>
        <v>14088.345715892347</v>
      </c>
      <c r="R7" s="2">
        <f>capped_capacity_forecast!BX10</f>
        <v>0</v>
      </c>
      <c r="S7" s="2">
        <f>capped_capacity_forecast!BZ10</f>
        <v>388.20760603511189</v>
      </c>
    </row>
    <row r="8" spans="1:19" x14ac:dyDescent="0.35">
      <c r="A8">
        <v>2022</v>
      </c>
      <c r="B8">
        <v>7</v>
      </c>
      <c r="C8" s="1">
        <v>44743</v>
      </c>
      <c r="D8" s="2">
        <f>capped_capacity_forecast!AV11</f>
        <v>1300032.8499722022</v>
      </c>
      <c r="E8" s="2">
        <f>capped_capacity_forecast!AX11</f>
        <v>115195.71480926909</v>
      </c>
      <c r="F8" s="2">
        <f>capped_capacity_forecast!AZ11</f>
        <v>136845.60354092863</v>
      </c>
      <c r="G8" s="2">
        <f>capped_capacity_forecast!BB11</f>
        <v>57374.975747984172</v>
      </c>
      <c r="H8" s="2">
        <f>capped_capacity_forecast!BD11</f>
        <v>7622.8991856794437</v>
      </c>
      <c r="I8" s="2">
        <f>capped_capacity_forecast!BF11</f>
        <v>1172289.6734891648</v>
      </c>
      <c r="J8" s="2">
        <f>capped_capacity_forecast!BH11</f>
        <v>71392.52369303898</v>
      </c>
      <c r="K8" s="2">
        <f>capped_capacity_forecast!BJ11</f>
        <v>74105.486209725976</v>
      </c>
      <c r="L8" s="2">
        <f>capped_capacity_forecast!BL11</f>
        <v>27786.221559323887</v>
      </c>
      <c r="M8">
        <f>capped_capacity_forecast!BN11</f>
        <v>0</v>
      </c>
      <c r="N8" s="2">
        <f>capped_capacity_forecast!BP11</f>
        <v>75582.71259487058</v>
      </c>
      <c r="O8">
        <f>capped_capacity_forecast!BR11</f>
        <v>0</v>
      </c>
      <c r="P8" s="2">
        <f>capped_capacity_forecast!BT11</f>
        <v>1524.4449928049689</v>
      </c>
      <c r="Q8" s="2">
        <f>capped_capacity_forecast!BV11</f>
        <v>16851.95845410577</v>
      </c>
      <c r="R8" s="2">
        <f>capped_capacity_forecast!BX11</f>
        <v>0</v>
      </c>
      <c r="S8" s="2">
        <f>capped_capacity_forecast!BZ11</f>
        <v>507.08681941838063</v>
      </c>
    </row>
    <row r="9" spans="1:19" x14ac:dyDescent="0.35">
      <c r="A9">
        <v>2022</v>
      </c>
      <c r="B9">
        <v>8</v>
      </c>
      <c r="C9" s="1">
        <v>44774</v>
      </c>
      <c r="D9" s="2">
        <f>capped_capacity_forecast!AV12</f>
        <v>1261762.8565723826</v>
      </c>
      <c r="E9" s="2">
        <f>capped_capacity_forecast!AX12</f>
        <v>113954.02840668504</v>
      </c>
      <c r="F9" s="2">
        <f>capped_capacity_forecast!AZ12</f>
        <v>136078.60999537134</v>
      </c>
      <c r="G9" s="2">
        <f>capped_capacity_forecast!BB12</f>
        <v>54347.328940765401</v>
      </c>
      <c r="H9" s="2">
        <f>capped_capacity_forecast!BD12</f>
        <v>7310.0808450783697</v>
      </c>
      <c r="I9" s="2">
        <f>capped_capacity_forecast!BF12</f>
        <v>1106456.8977615612</v>
      </c>
      <c r="J9" s="2">
        <f>capped_capacity_forecast!BH12</f>
        <v>67657.58479332563</v>
      </c>
      <c r="K9" s="2">
        <f>capped_capacity_forecast!BJ12</f>
        <v>79173.382388051119</v>
      </c>
      <c r="L9" s="2">
        <f>capped_capacity_forecast!BL12</f>
        <v>26057.140532658123</v>
      </c>
      <c r="M9">
        <f>capped_capacity_forecast!BN12</f>
        <v>0</v>
      </c>
      <c r="N9" s="2">
        <f>capped_capacity_forecast!BP12</f>
        <v>77418.514330637001</v>
      </c>
      <c r="O9">
        <f>capped_capacity_forecast!BR12</f>
        <v>0</v>
      </c>
      <c r="P9" s="2">
        <f>capped_capacity_forecast!BT12</f>
        <v>1279.8084528755578</v>
      </c>
      <c r="Q9" s="2">
        <f>capped_capacity_forecast!BV12</f>
        <v>13412.012581547626</v>
      </c>
      <c r="R9" s="2">
        <f>capped_capacity_forecast!BX12</f>
        <v>0</v>
      </c>
      <c r="S9" s="2">
        <f>capped_capacity_forecast!BZ12</f>
        <v>534.28995890907311</v>
      </c>
    </row>
    <row r="10" spans="1:19" x14ac:dyDescent="0.35">
      <c r="A10">
        <v>2022</v>
      </c>
      <c r="B10">
        <v>9</v>
      </c>
      <c r="C10" s="1">
        <v>44805</v>
      </c>
      <c r="D10" s="2">
        <f>capped_capacity_forecast!AV13</f>
        <v>1158105.4523439743</v>
      </c>
      <c r="E10" s="2">
        <f>capped_capacity_forecast!AX13</f>
        <v>112181.41843880454</v>
      </c>
      <c r="F10" s="2">
        <f>capped_capacity_forecast!AZ13</f>
        <v>120244.99207932194</v>
      </c>
      <c r="G10" s="2">
        <f>capped_capacity_forecast!BB13</f>
        <v>53956.563231614491</v>
      </c>
      <c r="H10" s="2">
        <f>capped_capacity_forecast!BD13</f>
        <v>7234.4558879903479</v>
      </c>
      <c r="I10" s="2">
        <f>capped_capacity_forecast!BF13</f>
        <v>1071552.7259943697</v>
      </c>
      <c r="J10" s="2">
        <f>capped_capacity_forecast!BH13</f>
        <v>65456.063371106262</v>
      </c>
      <c r="K10" s="2">
        <f>capped_capacity_forecast!BJ13</f>
        <v>79272.854286768241</v>
      </c>
      <c r="L10" s="2">
        <f>capped_capacity_forecast!BL13</f>
        <v>25570.838429533509</v>
      </c>
      <c r="M10">
        <f>capped_capacity_forecast!BN13</f>
        <v>0</v>
      </c>
      <c r="N10" s="2">
        <f>capped_capacity_forecast!BP13</f>
        <v>83169.646799669252</v>
      </c>
      <c r="O10">
        <f>capped_capacity_forecast!BR13</f>
        <v>0</v>
      </c>
      <c r="P10" s="2">
        <f>capped_capacity_forecast!BT13</f>
        <v>1563.2965585279408</v>
      </c>
      <c r="Q10" s="2">
        <f>capped_capacity_forecast!BV13</f>
        <v>12469.061887851743</v>
      </c>
      <c r="R10" s="2">
        <f>capped_capacity_forecast!BX13</f>
        <v>0</v>
      </c>
      <c r="S10" s="2">
        <f>capped_capacity_forecast!BZ13</f>
        <v>319.37793879081931</v>
      </c>
    </row>
    <row r="11" spans="1:19" x14ac:dyDescent="0.35">
      <c r="A11">
        <v>2022</v>
      </c>
      <c r="B11">
        <v>10</v>
      </c>
      <c r="C11" s="1">
        <v>44835</v>
      </c>
      <c r="D11" s="2">
        <f>capped_capacity_forecast!AV14</f>
        <v>796196.62665057031</v>
      </c>
      <c r="E11" s="2">
        <f>capped_capacity_forecast!AX14</f>
        <v>85222.83280775926</v>
      </c>
      <c r="F11" s="2">
        <f>capped_capacity_forecast!AZ14</f>
        <v>82023.387371279605</v>
      </c>
      <c r="G11" s="2">
        <f>capped_capacity_forecast!BB14</f>
        <v>42319.308590973575</v>
      </c>
      <c r="H11" s="2">
        <f>capped_capacity_forecast!BD14</f>
        <v>5833.9440941529401</v>
      </c>
      <c r="I11" s="2">
        <f>capped_capacity_forecast!BF14</f>
        <v>799834.37532197929</v>
      </c>
      <c r="J11" s="2">
        <f>capped_capacity_forecast!BH14</f>
        <v>49604.351454920907</v>
      </c>
      <c r="K11" s="2">
        <f>capped_capacity_forecast!BJ14</f>
        <v>63108.338553568967</v>
      </c>
      <c r="L11" s="2">
        <f>capped_capacity_forecast!BL14</f>
        <v>20137.127344096778</v>
      </c>
      <c r="M11">
        <f>capped_capacity_forecast!BN14</f>
        <v>0</v>
      </c>
      <c r="N11" s="2">
        <f>capped_capacity_forecast!BP14</f>
        <v>68725.176692841254</v>
      </c>
      <c r="O11">
        <f>capped_capacity_forecast!BR14</f>
        <v>0</v>
      </c>
      <c r="P11" s="2">
        <f>capped_capacity_forecast!BT14</f>
        <v>1117.60632154423</v>
      </c>
      <c r="Q11" s="2">
        <f>capped_capacity_forecast!BV14</f>
        <v>10648.914908165938</v>
      </c>
      <c r="R11" s="2">
        <f>capped_capacity_forecast!BX14</f>
        <v>0</v>
      </c>
      <c r="S11" s="2">
        <f>capped_capacity_forecast!BZ14</f>
        <v>209.29448023513319</v>
      </c>
    </row>
    <row r="12" spans="1:19" x14ac:dyDescent="0.35">
      <c r="A12">
        <v>2022</v>
      </c>
      <c r="B12">
        <v>11</v>
      </c>
      <c r="C12" s="1">
        <v>44866</v>
      </c>
      <c r="D12" s="2">
        <f>capped_capacity_forecast!AV15</f>
        <v>596883.40133531659</v>
      </c>
      <c r="E12" s="2">
        <f>capped_capacity_forecast!AX15</f>
        <v>64162.078575676285</v>
      </c>
      <c r="F12" s="2">
        <f>capped_capacity_forecast!AZ15</f>
        <v>52182.377136859519</v>
      </c>
      <c r="G12" s="2">
        <f>capped_capacity_forecast!BB15</f>
        <v>33615.063662518027</v>
      </c>
      <c r="H12" s="2">
        <f>capped_capacity_forecast!BD15</f>
        <v>4600.456433549849</v>
      </c>
      <c r="I12" s="2">
        <f>capped_capacity_forecast!BF15</f>
        <v>611906.3597591517</v>
      </c>
      <c r="J12" s="2">
        <f>capped_capacity_forecast!BH15</f>
        <v>35717.587749533879</v>
      </c>
      <c r="K12" s="2">
        <f>capped_capacity_forecast!BJ15</f>
        <v>49496.101820573276</v>
      </c>
      <c r="L12" s="2">
        <f>capped_capacity_forecast!BL15</f>
        <v>15671.870916946717</v>
      </c>
      <c r="M12">
        <f>capped_capacity_forecast!BN15</f>
        <v>0</v>
      </c>
      <c r="N12" s="2">
        <f>capped_capacity_forecast!BP15</f>
        <v>51698.456722733761</v>
      </c>
      <c r="O12">
        <f>capped_capacity_forecast!BR15</f>
        <v>0</v>
      </c>
      <c r="P12" s="2">
        <f>capped_capacity_forecast!BT15</f>
        <v>822.76139569684005</v>
      </c>
      <c r="Q12" s="2">
        <f>capped_capacity_forecast!BV15</f>
        <v>7110.6752901011223</v>
      </c>
      <c r="R12" s="2">
        <f>capped_capacity_forecast!BX15</f>
        <v>0</v>
      </c>
      <c r="S12" s="2">
        <f>capped_capacity_forecast!BZ15</f>
        <v>184.13289505219771</v>
      </c>
    </row>
    <row r="13" spans="1:19" x14ac:dyDescent="0.35">
      <c r="A13">
        <v>2022</v>
      </c>
      <c r="B13">
        <v>12</v>
      </c>
      <c r="C13" s="1">
        <v>44896</v>
      </c>
      <c r="D13" s="2">
        <f>capped_capacity_forecast!AV16</f>
        <v>444384.66101787298</v>
      </c>
      <c r="E13" s="2">
        <f>capped_capacity_forecast!AX16</f>
        <v>47133.624278601172</v>
      </c>
      <c r="F13" s="2">
        <f>capped_capacity_forecast!AZ16</f>
        <v>35831.569442346619</v>
      </c>
      <c r="G13" s="2">
        <f>capped_capacity_forecast!BB16</f>
        <v>25193.036455316989</v>
      </c>
      <c r="H13" s="2">
        <f>capped_capacity_forecast!BD16</f>
        <v>3461.9073865250871</v>
      </c>
      <c r="I13" s="2">
        <f>capped_capacity_forecast!BF16</f>
        <v>463712.16418703768</v>
      </c>
      <c r="J13" s="2">
        <f>capped_capacity_forecast!BH16</f>
        <v>27798.511330890477</v>
      </c>
      <c r="K13" s="2">
        <f>capped_capacity_forecast!BJ16</f>
        <v>34711.221737324777</v>
      </c>
      <c r="L13" s="2">
        <f>capped_capacity_forecast!BL16</f>
        <v>11673.1384108248</v>
      </c>
      <c r="M13">
        <f>capped_capacity_forecast!BN16</f>
        <v>0</v>
      </c>
      <c r="N13" s="2">
        <f>capped_capacity_forecast!BP16</f>
        <v>41186.725294994758</v>
      </c>
      <c r="O13">
        <f>capped_capacity_forecast!BR16</f>
        <v>0</v>
      </c>
      <c r="P13" s="2">
        <f>capped_capacity_forecast!BT16</f>
        <v>710.81674320671675</v>
      </c>
      <c r="Q13" s="2">
        <f>capped_capacity_forecast!BV16</f>
        <v>5773.5821343343141</v>
      </c>
      <c r="R13" s="2">
        <f>capped_capacity_forecast!BX16</f>
        <v>0</v>
      </c>
      <c r="S13" s="2">
        <f>capped_capacity_forecast!BZ16</f>
        <v>92.811752845719852</v>
      </c>
    </row>
    <row r="14" spans="1:19" x14ac:dyDescent="0.35">
      <c r="A14">
        <v>2023</v>
      </c>
      <c r="B14">
        <v>1</v>
      </c>
      <c r="C14" s="1">
        <v>44927</v>
      </c>
      <c r="D14" s="2">
        <f>capped_capacity_forecast!AV17</f>
        <v>314915.64826213667</v>
      </c>
      <c r="E14" s="2">
        <f>capped_capacity_forecast!AX17</f>
        <v>33158.895039508534</v>
      </c>
      <c r="F14" s="2">
        <f>capped_capacity_forecast!AZ17</f>
        <v>23615.053392259961</v>
      </c>
      <c r="G14" s="2">
        <f>capped_capacity_forecast!BB17</f>
        <v>18487.981272117235</v>
      </c>
      <c r="H14" s="2">
        <f>capped_capacity_forecast!BD17</f>
        <v>2580.0911499002159</v>
      </c>
      <c r="I14" s="2">
        <f>capped_capacity_forecast!BF17</f>
        <v>351729.62148792873</v>
      </c>
      <c r="J14" s="2">
        <f>capped_capacity_forecast!BH17</f>
        <v>22145.981785195392</v>
      </c>
      <c r="K14" s="2">
        <f>capped_capacity_forecast!BJ17</f>
        <v>30577.939298421708</v>
      </c>
      <c r="L14" s="2">
        <f>capped_capacity_forecast!BL17</f>
        <v>8699.9201013016318</v>
      </c>
      <c r="M14">
        <f>capped_capacity_forecast!BN17</f>
        <v>0</v>
      </c>
      <c r="N14" s="2">
        <f>capped_capacity_forecast!BP17</f>
        <v>33654.867779435575</v>
      </c>
      <c r="O14">
        <f>capped_capacity_forecast!BR17</f>
        <v>0</v>
      </c>
      <c r="P14" s="2">
        <f>capped_capacity_forecast!BT17</f>
        <v>405.68407685557361</v>
      </c>
      <c r="Q14" s="2">
        <f>capped_capacity_forecast!BV17</f>
        <v>4177.0658539710084</v>
      </c>
      <c r="R14" s="2">
        <f>capped_capacity_forecast!BX17</f>
        <v>0</v>
      </c>
      <c r="S14" s="2">
        <f>capped_capacity_forecast!BZ17</f>
        <v>66.975047960383648</v>
      </c>
    </row>
    <row r="15" spans="1:19" x14ac:dyDescent="0.35">
      <c r="A15">
        <v>2023</v>
      </c>
      <c r="B15">
        <v>2</v>
      </c>
      <c r="C15" s="1">
        <v>44958</v>
      </c>
      <c r="D15" s="2">
        <f>capped_capacity_forecast!AV18</f>
        <v>330426.71770413098</v>
      </c>
      <c r="E15" s="2">
        <f>capped_capacity_forecast!AX18</f>
        <v>31561.400912211753</v>
      </c>
      <c r="F15" s="2">
        <f>capped_capacity_forecast!AZ18</f>
        <v>36087.351601057555</v>
      </c>
      <c r="G15" s="2">
        <f>capped_capacity_forecast!BB18</f>
        <v>18103.580729806887</v>
      </c>
      <c r="H15" s="2">
        <f>capped_capacity_forecast!BD18</f>
        <v>2504.5353204022281</v>
      </c>
      <c r="I15" s="2">
        <f>capped_capacity_forecast!BF18</f>
        <v>344901.94548547029</v>
      </c>
      <c r="J15" s="2">
        <f>capped_capacity_forecast!BH18</f>
        <v>21206.875149612664</v>
      </c>
      <c r="K15" s="2">
        <f>capped_capacity_forecast!BJ18</f>
        <v>33867.049053494295</v>
      </c>
      <c r="L15" s="2">
        <f>capped_capacity_forecast!BL18</f>
        <v>8445.3062300314468</v>
      </c>
      <c r="M15">
        <f>capped_capacity_forecast!BN18</f>
        <v>0</v>
      </c>
      <c r="N15" s="2">
        <f>capped_capacity_forecast!BP18</f>
        <v>37477.721541305284</v>
      </c>
      <c r="O15">
        <f>capped_capacity_forecast!BR18</f>
        <v>0</v>
      </c>
      <c r="P15" s="2">
        <f>capped_capacity_forecast!BT18</f>
        <v>342.41950249642673</v>
      </c>
      <c r="Q15" s="2">
        <f>capped_capacity_forecast!BV18</f>
        <v>4553.1524948551378</v>
      </c>
      <c r="R15" s="2">
        <f>capped_capacity_forecast!BX18</f>
        <v>0</v>
      </c>
      <c r="S15" s="2">
        <f>capped_capacity_forecast!BZ18</f>
        <v>103.15328162096675</v>
      </c>
    </row>
    <row r="16" spans="1:19" x14ac:dyDescent="0.35">
      <c r="A16">
        <v>2023</v>
      </c>
      <c r="B16">
        <v>3</v>
      </c>
      <c r="C16" s="1">
        <v>44986</v>
      </c>
      <c r="D16" s="2">
        <f>capped_capacity_forecast!AV19</f>
        <v>363200.55091116484</v>
      </c>
      <c r="E16" s="2">
        <f>capped_capacity_forecast!AX19</f>
        <v>40851.52685885314</v>
      </c>
      <c r="F16" s="2">
        <f>capped_capacity_forecast!AZ19</f>
        <v>40031.695846751056</v>
      </c>
      <c r="G16" s="2">
        <f>capped_capacity_forecast!BB19</f>
        <v>24927.268083899962</v>
      </c>
      <c r="H16" s="2">
        <f>capped_capacity_forecast!BD19</f>
        <v>3467.9594664736851</v>
      </c>
      <c r="I16" s="2">
        <f>capped_capacity_forecast!BF19</f>
        <v>441887.87363038538</v>
      </c>
      <c r="J16" s="2">
        <f>capped_capacity_forecast!BH19</f>
        <v>28320.613508754399</v>
      </c>
      <c r="K16" s="2">
        <f>capped_capacity_forecast!BJ19</f>
        <v>42661.098965507372</v>
      </c>
      <c r="L16" s="2">
        <f>capped_capacity_forecast!BL19</f>
        <v>11694.172716698526</v>
      </c>
      <c r="M16">
        <f>capped_capacity_forecast!BN19</f>
        <v>0</v>
      </c>
      <c r="N16" s="2">
        <f>capped_capacity_forecast!BP19</f>
        <v>46944.500129951535</v>
      </c>
      <c r="O16">
        <f>capped_capacity_forecast!BR19</f>
        <v>0</v>
      </c>
      <c r="P16" s="2">
        <f>capped_capacity_forecast!BT19</f>
        <v>135.83476039973485</v>
      </c>
      <c r="Q16" s="2">
        <f>capped_capacity_forecast!BV19</f>
        <v>6299.1673968970345</v>
      </c>
      <c r="R16" s="2">
        <f>capped_capacity_forecast!BX19</f>
        <v>0</v>
      </c>
      <c r="S16" s="2">
        <f>capped_capacity_forecast!BZ19</f>
        <v>242.77469190806653</v>
      </c>
    </row>
    <row r="17" spans="1:19" x14ac:dyDescent="0.35">
      <c r="A17">
        <v>2023</v>
      </c>
      <c r="B17">
        <v>4</v>
      </c>
      <c r="C17" s="1">
        <v>45017</v>
      </c>
      <c r="D17" s="2">
        <f>capped_capacity_forecast!AV20</f>
        <v>543454.49600271089</v>
      </c>
      <c r="E17" s="2">
        <f>capped_capacity_forecast!AX20</f>
        <v>59543.11399433561</v>
      </c>
      <c r="F17" s="2">
        <f>capped_capacity_forecast!AZ20</f>
        <v>61969.250779663664</v>
      </c>
      <c r="G17" s="2">
        <f>capped_capacity_forecast!BB20</f>
        <v>38717.712672284411</v>
      </c>
      <c r="H17" s="2">
        <f>capped_capacity_forecast!BD20</f>
        <v>5449.7765433228988</v>
      </c>
      <c r="I17" s="2">
        <f>capped_capacity_forecast!BF20</f>
        <v>685614.99156049034</v>
      </c>
      <c r="J17" s="2">
        <f>capped_capacity_forecast!BH20</f>
        <v>43288.048195396332</v>
      </c>
      <c r="K17" s="2">
        <f>capped_capacity_forecast!BJ20</f>
        <v>65612.422166532764</v>
      </c>
      <c r="L17" s="2">
        <f>capped_capacity_forecast!BL20</f>
        <v>18377.321523778937</v>
      </c>
      <c r="M17">
        <f>capped_capacity_forecast!BN20</f>
        <v>0</v>
      </c>
      <c r="N17" s="2">
        <f>capped_capacity_forecast!BP20</f>
        <v>68476.961193678275</v>
      </c>
      <c r="O17">
        <f>capped_capacity_forecast!BR20</f>
        <v>0</v>
      </c>
      <c r="P17" s="2">
        <f>capped_capacity_forecast!BT20</f>
        <v>252.32925836200735</v>
      </c>
      <c r="Q17" s="2">
        <f>capped_capacity_forecast!BV20</f>
        <v>5028.078558953247</v>
      </c>
      <c r="R17" s="2">
        <f>capped_capacity_forecast!BX20</f>
        <v>0</v>
      </c>
      <c r="S17" s="2">
        <f>capped_capacity_forecast!BZ20</f>
        <v>44.134838033968734</v>
      </c>
    </row>
    <row r="18" spans="1:19" x14ac:dyDescent="0.35">
      <c r="A18">
        <v>2023</v>
      </c>
      <c r="B18">
        <v>5</v>
      </c>
      <c r="C18" s="1">
        <v>45047</v>
      </c>
      <c r="D18" s="2">
        <f>capped_capacity_forecast!AV21</f>
        <v>731036.31353359891</v>
      </c>
      <c r="E18" s="2">
        <f>capped_capacity_forecast!AX21</f>
        <v>76748.28421401979</v>
      </c>
      <c r="F18" s="2">
        <f>capped_capacity_forecast!AZ21</f>
        <v>83855.886437269073</v>
      </c>
      <c r="G18" s="2">
        <f>capped_capacity_forecast!BB21</f>
        <v>46721.790361693813</v>
      </c>
      <c r="H18" s="2">
        <f>capped_capacity_forecast!BD21</f>
        <v>6553.9140185477463</v>
      </c>
      <c r="I18" s="2">
        <f>capped_capacity_forecast!BF21</f>
        <v>864378.54462331859</v>
      </c>
      <c r="J18" s="2">
        <f>capped_capacity_forecast!BH21</f>
        <v>54535.301208219658</v>
      </c>
      <c r="K18" s="2">
        <f>capped_capacity_forecast!BJ21</f>
        <v>79737.943056467877</v>
      </c>
      <c r="L18" s="2">
        <f>capped_capacity_forecast!BL21</f>
        <v>22101.0052078361</v>
      </c>
      <c r="M18">
        <f>capped_capacity_forecast!BN21</f>
        <v>0</v>
      </c>
      <c r="N18" s="2">
        <f>capped_capacity_forecast!BP21</f>
        <v>83025.895615245186</v>
      </c>
      <c r="O18">
        <f>capped_capacity_forecast!BR21</f>
        <v>0</v>
      </c>
      <c r="P18" s="2">
        <f>capped_capacity_forecast!BT21</f>
        <v>786.95743121151884</v>
      </c>
      <c r="Q18" s="2">
        <f>capped_capacity_forecast!BV21</f>
        <v>13038.77706783402</v>
      </c>
      <c r="R18" s="2">
        <f>capped_capacity_forecast!BX21</f>
        <v>0</v>
      </c>
      <c r="S18" s="2">
        <f>capped_capacity_forecast!BZ21</f>
        <v>482.92615106757501</v>
      </c>
    </row>
    <row r="19" spans="1:19" x14ac:dyDescent="0.35">
      <c r="A19">
        <v>2023</v>
      </c>
      <c r="B19">
        <v>6</v>
      </c>
      <c r="C19" s="1">
        <v>45078</v>
      </c>
      <c r="D19" s="2">
        <f>capped_capacity_forecast!AV22</f>
        <v>1124656.5230121524</v>
      </c>
      <c r="E19" s="2">
        <f>capped_capacity_forecast!AX22</f>
        <v>100086.46568267247</v>
      </c>
      <c r="F19" s="2">
        <f>capped_capacity_forecast!AZ22</f>
        <v>124806.57169514116</v>
      </c>
      <c r="G19" s="2">
        <f>capped_capacity_forecast!BB22</f>
        <v>57424.676945344327</v>
      </c>
      <c r="H19" s="2">
        <f>capped_capacity_forecast!BD22</f>
        <v>8011.5536392758231</v>
      </c>
      <c r="I19" s="2">
        <f>capped_capacity_forecast!BF22</f>
        <v>1113877.3290604823</v>
      </c>
      <c r="J19" s="2">
        <f>capped_capacity_forecast!BH22</f>
        <v>69457.840178333616</v>
      </c>
      <c r="K19" s="2">
        <f>capped_capacity_forecast!BJ22</f>
        <v>116283.66341460566</v>
      </c>
      <c r="L19" s="2">
        <f>capped_capacity_forecast!BL22</f>
        <v>26985.361791272091</v>
      </c>
      <c r="M19">
        <f>capped_capacity_forecast!BN22</f>
        <v>0</v>
      </c>
      <c r="N19" s="2">
        <f>capped_capacity_forecast!BP22</f>
        <v>133174.65983728413</v>
      </c>
      <c r="O19">
        <f>capped_capacity_forecast!BR22</f>
        <v>0</v>
      </c>
      <c r="P19" s="2">
        <f>capped_capacity_forecast!BT22</f>
        <v>902.38708453071001</v>
      </c>
      <c r="Q19" s="2">
        <f>capped_capacity_forecast!BV22</f>
        <v>16583.832356630082</v>
      </c>
      <c r="R19" s="2">
        <f>capped_capacity_forecast!BX22</f>
        <v>0</v>
      </c>
      <c r="S19" s="2">
        <f>capped_capacity_forecast!BZ22</f>
        <v>456.97131429651432</v>
      </c>
    </row>
    <row r="20" spans="1:19" x14ac:dyDescent="0.35">
      <c r="A20">
        <v>2023</v>
      </c>
      <c r="B20">
        <v>7</v>
      </c>
      <c r="C20" s="1">
        <v>45108</v>
      </c>
      <c r="D20" s="2">
        <f>capped_capacity_forecast!AV23</f>
        <v>1500643.6994013241</v>
      </c>
      <c r="E20" s="2">
        <f>capped_capacity_forecast!AX23</f>
        <v>132731.87467984436</v>
      </c>
      <c r="F20" s="2">
        <f>capped_capacity_forecast!AZ23</f>
        <v>156424.7878130833</v>
      </c>
      <c r="G20" s="2">
        <f>capped_capacity_forecast!BB23</f>
        <v>63815.608093656883</v>
      </c>
      <c r="H20" s="2">
        <f>capped_capacity_forecast!BD23</f>
        <v>8859.2782552582539</v>
      </c>
      <c r="I20" s="2">
        <f>capped_capacity_forecast!BF23</f>
        <v>1275815.5631375439</v>
      </c>
      <c r="J20" s="2">
        <f>capped_capacity_forecast!BH23</f>
        <v>77932.526435574051</v>
      </c>
      <c r="K20" s="2">
        <f>capped_capacity_forecast!BJ23</f>
        <v>141354.0021869971</v>
      </c>
      <c r="L20" s="2">
        <f>capped_capacity_forecast!BL23</f>
        <v>29876.204855641554</v>
      </c>
      <c r="M20">
        <f>capped_capacity_forecast!BN23</f>
        <v>0</v>
      </c>
      <c r="N20" s="2">
        <f>capped_capacity_forecast!BP23</f>
        <v>166023.2766975821</v>
      </c>
      <c r="O20">
        <f>capped_capacity_forecast!BR23</f>
        <v>0</v>
      </c>
      <c r="P20" s="2">
        <f>capped_capacity_forecast!BT23</f>
        <v>1726.9158696459617</v>
      </c>
      <c r="Q20" s="2">
        <f>capped_capacity_forecast!BV23</f>
        <v>19090.1702759785</v>
      </c>
      <c r="R20" s="2">
        <f>capped_capacity_forecast!BX23</f>
        <v>0</v>
      </c>
      <c r="S20" s="2">
        <f>capped_capacity_forecast!BZ23</f>
        <v>574.43612585234837</v>
      </c>
    </row>
    <row r="21" spans="1:19" x14ac:dyDescent="0.35">
      <c r="A21">
        <v>2023</v>
      </c>
      <c r="B21">
        <v>8</v>
      </c>
      <c r="C21" s="1">
        <v>45139</v>
      </c>
      <c r="D21" s="2">
        <f>capped_capacity_forecast!AV24</f>
        <v>1418211.5375740833</v>
      </c>
      <c r="E21" s="2">
        <f>capped_capacity_forecast!AX24</f>
        <v>127897.67752614091</v>
      </c>
      <c r="F21" s="2">
        <f>capped_capacity_forecast!AZ24</f>
        <v>151752.68592489438</v>
      </c>
      <c r="G21" s="2">
        <f>capped_capacity_forecast!BB24</f>
        <v>59284.849382159329</v>
      </c>
      <c r="H21" s="2">
        <f>capped_capacity_forecast!BD24</f>
        <v>8261.4818633814539</v>
      </c>
      <c r="I21" s="2">
        <f>capped_capacity_forecast!BF24</f>
        <v>1196287.6619197908</v>
      </c>
      <c r="J21" s="2">
        <f>capped_capacity_forecast!BH24</f>
        <v>73354.111011286179</v>
      </c>
      <c r="K21" s="2">
        <f>capped_capacity_forecast!BJ24</f>
        <v>146227.06184726566</v>
      </c>
      <c r="L21" s="2">
        <f>capped_capacity_forecast!BL24</f>
        <v>27860.767111117013</v>
      </c>
      <c r="M21">
        <f>capped_capacity_forecast!BN24</f>
        <v>0</v>
      </c>
      <c r="N21" s="2">
        <f>capped_capacity_forecast!BP24</f>
        <v>164023.81206969594</v>
      </c>
      <c r="O21">
        <f>capped_capacity_forecast!BR24</f>
        <v>0</v>
      </c>
      <c r="P21" s="2">
        <f>capped_capacity_forecast!BT24</f>
        <v>1449.9264162049133</v>
      </c>
      <c r="Q21" s="2">
        <f>capped_capacity_forecast!BV24</f>
        <v>15194.798325300197</v>
      </c>
      <c r="R21" s="2">
        <f>capped_capacity_forecast!BX24</f>
        <v>0</v>
      </c>
      <c r="S21" s="2">
        <f>capped_capacity_forecast!BZ24</f>
        <v>605.31021153571714</v>
      </c>
    </row>
    <row r="22" spans="1:19" x14ac:dyDescent="0.35">
      <c r="A22">
        <v>2023</v>
      </c>
      <c r="B22">
        <v>9</v>
      </c>
      <c r="C22" s="1">
        <v>45170</v>
      </c>
      <c r="D22" s="2">
        <f>capped_capacity_forecast!AV25</f>
        <v>1285194.5040838455</v>
      </c>
      <c r="E22" s="2">
        <f>capped_capacity_forecast!AX25</f>
        <v>124333.62288955857</v>
      </c>
      <c r="F22" s="2">
        <f>capped_capacity_forecast!AZ25</f>
        <v>132521.70043990636</v>
      </c>
      <c r="G22" s="2">
        <f>capped_capacity_forecast!BB25</f>
        <v>58319.892473323496</v>
      </c>
      <c r="H22" s="2">
        <f>capped_capacity_forecast!BD25</f>
        <v>8066.8988995578857</v>
      </c>
      <c r="I22" s="2">
        <f>capped_capacity_forecast!BF25</f>
        <v>1150030.4247783942</v>
      </c>
      <c r="J22" s="2">
        <f>capped_capacity_forecast!BH25</f>
        <v>70424.5207575276</v>
      </c>
      <c r="K22" s="2">
        <f>capped_capacity_forecast!BJ25</f>
        <v>141941.51953885856</v>
      </c>
      <c r="L22" s="2">
        <f>capped_capacity_forecast!BL25</f>
        <v>27171.350770756642</v>
      </c>
      <c r="M22">
        <f>capped_capacity_forecast!BN25</f>
        <v>0</v>
      </c>
      <c r="N22" s="2">
        <f>capped_capacity_forecast!BP25</f>
        <v>164242.20448781783</v>
      </c>
      <c r="O22">
        <f>capped_capacity_forecast!BR25</f>
        <v>0</v>
      </c>
      <c r="P22" s="2">
        <f>capped_capacity_forecast!BT25</f>
        <v>1698.0230188854007</v>
      </c>
      <c r="Q22" s="2">
        <f>capped_capacity_forecast!BV25</f>
        <v>13543.65810759283</v>
      </c>
      <c r="R22" s="2">
        <f>capped_capacity_forecast!BX25</f>
        <v>0</v>
      </c>
      <c r="S22" s="2">
        <f>capped_capacity_forecast!BZ25</f>
        <v>346.90224886162628</v>
      </c>
    </row>
    <row r="23" spans="1:19" x14ac:dyDescent="0.35">
      <c r="A23">
        <v>2023</v>
      </c>
      <c r="B23">
        <v>10</v>
      </c>
      <c r="C23" s="1">
        <v>45200</v>
      </c>
      <c r="D23" s="2">
        <f>capped_capacity_forecast!AV26</f>
        <v>862214.00733405829</v>
      </c>
      <c r="E23" s="2">
        <f>capped_capacity_forecast!AX26</f>
        <v>92201.614682044412</v>
      </c>
      <c r="F23" s="2">
        <f>capped_capacity_forecast!AZ26</f>
        <v>88367.58286862509</v>
      </c>
      <c r="G23" s="2">
        <f>capped_capacity_forecast!BB26</f>
        <v>44931.085581418505</v>
      </c>
      <c r="H23" s="2">
        <f>capped_capacity_forecast!BD26</f>
        <v>6340.2250597394896</v>
      </c>
      <c r="I23" s="2">
        <f>capped_capacity_forecast!BF26</f>
        <v>854228.29567947541</v>
      </c>
      <c r="J23" s="2">
        <f>capped_capacity_forecast!BH26</f>
        <v>53098.196265122169</v>
      </c>
      <c r="K23" s="2">
        <f>capped_capacity_forecast!BJ26</f>
        <v>110054.27537655443</v>
      </c>
      <c r="L23" s="2">
        <f>capped_capacity_forecast!BL26</f>
        <v>21310.808487839218</v>
      </c>
      <c r="M23">
        <f>capped_capacity_forecast!BN26</f>
        <v>0</v>
      </c>
      <c r="N23" s="2">
        <f>capped_capacity_forecast!BP26</f>
        <v>132301.19344159361</v>
      </c>
      <c r="O23">
        <f>capped_capacity_forecast!BR26</f>
        <v>0</v>
      </c>
      <c r="P23" s="2">
        <f>capped_capacity_forecast!BT26</f>
        <v>1217.9933957656574</v>
      </c>
      <c r="Q23" s="2">
        <f>capped_capacity_forecast!BV26</f>
        <v>11605.435456284022</v>
      </c>
      <c r="R23" s="2">
        <f>capped_capacity_forecast!BX26</f>
        <v>0</v>
      </c>
      <c r="S23" s="2">
        <f>capped_capacity_forecast!BZ26</f>
        <v>228.09399855967939</v>
      </c>
    </row>
    <row r="24" spans="1:19" x14ac:dyDescent="0.35">
      <c r="A24">
        <v>2023</v>
      </c>
      <c r="B24">
        <v>11</v>
      </c>
      <c r="C24" s="1">
        <v>45231</v>
      </c>
      <c r="D24" s="2">
        <f>capped_capacity_forecast!AV27</f>
        <v>637571.98825061298</v>
      </c>
      <c r="E24" s="2">
        <f>capped_capacity_forecast!AX27</f>
        <v>68483.106492857711</v>
      </c>
      <c r="F24" s="2">
        <f>capped_capacity_forecast!AZ27</f>
        <v>55506.419795183654</v>
      </c>
      <c r="G24" s="2">
        <f>capped_capacity_forecast!BB27</f>
        <v>35332.068923741681</v>
      </c>
      <c r="H24" s="2">
        <f>capped_capacity_forecast!BD27</f>
        <v>4928.2870804168351</v>
      </c>
      <c r="I24" s="2">
        <f>capped_capacity_forecast!BF27</f>
        <v>651016.83730338805</v>
      </c>
      <c r="J24" s="2">
        <f>capped_capacity_forecast!BH27</f>
        <v>38080.601456508251</v>
      </c>
      <c r="K24" s="2">
        <f>capped_capacity_forecast!BJ27</f>
        <v>84309.190877435496</v>
      </c>
      <c r="L24" s="2">
        <f>capped_capacity_forecast!BL27</f>
        <v>16532.397506911009</v>
      </c>
      <c r="M24">
        <f>capped_capacity_forecast!BN27</f>
        <v>0</v>
      </c>
      <c r="N24" s="2">
        <f>capped_capacity_forecast!BP27</f>
        <v>95583.980914442101</v>
      </c>
      <c r="O24">
        <f>capped_capacity_forecast!BR27</f>
        <v>0</v>
      </c>
      <c r="P24" s="2">
        <f>capped_capacity_forecast!BT27</f>
        <v>882.86512377708209</v>
      </c>
      <c r="Q24" s="2">
        <f>capped_capacity_forecast!BV27</f>
        <v>7630.1188327106584</v>
      </c>
      <c r="R24" s="2">
        <f>capped_capacity_forecast!BX27</f>
        <v>0</v>
      </c>
      <c r="S24" s="2">
        <f>capped_capacity_forecast!BZ27</f>
        <v>197.5840286526892</v>
      </c>
    </row>
    <row r="25" spans="1:19" x14ac:dyDescent="0.35">
      <c r="A25">
        <v>2023</v>
      </c>
      <c r="B25">
        <v>12</v>
      </c>
      <c r="C25" s="1">
        <v>45261</v>
      </c>
      <c r="D25" s="2">
        <f>capped_capacity_forecast!AV28</f>
        <v>467866.10378296272</v>
      </c>
      <c r="E25" s="2">
        <f>capped_capacity_forecast!AX28</f>
        <v>49594.988485930604</v>
      </c>
      <c r="F25" s="2">
        <f>capped_capacity_forecast!AZ28</f>
        <v>37604.235028266063</v>
      </c>
      <c r="G25" s="2">
        <f>capped_capacity_forecast!BB28</f>
        <v>26197.897241053208</v>
      </c>
      <c r="H25" s="2">
        <f>capped_capacity_forecast!BD28</f>
        <v>3652.8792181500899</v>
      </c>
      <c r="I25" s="2">
        <f>capped_capacity_forecast!BF28</f>
        <v>489055.68072924088</v>
      </c>
      <c r="J25" s="2">
        <f>capped_capacity_forecast!BH28</f>
        <v>29369.782727382375</v>
      </c>
      <c r="K25" s="2">
        <f>capped_capacity_forecast!BJ28</f>
        <v>57534.12949832197</v>
      </c>
      <c r="L25" s="2">
        <f>capped_capacity_forecast!BL28</f>
        <v>12223.070636683209</v>
      </c>
      <c r="M25">
        <f>capped_capacity_forecast!BN28</f>
        <v>0</v>
      </c>
      <c r="N25" s="2">
        <f>capped_capacity_forecast!BP28</f>
        <v>74821.224909618337</v>
      </c>
      <c r="O25">
        <f>capped_capacity_forecast!BR28</f>
        <v>0</v>
      </c>
      <c r="P25" s="2">
        <f>capped_capacity_forecast!BT28</f>
        <v>767.66693677606577</v>
      </c>
      <c r="Q25" s="2">
        <f>capped_capacity_forecast!BV28</f>
        <v>6235.3456831847479</v>
      </c>
      <c r="R25" s="2">
        <f>capped_capacity_forecast!BX28</f>
        <v>0</v>
      </c>
      <c r="S25" s="2">
        <f>capped_capacity_forecast!BZ28</f>
        <v>100.23471546613649</v>
      </c>
    </row>
    <row r="26" spans="1:19" x14ac:dyDescent="0.35">
      <c r="A26">
        <v>2024</v>
      </c>
      <c r="B26">
        <v>1</v>
      </c>
      <c r="C26" s="1">
        <v>45292</v>
      </c>
      <c r="D26" s="2">
        <f>capped_capacity_forecast!AV29</f>
        <v>331559.20924963476</v>
      </c>
      <c r="E26" s="2">
        <f>capped_capacity_forecast!AX29</f>
        <v>34890.831052798669</v>
      </c>
      <c r="F26" s="2">
        <f>capped_capacity_forecast!AZ29</f>
        <v>24783.58020281087</v>
      </c>
      <c r="G26" s="2">
        <f>capped_capacity_forecast!BB29</f>
        <v>19225.563908927219</v>
      </c>
      <c r="H26" s="2">
        <f>capped_capacity_forecast!BD29</f>
        <v>2722.4464046493799</v>
      </c>
      <c r="I26" s="2">
        <f>capped_capacity_forecast!BF29</f>
        <v>370955.93939216289</v>
      </c>
      <c r="J26" s="2">
        <f>capped_capacity_forecast!BH29</f>
        <v>23397.944699607957</v>
      </c>
      <c r="K26" s="2">
        <f>capped_capacity_forecast!BJ29</f>
        <v>49857.265239473098</v>
      </c>
      <c r="L26" s="2">
        <f>capped_capacity_forecast!BL29</f>
        <v>9109.8535529562814</v>
      </c>
      <c r="M26">
        <f>capped_capacity_forecast!BN29</f>
        <v>0</v>
      </c>
      <c r="N26" s="2">
        <f>capped_capacity_forecast!BP29</f>
        <v>59797.278877031895</v>
      </c>
      <c r="O26">
        <f>capped_capacity_forecast!BR29</f>
        <v>0</v>
      </c>
      <c r="P26" s="2">
        <f>capped_capacity_forecast!BT29</f>
        <v>438.13640518366725</v>
      </c>
      <c r="Q26" s="2">
        <f>capped_capacity_forecast!BV29</f>
        <v>4511.2064334875049</v>
      </c>
      <c r="R26" s="2">
        <f>capped_capacity_forecast!BX29</f>
        <v>0</v>
      </c>
      <c r="S26" s="2">
        <f>capped_capacity_forecast!BZ29</f>
        <v>72.332655937129459</v>
      </c>
    </row>
    <row r="27" spans="1:19" x14ac:dyDescent="0.35">
      <c r="A27">
        <v>2024</v>
      </c>
      <c r="B27">
        <v>2</v>
      </c>
      <c r="C27" s="1">
        <v>45323</v>
      </c>
      <c r="D27" s="2">
        <f>capped_capacity_forecast!AV30</f>
        <v>349530.23318676144</v>
      </c>
      <c r="E27" s="2">
        <f>capped_capacity_forecast!AX30</f>
        <v>33365.976085471259</v>
      </c>
      <c r="F27" s="2">
        <f>capped_capacity_forecast!AZ30</f>
        <v>38048.518290139909</v>
      </c>
      <c r="G27" s="2">
        <f>capped_capacity_forecast!BB30</f>
        <v>18908.645739356478</v>
      </c>
      <c r="H27" s="2">
        <f>capped_capacity_forecast!BD30</f>
        <v>2655.3285503382826</v>
      </c>
      <c r="I27" s="2">
        <f>capped_capacity_forecast!BF30</f>
        <v>365470.50207557756</v>
      </c>
      <c r="J27" s="2">
        <f>capped_capacity_forecast!BH30</f>
        <v>22512.381949905655</v>
      </c>
      <c r="K27" s="2">
        <f>capped_capacity_forecast!BJ30</f>
        <v>54644.842854727845</v>
      </c>
      <c r="L27" s="2">
        <f>capped_capacity_forecast!BL30</f>
        <v>8883.3887444234933</v>
      </c>
      <c r="M27">
        <f>capped_capacity_forecast!BN30</f>
        <v>0</v>
      </c>
      <c r="N27" s="2">
        <f>capped_capacity_forecast!BP30</f>
        <v>65597.911619600665</v>
      </c>
      <c r="O27">
        <f>capped_capacity_forecast!BR30</f>
        <v>0</v>
      </c>
      <c r="P27" s="2">
        <f>capped_capacity_forecast!BT30</f>
        <v>371.8163856329333</v>
      </c>
      <c r="Q27" s="2">
        <f>capped_capacity_forecast!BV30</f>
        <v>4944.0428816996991</v>
      </c>
      <c r="R27" s="2">
        <f>capped_capacity_forecast!BX30</f>
        <v>0</v>
      </c>
      <c r="S27" s="2">
        <f>capped_capacity_forecast!BZ30</f>
        <v>112.0090417130496</v>
      </c>
    </row>
    <row r="28" spans="1:19" x14ac:dyDescent="0.35">
      <c r="A28">
        <v>2024</v>
      </c>
      <c r="B28">
        <v>3</v>
      </c>
      <c r="C28" s="1">
        <v>45352</v>
      </c>
      <c r="D28" s="2">
        <f>capped_capacity_forecast!AV31</f>
        <v>401449.53990769351</v>
      </c>
      <c r="E28" s="2">
        <f>capped_capacity_forecast!AX31</f>
        <v>45118.342287975007</v>
      </c>
      <c r="F28" s="2">
        <f>capped_capacity_forecast!AZ31</f>
        <v>44059.37311700626</v>
      </c>
      <c r="G28" s="2">
        <f>capped_capacity_forecast!BB31</f>
        <v>27101.89679641839</v>
      </c>
      <c r="H28" s="2">
        <f>capped_capacity_forecast!BD31</f>
        <v>3844.4136580551503</v>
      </c>
      <c r="I28" s="2">
        <f>capped_capacity_forecast!BF31</f>
        <v>489227.46100367815</v>
      </c>
      <c r="J28" s="2">
        <f>capped_capacity_forecast!BH31</f>
        <v>31427.79204440206</v>
      </c>
      <c r="K28" s="2">
        <f>capped_capacity_forecast!BJ31</f>
        <v>70974.885056073865</v>
      </c>
      <c r="L28" s="2">
        <f>capped_capacity_forecast!BL31</f>
        <v>12825.08100109109</v>
      </c>
      <c r="M28">
        <f>capped_capacity_forecast!BN31</f>
        <v>0</v>
      </c>
      <c r="N28" s="2">
        <f>capped_capacity_forecast!BP31</f>
        <v>84931.270829243338</v>
      </c>
      <c r="O28">
        <f>capped_capacity_forecast!BR31</f>
        <v>0</v>
      </c>
      <c r="P28" s="2">
        <f>capped_capacity_forecast!BT31</f>
        <v>155.46051540582812</v>
      </c>
      <c r="Q28" s="2">
        <f>capped_capacity_forecast!BV31</f>
        <v>7209.2872786567905</v>
      </c>
      <c r="R28" s="2">
        <f>capped_capacity_forecast!BX31</f>
        <v>0</v>
      </c>
      <c r="S28" s="2">
        <f>capped_capacity_forecast!BZ31</f>
        <v>277.85140284012914</v>
      </c>
    </row>
    <row r="29" spans="1:19" x14ac:dyDescent="0.35">
      <c r="A29">
        <v>2024</v>
      </c>
      <c r="B29">
        <v>4</v>
      </c>
      <c r="C29" s="1">
        <v>45383</v>
      </c>
      <c r="D29" s="2">
        <f>capped_capacity_forecast!AV32</f>
        <v>590787.97702419385</v>
      </c>
      <c r="E29" s="2">
        <f>capped_capacity_forecast!AX32</f>
        <v>64668.397650137296</v>
      </c>
      <c r="F29" s="2">
        <f>capped_capacity_forecast!AZ32</f>
        <v>67022.682806111538</v>
      </c>
      <c r="G29" s="2">
        <f>capped_capacity_forecast!BB32</f>
        <v>41263.43931535678</v>
      </c>
      <c r="H29" s="2">
        <f>capped_capacity_forecast!BD32</f>
        <v>5945.3013961445486</v>
      </c>
      <c r="I29" s="2">
        <f>capped_capacity_forecast!BF32</f>
        <v>746378.99296710757</v>
      </c>
      <c r="J29" s="2">
        <f>capped_capacity_forecast!BH32</f>
        <v>47255.739000980044</v>
      </c>
      <c r="K29" s="2">
        <f>capped_capacity_forecast!BJ32</f>
        <v>106010.83040638178</v>
      </c>
      <c r="L29" s="2">
        <f>capped_capacity_forecast!BL32</f>
        <v>19781.368900601217</v>
      </c>
      <c r="M29">
        <f>capped_capacity_forecast!BN32</f>
        <v>0</v>
      </c>
      <c r="N29" s="2">
        <f>capped_capacity_forecast!BP32</f>
        <v>120632.64153398755</v>
      </c>
      <c r="O29">
        <f>capped_capacity_forecast!BR32</f>
        <v>0</v>
      </c>
      <c r="P29" s="2">
        <f>capped_capacity_forecast!BT32</f>
        <v>286.28818025050629</v>
      </c>
      <c r="Q29" s="2">
        <f>capped_capacity_forecast!BV32</f>
        <v>5704.766344353714</v>
      </c>
      <c r="R29" s="2">
        <f>capped_capacity_forecast!BX32</f>
        <v>0</v>
      </c>
      <c r="S29" s="2">
        <f>capped_capacity_forecast!BZ32</f>
        <v>50.074583298098439</v>
      </c>
    </row>
    <row r="30" spans="1:19" x14ac:dyDescent="0.35">
      <c r="A30">
        <v>2024</v>
      </c>
      <c r="B30">
        <v>5</v>
      </c>
      <c r="C30" s="1">
        <v>45413</v>
      </c>
      <c r="D30" s="2">
        <f>capped_capacity_forecast!AV33</f>
        <v>808822.06173277053</v>
      </c>
      <c r="E30" s="2">
        <f>capped_capacity_forecast!AX33</f>
        <v>84818.986034482281</v>
      </c>
      <c r="F30" s="2">
        <f>capped_capacity_forecast!AZ33</f>
        <v>92210.030434462242</v>
      </c>
      <c r="G30" s="2">
        <f>capped_capacity_forecast!BB33</f>
        <v>50474.859713675622</v>
      </c>
      <c r="H30" s="2">
        <f>capped_capacity_forecast!BD33</f>
        <v>7281.9312471623207</v>
      </c>
      <c r="I30" s="2">
        <f>capped_capacity_forecast!BF33</f>
        <v>957225.98724932503</v>
      </c>
      <c r="J30" s="2">
        <f>capped_capacity_forecast!BH33</f>
        <v>60593.528673587563</v>
      </c>
      <c r="K30" s="2">
        <f>capped_capacity_forecast!BJ33</f>
        <v>129571.05046767833</v>
      </c>
      <c r="L30" s="2">
        <f>capped_capacity_forecast!BL33</f>
        <v>24147.53940908593</v>
      </c>
      <c r="M30">
        <f>capped_capacity_forecast!BN33</f>
        <v>0</v>
      </c>
      <c r="N30" s="2">
        <f>capped_capacity_forecast!BP33</f>
        <v>147837.08250125704</v>
      </c>
      <c r="O30">
        <f>capped_capacity_forecast!BR33</f>
        <v>0</v>
      </c>
      <c r="P30" s="2">
        <f>capped_capacity_forecast!BT33</f>
        <v>917.72366413958378</v>
      </c>
      <c r="Q30" s="2">
        <f>capped_capacity_forecast!BV33</f>
        <v>15205.389506482205</v>
      </c>
      <c r="R30" s="2">
        <f>capped_capacity_forecast!BX33</f>
        <v>0</v>
      </c>
      <c r="S30" s="2">
        <f>capped_capacity_forecast!BZ33</f>
        <v>563.17246561134471</v>
      </c>
    </row>
    <row r="31" spans="1:19" x14ac:dyDescent="0.35">
      <c r="A31">
        <v>2024</v>
      </c>
      <c r="B31">
        <v>6</v>
      </c>
      <c r="C31" s="1">
        <v>45444</v>
      </c>
      <c r="D31" s="2">
        <f>capped_capacity_forecast!AV34</f>
        <v>1267450.9003321494</v>
      </c>
      <c r="E31" s="2">
        <f>capped_capacity_forecast!AX34</f>
        <v>112645.27751287326</v>
      </c>
      <c r="F31" s="2">
        <f>capped_capacity_forecast!AZ34</f>
        <v>139643.31045010337</v>
      </c>
      <c r="G31" s="2">
        <f>capped_capacity_forecast!BB34</f>
        <v>62929.017728205981</v>
      </c>
      <c r="H31" s="2">
        <f>capped_capacity_forecast!BD34</f>
        <v>9073.4596334806211</v>
      </c>
      <c r="I31" s="2">
        <f>capped_capacity_forecast!BF34</f>
        <v>1255518.6240633838</v>
      </c>
      <c r="J31" s="2">
        <f>capped_capacity_forecast!BH34</f>
        <v>78592.108458981515</v>
      </c>
      <c r="K31" s="2">
        <f>capped_capacity_forecast!BJ34</f>
        <v>190293.44740584338</v>
      </c>
      <c r="L31" s="2">
        <f>capped_capacity_forecast!BL34</f>
        <v>29943.575571339294</v>
      </c>
      <c r="M31">
        <f>capped_capacity_forecast!BN34</f>
        <v>0</v>
      </c>
      <c r="N31" s="2">
        <f>capped_capacity_forecast!BP34</f>
        <v>240321.31185365072</v>
      </c>
      <c r="O31">
        <f>capped_capacity_forecast!BR34</f>
        <v>0</v>
      </c>
      <c r="P31" s="2">
        <f>capped_capacity_forecast!BT34</f>
        <v>1083.2448032089519</v>
      </c>
      <c r="Q31" s="2">
        <f>capped_capacity_forecast!BV34</f>
        <v>19907.58791383903</v>
      </c>
      <c r="R31" s="2">
        <f>capped_capacity_forecast!BX34</f>
        <v>0</v>
      </c>
      <c r="S31" s="2">
        <f>capped_capacity_forecast!BZ34</f>
        <v>548.55816302457004</v>
      </c>
    </row>
    <row r="32" spans="1:19" x14ac:dyDescent="0.35">
      <c r="A32">
        <v>2024</v>
      </c>
      <c r="B32">
        <v>7</v>
      </c>
      <c r="C32" s="1">
        <v>45474</v>
      </c>
      <c r="D32" s="2">
        <f>capped_capacity_forecast!AV35</f>
        <v>1719240.4139564876</v>
      </c>
      <c r="E32" s="2">
        <f>capped_capacity_forecast!AX35</f>
        <v>151840.24765433907</v>
      </c>
      <c r="F32" s="2">
        <f>capped_capacity_forecast!AZ35</f>
        <v>177759.35355438082</v>
      </c>
      <c r="G32" s="2">
        <f>capped_capacity_forecast!BB35</f>
        <v>70833.678524185612</v>
      </c>
      <c r="H32" s="2">
        <f>capped_capacity_forecast!BD35</f>
        <v>10206.50550305567</v>
      </c>
      <c r="I32" s="2">
        <f>capped_capacity_forecast!BF35</f>
        <v>1460675.6894454747</v>
      </c>
      <c r="J32" s="2">
        <f>capped_capacity_forecast!BH35</f>
        <v>89610.6268329288</v>
      </c>
      <c r="K32" s="2">
        <f>capped_capacity_forecast!BJ35</f>
        <v>232608.06386997714</v>
      </c>
      <c r="L32" s="2">
        <f>capped_capacity_forecast!BL35</f>
        <v>33608.165792668828</v>
      </c>
      <c r="M32">
        <f>capped_capacity_forecast!BN35</f>
        <v>0</v>
      </c>
      <c r="N32" s="2">
        <f>capped_capacity_forecast!BP35</f>
        <v>303098.82780944795</v>
      </c>
      <c r="O32">
        <f>capped_capacity_forecast!BR35</f>
        <v>0</v>
      </c>
      <c r="P32" s="2">
        <f>capped_capacity_forecast!BT35</f>
        <v>2127.7539993868627</v>
      </c>
      <c r="Q32" s="2">
        <f>capped_capacity_forecast!BV35</f>
        <v>23521.230459256174</v>
      </c>
      <c r="R32" s="2">
        <f>capped_capacity_forecast!BX35</f>
        <v>0</v>
      </c>
      <c r="S32" s="2">
        <f>capped_capacity_forecast!BZ35</f>
        <v>707.76972153554141</v>
      </c>
    </row>
    <row r="33" spans="1:19" x14ac:dyDescent="0.35">
      <c r="A33">
        <v>2024</v>
      </c>
      <c r="B33">
        <v>8</v>
      </c>
      <c r="C33" s="1">
        <v>45505</v>
      </c>
      <c r="D33" s="2">
        <f>capped_capacity_forecast!AV36</f>
        <v>1657650.5112602166</v>
      </c>
      <c r="E33" s="2">
        <f>capped_capacity_forecast!AX36</f>
        <v>149237.92158077614</v>
      </c>
      <c r="F33" s="2">
        <f>capped_capacity_forecast!AZ36</f>
        <v>175741.2848061003</v>
      </c>
      <c r="G33" s="2">
        <f>capped_capacity_forecast!BB36</f>
        <v>66841.543497265433</v>
      </c>
      <c r="H33" s="2">
        <f>capped_capacity_forecast!BD36</f>
        <v>9717.5662606922615</v>
      </c>
      <c r="I33" s="2">
        <f>capped_capacity_forecast!BF36</f>
        <v>1395571.194548209</v>
      </c>
      <c r="J33" s="2">
        <f>capped_capacity_forecast!BH36</f>
        <v>85991.4728222798</v>
      </c>
      <c r="K33" s="2">
        <f>capped_capacity_forecast!BJ36</f>
        <v>242924.54217511552</v>
      </c>
      <c r="L33" s="2">
        <f>capped_capacity_forecast!BL36</f>
        <v>31861.991852617415</v>
      </c>
      <c r="M33">
        <f>capped_capacity_forecast!BN36</f>
        <v>0</v>
      </c>
      <c r="N33" s="2">
        <f>capped_capacity_forecast!BP36</f>
        <v>304973.80369056761</v>
      </c>
      <c r="O33">
        <f>capped_capacity_forecast!BR36</f>
        <v>0</v>
      </c>
      <c r="P33" s="2">
        <f>capped_capacity_forecast!BT36</f>
        <v>1844.3811110831452</v>
      </c>
      <c r="Q33" s="2">
        <f>capped_capacity_forecast!BV36</f>
        <v>19328.566404945617</v>
      </c>
      <c r="R33" s="2">
        <f>capped_capacity_forecast!BX36</f>
        <v>0</v>
      </c>
      <c r="S33" s="2">
        <f>capped_capacity_forecast!BZ36</f>
        <v>769.98577860549801</v>
      </c>
    </row>
    <row r="34" spans="1:19" x14ac:dyDescent="0.35">
      <c r="A34">
        <v>2024</v>
      </c>
      <c r="B34">
        <v>9</v>
      </c>
      <c r="C34" s="1">
        <v>45536</v>
      </c>
      <c r="D34" s="2">
        <f>capped_capacity_forecast!AV37</f>
        <v>1520731.7595610465</v>
      </c>
      <c r="E34" s="2">
        <f>capped_capacity_forecast!AX37</f>
        <v>146855.60133808022</v>
      </c>
      <c r="F34" s="2">
        <f>capped_capacity_forecast!AZ37</f>
        <v>155274.42503702352</v>
      </c>
      <c r="G34" s="2">
        <f>capped_capacity_forecast!BB37</f>
        <v>66406.557534285079</v>
      </c>
      <c r="H34" s="2">
        <f>capped_capacity_forecast!BD37</f>
        <v>9609.6859421988029</v>
      </c>
      <c r="I34" s="2">
        <f>capped_capacity_forecast!BF37</f>
        <v>1355563.2201670951</v>
      </c>
      <c r="J34" s="2">
        <f>capped_capacity_forecast!BH37</f>
        <v>83436.891803360253</v>
      </c>
      <c r="K34" s="2">
        <f>capped_capacity_forecast!BJ37</f>
        <v>236058.50308306067</v>
      </c>
      <c r="L34" s="2">
        <f>capped_capacity_forecast!BL37</f>
        <v>31363.086520437799</v>
      </c>
      <c r="M34">
        <f>capped_capacity_forecast!BN37</f>
        <v>0</v>
      </c>
      <c r="N34" s="2">
        <f>capped_capacity_forecast!BP37</f>
        <v>307996.45717643719</v>
      </c>
      <c r="O34">
        <f>capped_capacity_forecast!BR37</f>
        <v>0</v>
      </c>
      <c r="P34" s="2">
        <f>capped_capacity_forecast!BT37</f>
        <v>2205.2779941360686</v>
      </c>
      <c r="Q34" s="2">
        <f>capped_capacity_forecast!BV37</f>
        <v>17589.591455822763</v>
      </c>
      <c r="R34" s="2">
        <f>capped_capacity_forecast!BX37</f>
        <v>0</v>
      </c>
      <c r="S34" s="2">
        <f>capped_capacity_forecast!BZ37</f>
        <v>450.53328902044137</v>
      </c>
    </row>
    <row r="35" spans="1:19" x14ac:dyDescent="0.35">
      <c r="A35">
        <v>2024</v>
      </c>
      <c r="B35">
        <v>10</v>
      </c>
      <c r="C35" s="1">
        <v>45566</v>
      </c>
      <c r="D35" s="2">
        <f>capped_capacity_forecast!AV38</f>
        <v>1028287.4692738611</v>
      </c>
      <c r="E35" s="2">
        <f>capped_capacity_forecast!AX38</f>
        <v>109757.45306863396</v>
      </c>
      <c r="F35" s="2">
        <f>capped_capacity_forecast!AZ38</f>
        <v>104327.05442837144</v>
      </c>
      <c r="G35" s="2">
        <f>capped_capacity_forecast!BB38</f>
        <v>51501.277281350594</v>
      </c>
      <c r="H35" s="2">
        <f>capped_capacity_forecast!BD38</f>
        <v>7613.826523455451</v>
      </c>
      <c r="I35" s="2">
        <f>capped_capacity_forecast!BF38</f>
        <v>1012481.438867181</v>
      </c>
      <c r="J35" s="2">
        <f>capped_capacity_forecast!BH38</f>
        <v>63263.154396296879</v>
      </c>
      <c r="K35" s="2">
        <f>capped_capacity_forecast!BJ38</f>
        <v>182380.71931477558</v>
      </c>
      <c r="L35" s="2">
        <f>capped_capacity_forecast!BL38</f>
        <v>24725.504999446417</v>
      </c>
      <c r="M35">
        <f>capped_capacity_forecast!BN38</f>
        <v>0</v>
      </c>
      <c r="N35" s="2">
        <f>capped_capacity_forecast!BP38</f>
        <v>248896.19348741544</v>
      </c>
      <c r="O35">
        <f>capped_capacity_forecast!BR38</f>
        <v>0</v>
      </c>
      <c r="P35" s="2">
        <f>capped_capacity_forecast!BT38</f>
        <v>1604.7696220011592</v>
      </c>
      <c r="Q35" s="2">
        <f>capped_capacity_forecast!BV38</f>
        <v>15290.764576463298</v>
      </c>
      <c r="R35" s="2">
        <f>capped_capacity_forecast!BX38</f>
        <v>0</v>
      </c>
      <c r="S35" s="2">
        <f>capped_capacity_forecast!BZ38</f>
        <v>300.52570163506505</v>
      </c>
    </row>
    <row r="36" spans="1:19" x14ac:dyDescent="0.35">
      <c r="A36">
        <v>2024</v>
      </c>
      <c r="B36">
        <v>11</v>
      </c>
      <c r="C36" s="1">
        <v>45597</v>
      </c>
      <c r="D36" s="2">
        <f>capped_capacity_forecast!AV39</f>
        <v>768299.39084733662</v>
      </c>
      <c r="E36" s="2">
        <f>capped_capacity_forecast!AX39</f>
        <v>82366.035318500915</v>
      </c>
      <c r="F36" s="2">
        <f>capped_capacity_forecast!AZ39</f>
        <v>66186.158163784043</v>
      </c>
      <c r="G36" s="2">
        <f>capped_capacity_forecast!BB39</f>
        <v>40848.594688373101</v>
      </c>
      <c r="H36" s="2">
        <f>capped_capacity_forecast!BD39</f>
        <v>5981.5664446213814</v>
      </c>
      <c r="I36" s="2">
        <f>capped_capacity_forecast!BF39</f>
        <v>777738.43134714535</v>
      </c>
      <c r="J36" s="2">
        <f>capped_capacity_forecast!BH39</f>
        <v>45736.986202931963</v>
      </c>
      <c r="K36" s="2">
        <f>capped_capacity_forecast!BJ39</f>
        <v>139639.49455749482</v>
      </c>
      <c r="L36" s="2">
        <f>capped_capacity_forecast!BL39</f>
        <v>19320.583896964021</v>
      </c>
      <c r="M36">
        <f>capped_capacity_forecast!BN39</f>
        <v>0</v>
      </c>
      <c r="N36" s="2">
        <f>capped_capacity_forecast!BP39</f>
        <v>181202.92272543086</v>
      </c>
      <c r="O36">
        <f>capped_capacity_forecast!BR39</f>
        <v>0</v>
      </c>
      <c r="P36" s="2">
        <f>capped_capacity_forecast!BT39</f>
        <v>1184.6865778784975</v>
      </c>
      <c r="Q36" s="2">
        <f>capped_capacity_forecast!BV39</f>
        <v>10238.596049709437</v>
      </c>
      <c r="R36" s="2">
        <f>capped_capacity_forecast!BX39</f>
        <v>0</v>
      </c>
      <c r="S36" s="2">
        <f>capped_capacity_forecast!BZ39</f>
        <v>265.13126461104139</v>
      </c>
    </row>
    <row r="37" spans="1:19" x14ac:dyDescent="0.35">
      <c r="A37">
        <v>2024</v>
      </c>
      <c r="B37">
        <v>12</v>
      </c>
      <c r="C37" s="1">
        <v>45627</v>
      </c>
      <c r="D37" s="2">
        <f>capped_capacity_forecast!AV40</f>
        <v>566752.66279129067</v>
      </c>
      <c r="E37" s="2">
        <f>capped_capacity_forecast!AX40</f>
        <v>59960.443426839483</v>
      </c>
      <c r="F37" s="2">
        <f>capped_capacity_forecast!AZ40</f>
        <v>45069.398128238157</v>
      </c>
      <c r="G37" s="2">
        <f>capped_capacity_forecast!BB40</f>
        <v>30429.631482340581</v>
      </c>
      <c r="H37" s="2">
        <f>capped_capacity_forecast!BD40</f>
        <v>4457.1120536635162</v>
      </c>
      <c r="I37" s="2">
        <f>capped_capacity_forecast!BF40</f>
        <v>585953.50337819918</v>
      </c>
      <c r="J37" s="2">
        <f>capped_capacity_forecast!BH40</f>
        <v>35377.345918430212</v>
      </c>
      <c r="K37" s="2">
        <f>capped_capacity_forecast!BJ40</f>
        <v>94782.04739819227</v>
      </c>
      <c r="L37" s="2">
        <f>capped_capacity_forecast!BL40</f>
        <v>14325.668956116839</v>
      </c>
      <c r="M37">
        <f>capped_capacity_forecast!BN40</f>
        <v>0</v>
      </c>
      <c r="N37" s="2">
        <f>capped_capacity_forecast!BP40</f>
        <v>141903.37656504504</v>
      </c>
      <c r="O37">
        <f>capped_capacity_forecast!BR40</f>
        <v>0</v>
      </c>
      <c r="P37" s="2">
        <f>capped_capacity_forecast!BT40</f>
        <v>1040.6855517620741</v>
      </c>
      <c r="Q37" s="2">
        <f>capped_capacity_forecast!BV40</f>
        <v>8452.9290658056398</v>
      </c>
      <c r="R37" s="2">
        <f>capped_capacity_forecast!BX40</f>
        <v>0</v>
      </c>
      <c r="S37" s="2">
        <f>capped_capacity_forecast!BZ40</f>
        <v>135.88291376553005</v>
      </c>
    </row>
    <row r="38" spans="1:19" x14ac:dyDescent="0.35">
      <c r="A38">
        <v>2025</v>
      </c>
      <c r="B38">
        <v>1</v>
      </c>
      <c r="C38" s="1">
        <v>45658</v>
      </c>
      <c r="D38" s="2">
        <f>capped_capacity_forecast!AV41</f>
        <v>401649.64160355396</v>
      </c>
      <c r="E38" s="2">
        <f>capped_capacity_forecast!AX41</f>
        <v>42184.4711621487</v>
      </c>
      <c r="F38" s="2">
        <f>capped_capacity_forecast!AZ41</f>
        <v>29704.555313256344</v>
      </c>
      <c r="G38" s="2">
        <f>capped_capacity_forecast!BB41</f>
        <v>22331.719253302625</v>
      </c>
      <c r="H38" s="2">
        <f>capped_capacity_forecast!BD41</f>
        <v>3321.941991003529</v>
      </c>
      <c r="I38" s="2">
        <f>capped_capacity_forecast!BF41</f>
        <v>444465.40440167196</v>
      </c>
      <c r="J38" s="2">
        <f>capped_capacity_forecast!BH41</f>
        <v>28184.671128902293</v>
      </c>
      <c r="K38" s="2">
        <f>capped_capacity_forecast!BJ41</f>
        <v>81498.061779164942</v>
      </c>
      <c r="L38" s="2">
        <f>capped_capacity_forecast!BL41</f>
        <v>10677.183754752137</v>
      </c>
      <c r="M38">
        <f>capped_capacity_forecast!BN41</f>
        <v>0</v>
      </c>
      <c r="N38" s="2">
        <f>capped_capacity_forecast!BP41</f>
        <v>112350.35433421651</v>
      </c>
      <c r="O38">
        <f>capped_capacity_forecast!BR41</f>
        <v>0</v>
      </c>
      <c r="P38" s="2">
        <f>capped_capacity_forecast!BT41</f>
        <v>593.98617766332291</v>
      </c>
      <c r="Q38" s="2">
        <f>capped_capacity_forecast!BV41</f>
        <v>6115.8904724069789</v>
      </c>
      <c r="R38" s="2">
        <f>capped_capacity_forecast!BX41</f>
        <v>0</v>
      </c>
      <c r="S38" s="2">
        <f>capped_capacity_forecast!BZ41</f>
        <v>98.062149851074324</v>
      </c>
    </row>
    <row r="39" spans="1:19" x14ac:dyDescent="0.35">
      <c r="A39">
        <v>2025</v>
      </c>
      <c r="B39">
        <v>2</v>
      </c>
      <c r="C39" s="1">
        <v>45689</v>
      </c>
      <c r="D39" s="2">
        <f>capped_capacity_forecast!AV42</f>
        <v>425510.51456516772</v>
      </c>
      <c r="E39" s="2">
        <f>capped_capacity_forecast!AX42</f>
        <v>40537.091409883775</v>
      </c>
      <c r="F39" s="2">
        <f>capped_capacity_forecast!AZ42</f>
        <v>45810.044847708872</v>
      </c>
      <c r="G39" s="2">
        <f>capped_capacity_forecast!BB42</f>
        <v>22036.133340175733</v>
      </c>
      <c r="H39" s="2">
        <f>capped_capacity_forecast!BD42</f>
        <v>3256.9257391269321</v>
      </c>
      <c r="I39" s="2">
        <f>capped_capacity_forecast!BF42</f>
        <v>439573.75118426053</v>
      </c>
      <c r="J39" s="2">
        <f>capped_capacity_forecast!BH42</f>
        <v>27227.050215643721</v>
      </c>
      <c r="K39" s="2">
        <f>capped_capacity_forecast!BJ42</f>
        <v>89033.724315948304</v>
      </c>
      <c r="L39" s="2">
        <f>capped_capacity_forecast!BL42</f>
        <v>10443.598978245936</v>
      </c>
      <c r="M39">
        <f>capped_capacity_forecast!BN42</f>
        <v>0</v>
      </c>
      <c r="N39" s="2">
        <f>capped_capacity_forecast!BP42</f>
        <v>123399.18911255829</v>
      </c>
      <c r="O39">
        <f>capped_capacity_forecast!BR42</f>
        <v>0</v>
      </c>
      <c r="P39" s="2">
        <f>capped_capacity_forecast!BT42</f>
        <v>509.31455847868648</v>
      </c>
      <c r="Q39" s="2">
        <f>capped_capacity_forecast!BV42</f>
        <v>6772.3562346670797</v>
      </c>
      <c r="R39" s="2">
        <f>capped_capacity_forecast!BX42</f>
        <v>0</v>
      </c>
      <c r="S39" s="2">
        <f>capped_capacity_forecast!BZ42</f>
        <v>153.43012796112146</v>
      </c>
    </row>
    <row r="40" spans="1:19" x14ac:dyDescent="0.35">
      <c r="A40">
        <v>2025</v>
      </c>
      <c r="B40">
        <v>3</v>
      </c>
      <c r="C40" s="1">
        <v>45717</v>
      </c>
      <c r="D40" s="2">
        <f>capped_capacity_forecast!AV43</f>
        <v>478075.69668956823</v>
      </c>
      <c r="E40" s="2">
        <f>capped_capacity_forecast!AX43</f>
        <v>53620.86885963189</v>
      </c>
      <c r="F40" s="2">
        <f>capped_capacity_forecast!AZ43</f>
        <v>51886.27154774285</v>
      </c>
      <c r="G40" s="2">
        <f>capped_capacity_forecast!BB43</f>
        <v>30878.975290591578</v>
      </c>
      <c r="H40" s="2">
        <f>capped_capacity_forecast!BD43</f>
        <v>4613.0419842289712</v>
      </c>
      <c r="I40" s="2">
        <f>capped_capacity_forecast!BF43</f>
        <v>574146.31451131147</v>
      </c>
      <c r="J40" s="2">
        <f>capped_capacity_forecast!BH43</f>
        <v>37086.980669039287</v>
      </c>
      <c r="K40" s="2">
        <f>capped_capacity_forecast!BJ43</f>
        <v>112034.62122069446</v>
      </c>
      <c r="L40" s="2">
        <f>capped_capacity_forecast!BL43</f>
        <v>14711.389633106215</v>
      </c>
      <c r="M40">
        <f>capped_capacity_forecast!BN43</f>
        <v>0</v>
      </c>
      <c r="N40" s="2">
        <f>capped_capacity_forecast!BP43</f>
        <v>155840.03251288514</v>
      </c>
      <c r="O40">
        <f>capped_capacity_forecast!BR43</f>
        <v>0</v>
      </c>
      <c r="P40" s="2">
        <f>capped_capacity_forecast!BT43</f>
        <v>209.43399619959115</v>
      </c>
      <c r="Q40" s="2">
        <f>capped_capacity_forecast!BV43</f>
        <v>9712.2400538713428</v>
      </c>
      <c r="R40" s="2">
        <f>capped_capacity_forecast!BX43</f>
        <v>0</v>
      </c>
      <c r="S40" s="2">
        <f>capped_capacity_forecast!BZ43</f>
        <v>374.31710228518318</v>
      </c>
    </row>
    <row r="41" spans="1:19" x14ac:dyDescent="0.35">
      <c r="A41">
        <v>2025</v>
      </c>
      <c r="B41">
        <v>4</v>
      </c>
      <c r="C41" s="1">
        <v>45748</v>
      </c>
      <c r="D41" s="2">
        <f>capped_capacity_forecast!AV44</f>
        <v>734657.07821629394</v>
      </c>
      <c r="E41" s="2">
        <f>capped_capacity_forecast!AX44</f>
        <v>80246.587485363707</v>
      </c>
      <c r="F41" s="2">
        <f>capped_capacity_forecast!AZ44</f>
        <v>82382.481153722067</v>
      </c>
      <c r="G41" s="2">
        <f>capped_capacity_forecast!BB44</f>
        <v>49001.120891182036</v>
      </c>
      <c r="H41" s="2">
        <f>capped_capacity_forecast!BD44</f>
        <v>7451.4385670287766</v>
      </c>
      <c r="I41" s="2">
        <f>capped_capacity_forecast!BF44</f>
        <v>911723.57631762</v>
      </c>
      <c r="J41" s="2">
        <f>capped_capacity_forecast!BH44</f>
        <v>58052.200193897072</v>
      </c>
      <c r="K41" s="2">
        <f>capped_capacity_forecast!BJ44</f>
        <v>173050.74123162078</v>
      </c>
      <c r="L41" s="2">
        <f>capped_capacity_forecast!BL44</f>
        <v>23601.914341174826</v>
      </c>
      <c r="M41">
        <f>capped_capacity_forecast!BN44</f>
        <v>0</v>
      </c>
      <c r="N41" s="2">
        <f>capped_capacity_forecast!BP44</f>
        <v>231429.05060589145</v>
      </c>
      <c r="O41">
        <f>capped_capacity_forecast!BR44</f>
        <v>0</v>
      </c>
      <c r="P41" s="2">
        <f>capped_capacity_forecast!BT44</f>
        <v>406.49497251989499</v>
      </c>
      <c r="Q41" s="2">
        <f>capped_capacity_forecast!BV44</f>
        <v>8100.0858517852985</v>
      </c>
      <c r="R41" s="2">
        <f>capped_capacity_forecast!BX44</f>
        <v>0</v>
      </c>
      <c r="S41" s="2">
        <f>capped_capacity_forecast!BZ44</f>
        <v>71.099918773785021</v>
      </c>
    </row>
    <row r="42" spans="1:19" x14ac:dyDescent="0.35">
      <c r="A42">
        <v>2025</v>
      </c>
      <c r="B42">
        <v>5</v>
      </c>
      <c r="C42" s="1">
        <v>45778</v>
      </c>
      <c r="D42" s="2">
        <f>capped_capacity_forecast!AV45</f>
        <v>1016151.637959155</v>
      </c>
      <c r="E42" s="2">
        <f>capped_capacity_forecast!AX45</f>
        <v>106330.57687245302</v>
      </c>
      <c r="F42" s="2">
        <f>capped_capacity_forecast!AZ45</f>
        <v>114477.10602056161</v>
      </c>
      <c r="G42" s="2">
        <f>capped_capacity_forecast!BB45</f>
        <v>60478.263888720947</v>
      </c>
      <c r="H42" s="2">
        <f>capped_capacity_forecast!BD45</f>
        <v>9222.3831549807528</v>
      </c>
      <c r="I42" s="2">
        <f>capped_capacity_forecast!BF45</f>
        <v>1177322.1923857688</v>
      </c>
      <c r="J42" s="2">
        <f>capped_capacity_forecast!BH45</f>
        <v>74954.644470301719</v>
      </c>
      <c r="K42" s="2">
        <f>capped_capacity_forecast!BJ45</f>
        <v>211623.3801943018</v>
      </c>
      <c r="L42" s="2">
        <f>capped_capacity_forecast!BL45</f>
        <v>28998.87832200999</v>
      </c>
      <c r="M42">
        <f>capped_capacity_forecast!BN45</f>
        <v>0</v>
      </c>
      <c r="N42" s="2">
        <f>capped_capacity_forecast!BP45</f>
        <v>286775.0449479497</v>
      </c>
      <c r="O42">
        <f>capped_capacity_forecast!BR45</f>
        <v>0</v>
      </c>
      <c r="P42" s="2">
        <f>capped_capacity_forecast!BT45</f>
        <v>1327.4681743461647</v>
      </c>
      <c r="Q42" s="2">
        <f>capped_capacity_forecast!BV45</f>
        <v>21994.279364384158</v>
      </c>
      <c r="R42" s="2">
        <f>capped_capacity_forecast!BX45</f>
        <v>0</v>
      </c>
      <c r="S42" s="2">
        <f>capped_capacity_forecast!BZ45</f>
        <v>814.61724697709496</v>
      </c>
    </row>
    <row r="43" spans="1:19" x14ac:dyDescent="0.35">
      <c r="A43">
        <v>2025</v>
      </c>
      <c r="B43">
        <v>6</v>
      </c>
      <c r="C43" s="1">
        <v>45809</v>
      </c>
      <c r="D43" s="2">
        <f>capped_capacity_forecast!AV46</f>
        <v>1609485.3268875659</v>
      </c>
      <c r="E43" s="2">
        <f>capped_capacity_forecast!AX46</f>
        <v>142727.3163380711</v>
      </c>
      <c r="F43" s="2">
        <f>capped_capacity_forecast!AZ46</f>
        <v>175181.65255606643</v>
      </c>
      <c r="G43" s="2">
        <f>capped_capacity_forecast!BB46</f>
        <v>76113.528761246707</v>
      </c>
      <c r="H43" s="2">
        <f>capped_capacity_forecast!BD46</f>
        <v>11617.036030537636</v>
      </c>
      <c r="I43" s="2">
        <f>capped_capacity_forecast!BF46</f>
        <v>1555197.3250642892</v>
      </c>
      <c r="J43" s="2">
        <f>capped_capacity_forecast!BH46</f>
        <v>97918.009516877515</v>
      </c>
      <c r="K43" s="2">
        <f>capped_capacity_forecast!BJ46</f>
        <v>311128.80880864931</v>
      </c>
      <c r="L43" s="2">
        <f>capped_capacity_forecast!BL46</f>
        <v>36202.439999791146</v>
      </c>
      <c r="M43">
        <f>capped_capacity_forecast!BN46</f>
        <v>0</v>
      </c>
      <c r="N43" s="2">
        <f>capped_capacity_forecast!BP46</f>
        <v>471885.34583783196</v>
      </c>
      <c r="O43">
        <f>capped_capacity_forecast!BR46</f>
        <v>0</v>
      </c>
      <c r="P43" s="2">
        <f>capped_capacity_forecast!BT46</f>
        <v>1597.4057222178189</v>
      </c>
      <c r="Q43" s="2">
        <f>capped_capacity_forecast!BV46</f>
        <v>29356.701970705522</v>
      </c>
      <c r="R43" s="2">
        <f>capped_capacity_forecast!BX46</f>
        <v>0</v>
      </c>
      <c r="S43" s="2">
        <f>capped_capacity_forecast!BZ46</f>
        <v>808.93067383192033</v>
      </c>
    </row>
    <row r="44" spans="1:19" x14ac:dyDescent="0.35">
      <c r="A44">
        <v>2025</v>
      </c>
      <c r="B44">
        <v>7</v>
      </c>
      <c r="C44" s="1">
        <v>45839</v>
      </c>
      <c r="D44" s="2">
        <f>capped_capacity_forecast!AV47</f>
        <v>2204152.0546387588</v>
      </c>
      <c r="E44" s="2">
        <f>capped_capacity_forecast!AX47</f>
        <v>194228.22456738073</v>
      </c>
      <c r="F44" s="2">
        <f>capped_capacity_forecast!AZ47</f>
        <v>225085.6791028177</v>
      </c>
      <c r="G44" s="2">
        <f>capped_capacity_forecast!BB47</f>
        <v>86401.817568803483</v>
      </c>
      <c r="H44" s="2">
        <f>capped_capacity_forecast!BD47</f>
        <v>13195.05076289968</v>
      </c>
      <c r="I44" s="2">
        <f>capped_capacity_forecast!BF47</f>
        <v>1820722.6346445251</v>
      </c>
      <c r="J44" s="2">
        <f>capped_capacity_forecast!BH47</f>
        <v>112355.73935541777</v>
      </c>
      <c r="K44" s="2">
        <f>capped_capacity_forecast!BJ47</f>
        <v>380502.82297249511</v>
      </c>
      <c r="L44" s="2">
        <f>capped_capacity_forecast!BL47</f>
        <v>40876.802690279859</v>
      </c>
      <c r="M44">
        <f>capped_capacity_forecast!BN47</f>
        <v>0</v>
      </c>
      <c r="N44" s="2">
        <f>capped_capacity_forecast!BP47</f>
        <v>601333.43668569415</v>
      </c>
      <c r="O44">
        <f>capped_capacity_forecast!BR47</f>
        <v>0</v>
      </c>
      <c r="P44" s="2">
        <f>capped_capacity_forecast!BT47</f>
        <v>3191.8430825808759</v>
      </c>
      <c r="Q44" s="2">
        <f>capped_capacity_forecast!BV47</f>
        <v>35284.190163337247</v>
      </c>
      <c r="R44" s="2">
        <f>capped_capacity_forecast!BX47</f>
        <v>0</v>
      </c>
      <c r="S44" s="2">
        <f>capped_capacity_forecast!BZ47</f>
        <v>1061.7251291241346</v>
      </c>
    </row>
    <row r="45" spans="1:19" x14ac:dyDescent="0.35">
      <c r="A45">
        <v>2025</v>
      </c>
      <c r="B45">
        <v>8</v>
      </c>
      <c r="C45" s="1">
        <v>45870</v>
      </c>
      <c r="D45" s="2">
        <f>capped_capacity_forecast!AV48</f>
        <v>2149953.7517557717</v>
      </c>
      <c r="E45" s="2">
        <f>capped_capacity_forecast!AX48</f>
        <v>193114.95270618715</v>
      </c>
      <c r="F45" s="2">
        <f>capped_capacity_forecast!AZ48</f>
        <v>225063.51828529287</v>
      </c>
      <c r="G45" s="2">
        <f>capped_capacity_forecast!BB48</f>
        <v>82378.633984368003</v>
      </c>
      <c r="H45" s="2">
        <f>capped_capacity_forecast!BD48</f>
        <v>12711.37740261098</v>
      </c>
      <c r="I45" s="2">
        <f>capped_capacity_forecast!BF48</f>
        <v>1752768.6148572781</v>
      </c>
      <c r="J45" s="2">
        <f>capped_capacity_forecast!BH48</f>
        <v>108642.78263630279</v>
      </c>
      <c r="K45" s="2">
        <f>capped_capacity_forecast!BJ48</f>
        <v>398189.04556616431</v>
      </c>
      <c r="L45" s="2">
        <f>capped_capacity_forecast!BL48</f>
        <v>39033.819533962698</v>
      </c>
      <c r="M45">
        <f>capped_capacity_forecast!BN48</f>
        <v>0</v>
      </c>
      <c r="N45" s="2">
        <f>capped_capacity_forecast!BP48</f>
        <v>613697.69246214745</v>
      </c>
      <c r="O45">
        <f>capped_capacity_forecast!BR48</f>
        <v>0</v>
      </c>
      <c r="P45" s="2">
        <f>capped_capacity_forecast!BT48</f>
        <v>2824.3937880319882</v>
      </c>
      <c r="Q45" s="2">
        <f>capped_capacity_forecast!BV48</f>
        <v>29598.808271047834</v>
      </c>
      <c r="R45" s="2">
        <f>capped_capacity_forecast!BX48</f>
        <v>0</v>
      </c>
      <c r="S45" s="2">
        <f>capped_capacity_forecast!BZ48</f>
        <v>1179.1180450168383</v>
      </c>
    </row>
    <row r="46" spans="1:19" x14ac:dyDescent="0.35">
      <c r="A46">
        <v>2025</v>
      </c>
      <c r="B46">
        <v>9</v>
      </c>
      <c r="C46" s="1">
        <v>45901</v>
      </c>
      <c r="D46" s="2">
        <f>capped_capacity_forecast!AV49</f>
        <v>1996329.6202015057</v>
      </c>
      <c r="E46" s="2">
        <f>capped_capacity_forecast!AX49</f>
        <v>192332.07912842388</v>
      </c>
      <c r="F46" s="2">
        <f>capped_capacity_forecast!AZ49</f>
        <v>201216.8264639517</v>
      </c>
      <c r="G46" s="2">
        <f>capped_capacity_forecast!BB49</f>
        <v>82735.187138621943</v>
      </c>
      <c r="H46" s="2">
        <f>capped_capacity_forecast!BD49</f>
        <v>12724.888313973335</v>
      </c>
      <c r="I46" s="2">
        <f>capped_capacity_forecast!BF49</f>
        <v>1715882.3322205292</v>
      </c>
      <c r="J46" s="2">
        <f>capped_capacity_forecast!BH49</f>
        <v>106248.85216266543</v>
      </c>
      <c r="K46" s="2">
        <f>capped_capacity_forecast!BJ49</f>
        <v>387913.61529792362</v>
      </c>
      <c r="L46" s="2">
        <f>capped_capacity_forecast!BL49</f>
        <v>38711.609662116345</v>
      </c>
      <c r="M46">
        <f>capped_capacity_forecast!BN49</f>
        <v>0</v>
      </c>
      <c r="N46" s="2">
        <f>capped_capacity_forecast!BP49</f>
        <v>629269.51425278094</v>
      </c>
      <c r="O46">
        <f>capped_capacity_forecast!BR49</f>
        <v>0</v>
      </c>
      <c r="P46" s="2">
        <f>capped_capacity_forecast!BT49</f>
        <v>3449.8207820120219</v>
      </c>
      <c r="Q46" s="2">
        <f>capped_capacity_forecast!BV49</f>
        <v>27516.230748573082</v>
      </c>
      <c r="R46" s="2">
        <f>capped_capacity_forecast!BX49</f>
        <v>0</v>
      </c>
      <c r="S46" s="2">
        <f>capped_capacity_forecast!BZ49</f>
        <v>704.79055592255986</v>
      </c>
    </row>
    <row r="47" spans="1:19" x14ac:dyDescent="0.35">
      <c r="A47">
        <v>2025</v>
      </c>
      <c r="B47">
        <v>10</v>
      </c>
      <c r="C47" s="1">
        <v>45931</v>
      </c>
      <c r="D47" s="2">
        <f>capped_capacity_forecast!AV50</f>
        <v>1366954.346200956</v>
      </c>
      <c r="E47" s="2">
        <f>capped_capacity_forecast!AX50</f>
        <v>145558.36242992745</v>
      </c>
      <c r="F47" s="2">
        <f>capped_capacity_forecast!AZ50</f>
        <v>136872.55764974249</v>
      </c>
      <c r="G47" s="2">
        <f>capped_capacity_forecast!BB50</f>
        <v>64899.602804514943</v>
      </c>
      <c r="H47" s="2">
        <f>capped_capacity_forecast!BD50</f>
        <v>10211.030345959052</v>
      </c>
      <c r="I47" s="2">
        <f>capped_capacity_forecast!BF50</f>
        <v>1292007.5408188626</v>
      </c>
      <c r="J47" s="2">
        <f>capped_capacity_forecast!BH50</f>
        <v>81217.749582688499</v>
      </c>
      <c r="K47" s="2">
        <f>capped_capacity_forecast!BJ50</f>
        <v>300607.87374759594</v>
      </c>
      <c r="L47" s="2">
        <f>capped_capacity_forecast!BL50</f>
        <v>30756.960590223709</v>
      </c>
      <c r="M47">
        <f>capped_capacity_forecast!BN50</f>
        <v>0</v>
      </c>
      <c r="N47" s="2">
        <f>capped_capacity_forecast!BP50</f>
        <v>516808.7526767861</v>
      </c>
      <c r="O47">
        <f>capped_capacity_forecast!BR50</f>
        <v>0</v>
      </c>
      <c r="P47" s="2">
        <f>capped_capacity_forecast!BT50</f>
        <v>2566.2607958692979</v>
      </c>
      <c r="Q47" s="2">
        <f>capped_capacity_forecast!BV50</f>
        <v>24452.163808106052</v>
      </c>
      <c r="R47" s="2">
        <f>capped_capacity_forecast!BX50</f>
        <v>0</v>
      </c>
      <c r="S47" s="2">
        <f>capped_capacity_forecast!BZ50</f>
        <v>480.58445005673462</v>
      </c>
    </row>
    <row r="48" spans="1:19" x14ac:dyDescent="0.35">
      <c r="A48">
        <v>2025</v>
      </c>
      <c r="B48">
        <v>11</v>
      </c>
      <c r="C48" s="1">
        <v>45962</v>
      </c>
      <c r="D48" s="2">
        <f>capped_capacity_forecast!AV51</f>
        <v>1029398.3938652995</v>
      </c>
      <c r="E48" s="2">
        <f>capped_capacity_forecast!AX51</f>
        <v>110094.1076533186</v>
      </c>
      <c r="F48" s="2">
        <f>capped_capacity_forecast!AZ51</f>
        <v>87516.567742380998</v>
      </c>
      <c r="G48" s="2">
        <f>capped_capacity_forecast!BB51</f>
        <v>51866.631830222279</v>
      </c>
      <c r="H48" s="2">
        <f>capped_capacity_forecast!BD51</f>
        <v>8085.2584512741159</v>
      </c>
      <c r="I48" s="2">
        <f>capped_capacity_forecast!BF51</f>
        <v>996591.72796736832</v>
      </c>
      <c r="J48" s="2">
        <f>capped_capacity_forecast!BH51</f>
        <v>58959.871020566308</v>
      </c>
      <c r="K48" s="2">
        <f>capped_capacity_forecast!BJ51</f>
        <v>229957.92135795223</v>
      </c>
      <c r="L48" s="2">
        <f>capped_capacity_forecast!BL51</f>
        <v>24135.894086670403</v>
      </c>
      <c r="M48">
        <f>capped_capacity_forecast!BN51</f>
        <v>0</v>
      </c>
      <c r="N48" s="2">
        <f>capped_capacity_forecast!BP51</f>
        <v>379460.98937413591</v>
      </c>
      <c r="O48">
        <f>capped_capacity_forecast!BR51</f>
        <v>0</v>
      </c>
      <c r="P48" s="2">
        <f>capped_capacity_forecast!BT51</f>
        <v>1921.1582311323375</v>
      </c>
      <c r="Q48" s="2">
        <f>capped_capacity_forecast!BV51</f>
        <v>16603.516443448465</v>
      </c>
      <c r="R48" s="2">
        <f>capped_capacity_forecast!BX51</f>
        <v>0</v>
      </c>
      <c r="S48" s="2">
        <f>capped_capacity_forecast!BZ51</f>
        <v>429.95263122687982</v>
      </c>
    </row>
    <row r="49" spans="1:19" x14ac:dyDescent="0.35">
      <c r="A49">
        <v>2025</v>
      </c>
      <c r="B49">
        <v>12</v>
      </c>
      <c r="C49" s="1">
        <v>45992</v>
      </c>
      <c r="D49" s="2">
        <f>capped_capacity_forecast!AV52</f>
        <v>772263.15137250372</v>
      </c>
      <c r="E49" s="2">
        <f>capped_capacity_forecast!AX52</f>
        <v>81502.39746624876</v>
      </c>
      <c r="F49" s="2">
        <f>capped_capacity_forecast!AZ52</f>
        <v>60583.835392502857</v>
      </c>
      <c r="G49" s="2">
        <f>capped_capacity_forecast!BB52</f>
        <v>39224.211657787637</v>
      </c>
      <c r="H49" s="2">
        <f>capped_capacity_forecast!BD52</f>
        <v>6128.504855849098</v>
      </c>
      <c r="I49" s="2">
        <f>capped_capacity_forecast!BF52</f>
        <v>759589.37807809305</v>
      </c>
      <c r="J49" s="2">
        <f>capped_capacity_forecast!BH52</f>
        <v>46142.587705869817</v>
      </c>
      <c r="K49" s="2">
        <f>capped_capacity_forecast!BJ52</f>
        <v>157191.81303014854</v>
      </c>
      <c r="L49" s="2">
        <f>capped_capacity_forecast!BL52</f>
        <v>18093.416139250377</v>
      </c>
      <c r="M49">
        <f>capped_capacity_forecast!BN52</f>
        <v>0</v>
      </c>
      <c r="N49" s="2">
        <f>capped_capacity_forecast!BP52</f>
        <v>304140.4269793898</v>
      </c>
      <c r="O49">
        <f>capped_capacity_forecast!BR52</f>
        <v>0</v>
      </c>
      <c r="P49" s="2">
        <f>capped_capacity_forecast!BT52</f>
        <v>1736.6540544715979</v>
      </c>
      <c r="Q49" s="2">
        <f>capped_capacity_forecast!BV52</f>
        <v>14105.906927828995</v>
      </c>
      <c r="R49" s="2">
        <f>capped_capacity_forecast!BX52</f>
        <v>0</v>
      </c>
      <c r="S49" s="2">
        <f>capped_capacity_forecast!BZ52</f>
        <v>226.75592327073394</v>
      </c>
    </row>
    <row r="50" spans="1:19" x14ac:dyDescent="0.35">
      <c r="A50">
        <v>2026</v>
      </c>
      <c r="B50">
        <v>1</v>
      </c>
      <c r="C50" s="1">
        <v>46023</v>
      </c>
      <c r="D50" s="2">
        <f>capped_capacity_forecast!AV53</f>
        <v>568985.62434992637</v>
      </c>
      <c r="E50" s="2">
        <f>capped_capacity_forecast!AX53</f>
        <v>59597.524477808547</v>
      </c>
      <c r="F50" s="2">
        <f>capped_capacity_forecast!AZ53</f>
        <v>41453.037645606913</v>
      </c>
      <c r="G50" s="2">
        <f>capped_capacity_forecast!BB53</f>
        <v>29747.446901969233</v>
      </c>
      <c r="H50" s="2">
        <f>capped_capacity_forecast!BD53</f>
        <v>4753.1955833360198</v>
      </c>
      <c r="I50" s="2">
        <f>capped_capacity_forecast!BF53</f>
        <v>594207.287937521</v>
      </c>
      <c r="J50" s="2">
        <f>capped_capacity_forecast!BH53</f>
        <v>37935.434944155793</v>
      </c>
      <c r="K50" s="2">
        <f>capped_capacity_forecast!BJ53</f>
        <v>138914.16806059101</v>
      </c>
      <c r="L50" s="2">
        <f>capped_capacity_forecast!BL53</f>
        <v>13869.901542987627</v>
      </c>
      <c r="M50">
        <f>capped_capacity_forecast!BN53</f>
        <v>0</v>
      </c>
      <c r="N50" s="2">
        <f>capped_capacity_forecast!BP53</f>
        <v>255357.78064396718</v>
      </c>
      <c r="O50">
        <f>capped_capacity_forecast!BR53</f>
        <v>0</v>
      </c>
      <c r="P50" s="2">
        <f>capped_capacity_forecast!BT53</f>
        <v>1057.2685940828737</v>
      </c>
      <c r="Q50" s="2">
        <f>capped_capacity_forecast!BV53</f>
        <v>10886.009076446286</v>
      </c>
      <c r="R50" s="2">
        <f>capped_capacity_forecast!BX53</f>
        <v>0</v>
      </c>
      <c r="S50" s="2">
        <f>capped_capacity_forecast!BZ53</f>
        <v>174.54620192282513</v>
      </c>
    </row>
    <row r="51" spans="1:19" x14ac:dyDescent="0.35">
      <c r="A51">
        <v>2026</v>
      </c>
      <c r="B51">
        <v>2</v>
      </c>
      <c r="C51" s="1">
        <v>46054</v>
      </c>
      <c r="D51" s="2">
        <f>capped_capacity_forecast!AV54</f>
        <v>621730.76671259268</v>
      </c>
      <c r="E51" s="2">
        <f>capped_capacity_forecast!AX54</f>
        <v>59059.829360961063</v>
      </c>
      <c r="F51" s="2">
        <f>capped_capacity_forecast!AZ54</f>
        <v>65874.339537141481</v>
      </c>
      <c r="G51" s="2">
        <f>capped_capacity_forecast!BB54</f>
        <v>30151.569305751833</v>
      </c>
      <c r="H51" s="2">
        <f>capped_capacity_forecast!BD54</f>
        <v>4809.6007747193025</v>
      </c>
      <c r="I51" s="2">
        <f>capped_capacity_forecast!BF54</f>
        <v>601540.89699420682</v>
      </c>
      <c r="J51" s="2">
        <f>capped_capacity_forecast!BH54</f>
        <v>37526.532363724436</v>
      </c>
      <c r="K51" s="2">
        <f>capped_capacity_forecast!BJ54</f>
        <v>154770.93342665836</v>
      </c>
      <c r="L51" s="2">
        <f>capped_capacity_forecast!BL54</f>
        <v>13862.333526848201</v>
      </c>
      <c r="M51">
        <f>capped_capacity_forecast!BN54</f>
        <v>0</v>
      </c>
      <c r="N51" s="2">
        <f>capped_capacity_forecast!BP54</f>
        <v>293716.2793547326</v>
      </c>
      <c r="O51">
        <f>capped_capacity_forecast!BR54</f>
        <v>0</v>
      </c>
      <c r="P51" s="2">
        <f>capped_capacity_forecast!BT54</f>
        <v>954.39429353795833</v>
      </c>
      <c r="Q51" s="2">
        <f>capped_capacity_forecast!BV54</f>
        <v>12690.581952887482</v>
      </c>
      <c r="R51" s="2">
        <f>capped_capacity_forecast!BX54</f>
        <v>0</v>
      </c>
      <c r="S51" s="2">
        <f>capped_capacity_forecast!BZ54</f>
        <v>287.50962670355489</v>
      </c>
    </row>
    <row r="52" spans="1:19" x14ac:dyDescent="0.35">
      <c r="A52">
        <v>2026</v>
      </c>
      <c r="B52">
        <v>3</v>
      </c>
      <c r="C52" s="1">
        <v>46082</v>
      </c>
      <c r="D52" s="2">
        <f>capped_capacity_forecast!AV55</f>
        <v>708545.81116111146</v>
      </c>
      <c r="E52" s="2">
        <f>capped_capacity_forecast!AX55</f>
        <v>79239.567253475776</v>
      </c>
      <c r="F52" s="2">
        <f>capped_capacity_forecast!AZ55</f>
        <v>75669.705294930303</v>
      </c>
      <c r="G52" s="2">
        <f>capped_capacity_forecast!BB55</f>
        <v>42819.683891504661</v>
      </c>
      <c r="H52" s="2">
        <f>capped_capacity_forecast!BD55</f>
        <v>6910.3822588215862</v>
      </c>
      <c r="I52" s="2">
        <f>capped_capacity_forecast!BF55</f>
        <v>792698.39219359669</v>
      </c>
      <c r="J52" s="2">
        <f>capped_capacity_forecast!BH55</f>
        <v>51573.071264428429</v>
      </c>
      <c r="K52" s="2">
        <f>capped_capacity_forecast!BJ55</f>
        <v>195666.65886556203</v>
      </c>
      <c r="L52" s="2">
        <f>capped_capacity_forecast!BL55</f>
        <v>19697.226616416199</v>
      </c>
      <c r="M52">
        <f>capped_capacity_forecast!BN55</f>
        <v>0</v>
      </c>
      <c r="N52" s="2">
        <f>capped_capacity_forecast!BP55</f>
        <v>378080.80883383862</v>
      </c>
      <c r="O52">
        <f>capped_capacity_forecast!BR55</f>
        <v>0</v>
      </c>
      <c r="P52" s="2">
        <f>capped_capacity_forecast!BT55</f>
        <v>401.8808087492414</v>
      </c>
      <c r="Q52" s="2">
        <f>capped_capacity_forecast!BV55</f>
        <v>18636.720677844809</v>
      </c>
      <c r="R52" s="2">
        <f>capped_capacity_forecast!BX55</f>
        <v>0</v>
      </c>
      <c r="S52" s="2">
        <f>capped_capacity_forecast!BZ55</f>
        <v>718.27335831228152</v>
      </c>
    </row>
    <row r="53" spans="1:19" x14ac:dyDescent="0.35">
      <c r="A53">
        <v>2026</v>
      </c>
      <c r="B53">
        <v>4</v>
      </c>
      <c r="C53" s="1">
        <v>46113</v>
      </c>
      <c r="D53" s="2">
        <f>capped_capacity_forecast!AV56</f>
        <v>1107641.6104966491</v>
      </c>
      <c r="E53" s="2">
        <f>capped_capacity_forecast!AX56</f>
        <v>120633.46556635053</v>
      </c>
      <c r="F53" s="2">
        <f>capped_capacity_forecast!AZ56</f>
        <v>122203.17340197995</v>
      </c>
      <c r="G53" s="2">
        <f>capped_capacity_forecast!BB56</f>
        <v>69061.269453867164</v>
      </c>
      <c r="H53" s="2">
        <f>capped_capacity_forecast!BD56</f>
        <v>11356.139879385053</v>
      </c>
      <c r="I53" s="2">
        <f>capped_capacity_forecast!BF56</f>
        <v>1272250.400077577</v>
      </c>
      <c r="J53" s="2">
        <f>capped_capacity_forecast!BH56</f>
        <v>81593.424120649623</v>
      </c>
      <c r="K53" s="2">
        <f>capped_capacity_forecast!BJ56</f>
        <v>304231.68208645412</v>
      </c>
      <c r="L53" s="2">
        <f>capped_capacity_forecast!BL56</f>
        <v>31932.450998675326</v>
      </c>
      <c r="M53">
        <f>capped_capacity_forecast!BN56</f>
        <v>0</v>
      </c>
      <c r="N53" s="2">
        <f>capped_capacity_forecast!BP56</f>
        <v>574987.81830990547</v>
      </c>
      <c r="O53">
        <f>capped_capacity_forecast!BR56</f>
        <v>0</v>
      </c>
      <c r="P53" s="2">
        <f>capped_capacity_forecast!BT56</f>
        <v>802.34166887261335</v>
      </c>
      <c r="Q53" s="2">
        <f>capped_capacity_forecast!BV56</f>
        <v>15987.987157737307</v>
      </c>
      <c r="R53" s="2">
        <f>capped_capacity_forecast!BX56</f>
        <v>0</v>
      </c>
      <c r="S53" s="2">
        <f>capped_capacity_forecast!BZ56</f>
        <v>140.33735062461054</v>
      </c>
    </row>
    <row r="54" spans="1:19" x14ac:dyDescent="0.35">
      <c r="A54">
        <v>2026</v>
      </c>
      <c r="B54">
        <v>5</v>
      </c>
      <c r="C54" s="1">
        <v>46143</v>
      </c>
      <c r="D54" s="2">
        <f>capped_capacity_forecast!AV57</f>
        <v>1549172.4139200328</v>
      </c>
      <c r="E54" s="2">
        <f>capped_capacity_forecast!AX57</f>
        <v>161634.43196782121</v>
      </c>
      <c r="F54" s="2">
        <f>capped_capacity_forecast!AZ57</f>
        <v>171723.22653702169</v>
      </c>
      <c r="G54" s="2">
        <f>capped_capacity_forecast!BB57</f>
        <v>86195.879062982785</v>
      </c>
      <c r="H54" s="2">
        <f>capped_capacity_forecast!BD57</f>
        <v>14211.064463482462</v>
      </c>
      <c r="I54" s="2">
        <f>capped_capacity_forecast!BF57</f>
        <v>1652640.9302161424</v>
      </c>
      <c r="J54" s="2">
        <f>capped_capacity_forecast!BH57</f>
        <v>105968.84314809501</v>
      </c>
      <c r="K54" s="2">
        <f>capped_capacity_forecast!BJ57</f>
        <v>372734.98330897122</v>
      </c>
      <c r="L54" s="2">
        <f>capped_capacity_forecast!BL57</f>
        <v>39475.807206126519</v>
      </c>
      <c r="M54">
        <f>capped_capacity_forecast!BN57</f>
        <v>0</v>
      </c>
      <c r="N54" s="2">
        <f>capped_capacity_forecast!BP57</f>
        <v>722355.61808932526</v>
      </c>
      <c r="O54">
        <f>capped_capacity_forecast!BR57</f>
        <v>0</v>
      </c>
      <c r="P54" s="2">
        <f>capped_capacity_forecast!BT57</f>
        <v>2667.5232103107182</v>
      </c>
      <c r="Q54" s="2">
        <f>capped_capacity_forecast!BV57</f>
        <v>44197.105310980754</v>
      </c>
      <c r="R54" s="2">
        <f>capped_capacity_forecast!BX57</f>
        <v>0</v>
      </c>
      <c r="S54" s="2">
        <f>capped_capacity_forecast!BZ57</f>
        <v>1636.9585771057157</v>
      </c>
    </row>
    <row r="55" spans="1:19" x14ac:dyDescent="0.35">
      <c r="A55">
        <v>2026</v>
      </c>
      <c r="B55">
        <v>6</v>
      </c>
      <c r="C55" s="1">
        <v>46174</v>
      </c>
      <c r="D55" s="2">
        <f>capped_capacity_forecast!AV58</f>
        <v>2498413.3643158469</v>
      </c>
      <c r="E55" s="2">
        <f>capped_capacity_forecast!AX58</f>
        <v>220908.82573765772</v>
      </c>
      <c r="F55" s="2">
        <f>capped_capacity_forecast!AZ58</f>
        <v>267543.78411065199</v>
      </c>
      <c r="G55" s="2">
        <f>capped_capacity_forecast!BB58</f>
        <v>110379.32368453499</v>
      </c>
      <c r="H55" s="2">
        <f>capped_capacity_forecast!BD58</f>
        <v>18227.646539706526</v>
      </c>
      <c r="I55" s="2">
        <f>capped_capacity_forecast!BF58</f>
        <v>2191228.2871357528</v>
      </c>
      <c r="J55" s="2">
        <f>capped_capacity_forecast!BH58</f>
        <v>135907.03836940095</v>
      </c>
      <c r="K55" s="2">
        <f>capped_capacity_forecast!BJ58</f>
        <v>542427.38157032244</v>
      </c>
      <c r="L55" s="2">
        <f>capped_capacity_forecast!BL58</f>
        <v>49723.229642501421</v>
      </c>
      <c r="M55">
        <f>capped_capacity_forecast!BN58</f>
        <v>0</v>
      </c>
      <c r="N55" s="2">
        <f>capped_capacity_forecast!BP58</f>
        <v>1152709.8895806361</v>
      </c>
      <c r="O55">
        <f>capped_capacity_forecast!BR58</f>
        <v>0</v>
      </c>
      <c r="P55" s="2">
        <f>capped_capacity_forecast!BT58</f>
        <v>3284.3485291171833</v>
      </c>
      <c r="Q55" s="2">
        <f>capped_capacity_forecast!BV58</f>
        <v>52946.397298288233</v>
      </c>
      <c r="R55" s="2">
        <f>capped_capacity_forecast!BX58</f>
        <v>0</v>
      </c>
      <c r="S55" s="2">
        <f>capped_capacity_forecast!BZ58</f>
        <v>1671.7137174374202</v>
      </c>
    </row>
    <row r="56" spans="1:19" x14ac:dyDescent="0.35">
      <c r="A56">
        <v>2026</v>
      </c>
      <c r="B56">
        <v>7</v>
      </c>
      <c r="C56" s="1">
        <v>46204</v>
      </c>
      <c r="D56" s="2">
        <f>capped_capacity_forecast!AV59</f>
        <v>3501262.3237327994</v>
      </c>
      <c r="E56" s="2">
        <f>capped_capacity_forecast!AX59</f>
        <v>307613.58290331956</v>
      </c>
      <c r="F56" s="2">
        <f>capped_capacity_forecast!AZ59</f>
        <v>351680.83112060133</v>
      </c>
      <c r="G56" s="2">
        <f>capped_capacity_forecast!BB59</f>
        <v>128045.67869996809</v>
      </c>
      <c r="H56" s="2">
        <f>capped_capacity_forecast!BD59</f>
        <v>21189.234488292983</v>
      </c>
      <c r="I56" s="2">
        <f>capped_capacity_forecast!BF59</f>
        <v>2509479.1918316693</v>
      </c>
      <c r="J56" s="2">
        <f>capped_capacity_forecast!BH59</f>
        <v>152469.51076110781</v>
      </c>
      <c r="K56" s="2">
        <f>capped_capacity_forecast!BJ59</f>
        <v>635899.35974624474</v>
      </c>
      <c r="L56" s="2">
        <f>capped_capacity_forecast!BL59</f>
        <v>55043.93577239765</v>
      </c>
      <c r="M56">
        <f>capped_capacity_forecast!BN59</f>
        <v>0</v>
      </c>
      <c r="N56" s="2">
        <f>capped_capacity_forecast!BP59</f>
        <v>1378185.4428578983</v>
      </c>
      <c r="O56">
        <f>capped_capacity_forecast!BR59</f>
        <v>0</v>
      </c>
      <c r="P56" s="2">
        <f>capped_capacity_forecast!BT59</f>
        <v>6284.7402061865241</v>
      </c>
      <c r="Q56" s="2">
        <f>capped_capacity_forecast!BV59</f>
        <v>60942.617051011424</v>
      </c>
      <c r="R56" s="2">
        <f>capped_capacity_forecast!BX59</f>
        <v>0</v>
      </c>
      <c r="S56" s="2">
        <f>capped_capacity_forecast!BZ59</f>
        <v>2101.2343637455829</v>
      </c>
    </row>
    <row r="57" spans="1:19" x14ac:dyDescent="0.35">
      <c r="A57">
        <v>2026</v>
      </c>
      <c r="B57">
        <v>8</v>
      </c>
      <c r="C57" s="1">
        <v>46235</v>
      </c>
      <c r="D57" s="2">
        <f>capped_capacity_forecast!AV60</f>
        <v>3482034.9271131004</v>
      </c>
      <c r="E57" s="2">
        <f>capped_capacity_forecast!AX60</f>
        <v>311838.05339895072</v>
      </c>
      <c r="F57" s="2">
        <f>capped_capacity_forecast!AZ60</f>
        <v>358520.32567513699</v>
      </c>
      <c r="G57" s="2">
        <f>capped_capacity_forecast!BB60</f>
        <v>124419.1164659771</v>
      </c>
      <c r="H57" s="2">
        <f>capped_capacity_forecast!BD60</f>
        <v>20812.074567859399</v>
      </c>
      <c r="I57" s="2">
        <f>capped_capacity_forecast!BF60</f>
        <v>2352745.4485085434</v>
      </c>
      <c r="J57" s="2">
        <f>capped_capacity_forecast!BH60</f>
        <v>143492.89479493882</v>
      </c>
      <c r="K57" s="2">
        <f>capped_capacity_forecast!BJ60</f>
        <v>635199.64340659289</v>
      </c>
      <c r="L57" s="2">
        <f>capped_capacity_forecast!BL60</f>
        <v>51324.947167474755</v>
      </c>
      <c r="M57">
        <f>capped_capacity_forecast!BN60</f>
        <v>0</v>
      </c>
      <c r="N57" s="2">
        <f>capped_capacity_forecast!BP60</f>
        <v>1308007.8246135514</v>
      </c>
      <c r="O57">
        <f>capped_capacity_forecast!BR60</f>
        <v>0</v>
      </c>
      <c r="P57" s="2">
        <f>capped_capacity_forecast!BT60</f>
        <v>5276.1914519492339</v>
      </c>
      <c r="Q57" s="2">
        <f>capped_capacity_forecast!BV60</f>
        <v>48502.561222577904</v>
      </c>
      <c r="R57" s="2">
        <f>capped_capacity_forecast!BX60</f>
        <v>0</v>
      </c>
      <c r="S57" s="2">
        <f>capped_capacity_forecast!BZ60</f>
        <v>2213.9570165748737</v>
      </c>
    </row>
    <row r="58" spans="1:19" x14ac:dyDescent="0.35">
      <c r="A58">
        <v>2026</v>
      </c>
      <c r="B58">
        <v>9</v>
      </c>
      <c r="C58" s="1">
        <v>46266</v>
      </c>
      <c r="D58" s="2">
        <f>capped_capacity_forecast!AV61</f>
        <v>3241465.9204754476</v>
      </c>
      <c r="E58" s="2">
        <f>capped_capacity_forecast!AX61</f>
        <v>295946.82524162304</v>
      </c>
      <c r="F58" s="2">
        <f>capped_capacity_forecast!AZ61</f>
        <v>314715.01571315469</v>
      </c>
      <c r="G58" s="2">
        <f>capped_capacity_forecast!BB61</f>
        <v>121588.37701282823</v>
      </c>
      <c r="H58" s="2">
        <f>capped_capacity_forecast!BD61</f>
        <v>20616.690442728042</v>
      </c>
      <c r="I58" s="2">
        <f>capped_capacity_forecast!BF61</f>
        <v>2241132.422437265</v>
      </c>
      <c r="J58" s="2">
        <f>capped_capacity_forecast!BH61</f>
        <v>136462.48541059144</v>
      </c>
      <c r="K58" s="2">
        <f>capped_capacity_forecast!BJ61</f>
        <v>590361.17223034799</v>
      </c>
      <c r="L58" s="2">
        <f>capped_capacity_forecast!BL61</f>
        <v>49660.641212410614</v>
      </c>
      <c r="M58">
        <f>capped_capacity_forecast!BN61</f>
        <v>0</v>
      </c>
      <c r="N58" s="2">
        <f>capped_capacity_forecast!BP61</f>
        <v>1244764.8108189101</v>
      </c>
      <c r="O58">
        <f>capped_capacity_forecast!BR61</f>
        <v>0</v>
      </c>
      <c r="P58" s="2">
        <f>capped_capacity_forecast!BT61</f>
        <v>6099.6481792563409</v>
      </c>
      <c r="Q58" s="2">
        <f>capped_capacity_forecast!BV61</f>
        <v>42676.848723302108</v>
      </c>
      <c r="R58" s="2">
        <f>capped_capacity_forecast!BX61</f>
        <v>0</v>
      </c>
      <c r="S58" s="2">
        <f>capped_capacity_forecast!BZ61</f>
        <v>1252.5207482960886</v>
      </c>
    </row>
    <row r="59" spans="1:19" x14ac:dyDescent="0.35">
      <c r="A59">
        <v>2026</v>
      </c>
      <c r="B59">
        <v>10</v>
      </c>
      <c r="C59" s="1">
        <v>46296</v>
      </c>
      <c r="D59" s="2">
        <f>capped_capacity_forecast!AV62</f>
        <v>2144165.8027520627</v>
      </c>
      <c r="E59" s="2">
        <f>capped_capacity_forecast!AX62</f>
        <v>216423.78975517099</v>
      </c>
      <c r="F59" s="2">
        <f>capped_capacity_forecast!AZ62</f>
        <v>207099.39876830293</v>
      </c>
      <c r="G59" s="2">
        <f>capped_capacity_forecast!BB62</f>
        <v>92678.057728274871</v>
      </c>
      <c r="H59" s="2">
        <f>capped_capacity_forecast!BD62</f>
        <v>15966.98044474663</v>
      </c>
      <c r="I59" s="2">
        <f>capped_capacity_forecast!BF62</f>
        <v>1640530.7047664889</v>
      </c>
      <c r="J59" s="2">
        <f>capped_capacity_forecast!BH62</f>
        <v>101346.3381547749</v>
      </c>
      <c r="K59" s="2">
        <f>capped_capacity_forecast!BJ62</f>
        <v>436216.1586529988</v>
      </c>
      <c r="L59" s="2">
        <f>capped_capacity_forecast!BL62</f>
        <v>38460.609830411588</v>
      </c>
      <c r="M59">
        <f>capped_capacity_forecast!BN62</f>
        <v>0</v>
      </c>
      <c r="N59" s="2">
        <f>capped_capacity_forecast!BP62</f>
        <v>946845.52756510023</v>
      </c>
      <c r="O59">
        <f>capped_capacity_forecast!BR62</f>
        <v>0</v>
      </c>
      <c r="P59" s="2">
        <f>capped_capacity_forecast!BT62</f>
        <v>4284.1575659195487</v>
      </c>
      <c r="Q59" s="2">
        <f>capped_capacity_forecast!BV62</f>
        <v>35807.754808160331</v>
      </c>
      <c r="R59" s="2">
        <f>capped_capacity_forecast!BX62</f>
        <v>0</v>
      </c>
      <c r="S59" s="2">
        <f>capped_capacity_forecast!BZ62</f>
        <v>806.40082083773007</v>
      </c>
    </row>
    <row r="60" spans="1:19" x14ac:dyDescent="0.35">
      <c r="A60">
        <v>2026</v>
      </c>
      <c r="B60">
        <v>11</v>
      </c>
      <c r="C60" s="1">
        <v>46327</v>
      </c>
      <c r="D60" s="2">
        <f>capped_capacity_forecast!AV63</f>
        <v>1565644.6477432693</v>
      </c>
      <c r="E60" s="2">
        <f>capped_capacity_forecast!AX63</f>
        <v>158757.02784034284</v>
      </c>
      <c r="F60" s="2">
        <f>capped_capacity_forecast!AZ63</f>
        <v>128555.12162941453</v>
      </c>
      <c r="G60" s="2">
        <f>capped_capacity_forecast!BB63</f>
        <v>72182.6749925287</v>
      </c>
      <c r="H60" s="2">
        <f>capped_capacity_forecast!BD63</f>
        <v>12249.017599016364</v>
      </c>
      <c r="I60" s="2">
        <f>capped_capacity_forecast!BF63</f>
        <v>1234216.701612334</v>
      </c>
      <c r="J60" s="2">
        <f>capped_capacity_forecast!BH63</f>
        <v>71719.12622147557</v>
      </c>
      <c r="K60" s="2">
        <f>capped_capacity_forecast!BJ63</f>
        <v>319371.52398073993</v>
      </c>
      <c r="L60" s="2">
        <f>capped_capacity_forecast!BL63</f>
        <v>29504.932902740147</v>
      </c>
      <c r="M60">
        <f>capped_capacity_forecast!BN63</f>
        <v>0</v>
      </c>
      <c r="N60" s="2">
        <f>capped_capacity_forecast!BP63</f>
        <v>648070.4964746281</v>
      </c>
      <c r="O60">
        <f>capped_capacity_forecast!BR63</f>
        <v>0</v>
      </c>
      <c r="P60" s="2">
        <f>capped_capacity_forecast!BT63</f>
        <v>3047.006185758637</v>
      </c>
      <c r="Q60" s="2">
        <f>capped_capacity_forecast!BV63</f>
        <v>23099.651366147711</v>
      </c>
      <c r="R60" s="2">
        <f>capped_capacity_forecast!BX63</f>
        <v>0</v>
      </c>
      <c r="S60" s="2">
        <f>capped_capacity_forecast!BZ63</f>
        <v>685.40522669794632</v>
      </c>
    </row>
    <row r="61" spans="1:19" x14ac:dyDescent="0.35">
      <c r="A61">
        <v>2026</v>
      </c>
      <c r="B61">
        <v>12</v>
      </c>
      <c r="C61" s="1">
        <v>46357</v>
      </c>
      <c r="D61" s="2">
        <f>capped_capacity_forecast!AV64</f>
        <v>1131448.6754348211</v>
      </c>
      <c r="E61" s="2">
        <f>capped_capacity_forecast!AX64</f>
        <v>113242.97203276046</v>
      </c>
      <c r="F61" s="2">
        <f>capped_capacity_forecast!AZ64</f>
        <v>85849.762677478153</v>
      </c>
      <c r="G61" s="2">
        <f>capped_capacity_forecast!BB64</f>
        <v>52900.129510162158</v>
      </c>
      <c r="H61" s="2">
        <f>capped_capacity_forecast!BD64</f>
        <v>8935.3282580688647</v>
      </c>
      <c r="I61" s="2">
        <f>capped_capacity_forecast!BF64</f>
        <v>912913.34000352328</v>
      </c>
      <c r="J61" s="2">
        <f>capped_capacity_forecast!BH64</f>
        <v>54435.765093247501</v>
      </c>
      <c r="K61" s="2">
        <f>capped_capacity_forecast!BJ64</f>
        <v>207928.19831306013</v>
      </c>
      <c r="L61" s="2">
        <f>capped_capacity_forecast!BL64</f>
        <v>21523.053468341059</v>
      </c>
      <c r="M61">
        <f>capped_capacity_forecast!BN64</f>
        <v>0</v>
      </c>
      <c r="N61" s="2">
        <f>capped_capacity_forecast!BP64</f>
        <v>479190.46758394322</v>
      </c>
      <c r="O61">
        <f>capped_capacity_forecast!BR64</f>
        <v>0</v>
      </c>
      <c r="P61" s="2">
        <f>capped_capacity_forecast!BT64</f>
        <v>2588.5576398444605</v>
      </c>
      <c r="Q61" s="2">
        <f>capped_capacity_forecast!BV64</f>
        <v>18443.387373567952</v>
      </c>
      <c r="R61" s="2">
        <f>capped_capacity_forecast!BX64</f>
        <v>0</v>
      </c>
      <c r="S61" s="2">
        <f>capped_capacity_forecast!BZ64</f>
        <v>339.71894487799659</v>
      </c>
    </row>
    <row r="62" spans="1:19" x14ac:dyDescent="0.35">
      <c r="A62">
        <v>2027</v>
      </c>
      <c r="B62">
        <v>1</v>
      </c>
      <c r="C62" s="1">
        <v>46388</v>
      </c>
      <c r="D62" s="2">
        <f>capped_capacity_forecast!AV65</f>
        <v>801735.69708776509</v>
      </c>
      <c r="E62" s="2">
        <f>capped_capacity_forecast!AX65</f>
        <v>79660.331476634456</v>
      </c>
      <c r="F62" s="2">
        <f>capped_capacity_forecast!AZ65</f>
        <v>56575.168372605469</v>
      </c>
      <c r="G62" s="2">
        <f>capped_capacity_forecast!BB65</f>
        <v>38818.290867546355</v>
      </c>
      <c r="H62" s="2">
        <f>capped_capacity_forecast!BD65</f>
        <v>6658.7021616518623</v>
      </c>
      <c r="I62" s="2">
        <f>capped_capacity_forecast!BF65</f>
        <v>692362.73598686582</v>
      </c>
      <c r="J62" s="2">
        <f>capped_capacity_forecast!BH65</f>
        <v>43361.018976170002</v>
      </c>
      <c r="K62" s="2">
        <f>capped_capacity_forecast!BJ65</f>
        <v>174890.93964335296</v>
      </c>
      <c r="L62" s="2">
        <f>capped_capacity_forecast!BL65</f>
        <v>16039.209586460691</v>
      </c>
      <c r="M62">
        <f>capped_capacity_forecast!BN65</f>
        <v>0</v>
      </c>
      <c r="N62" s="2">
        <f>capped_capacity_forecast!BP65</f>
        <v>370327.35134860355</v>
      </c>
      <c r="O62">
        <f>capped_capacity_forecast!BR65</f>
        <v>0</v>
      </c>
      <c r="P62" s="2">
        <f>capped_capacity_forecast!BT65</f>
        <v>1477.2249759504998</v>
      </c>
      <c r="Q62" s="2">
        <f>capped_capacity_forecast!BV65</f>
        <v>13342.129473299723</v>
      </c>
      <c r="R62" s="2">
        <f>capped_capacity_forecast!BX65</f>
        <v>0</v>
      </c>
      <c r="S62" s="2">
        <f>capped_capacity_forecast!BZ65</f>
        <v>245.12539919075496</v>
      </c>
    </row>
    <row r="63" spans="1:19" x14ac:dyDescent="0.35">
      <c r="A63">
        <v>2027</v>
      </c>
      <c r="B63">
        <v>2</v>
      </c>
      <c r="C63" s="1">
        <v>46419</v>
      </c>
      <c r="D63" s="2">
        <f>capped_capacity_forecast!AV66</f>
        <v>841149.72843369481</v>
      </c>
      <c r="E63" s="2">
        <f>capped_capacity_forecast!AX66</f>
        <v>75815.841455263217</v>
      </c>
      <c r="F63" s="2">
        <f>capped_capacity_forecast!AZ66</f>
        <v>86448.125788935926</v>
      </c>
      <c r="G63" s="2">
        <f>capped_capacity_forecast!BB66</f>
        <v>38008.619070359084</v>
      </c>
      <c r="H63" s="2">
        <f>capped_capacity_forecast!BD66</f>
        <v>6463.1043461687677</v>
      </c>
      <c r="I63" s="2">
        <f>capped_capacity_forecast!BF66</f>
        <v>678834.72800402204</v>
      </c>
      <c r="J63" s="2">
        <f>capped_capacity_forecast!BH66</f>
        <v>41516.712891897783</v>
      </c>
      <c r="K63" s="2">
        <f>capped_capacity_forecast!BJ66</f>
        <v>185325.3455000445</v>
      </c>
      <c r="L63" s="2">
        <f>capped_capacity_forecast!BL66</f>
        <v>15568.061563764186</v>
      </c>
      <c r="M63">
        <f>capped_capacity_forecast!BN66</f>
        <v>0</v>
      </c>
      <c r="N63" s="2">
        <f>capped_capacity_forecast!BP66</f>
        <v>391176.48874710733</v>
      </c>
      <c r="O63">
        <f>capped_capacity_forecast!BR66</f>
        <v>0</v>
      </c>
      <c r="P63" s="2">
        <f>capped_capacity_forecast!BT66</f>
        <v>1246.7393090583923</v>
      </c>
      <c r="Q63" s="2">
        <f>capped_capacity_forecast!BV66</f>
        <v>14542.012228326001</v>
      </c>
      <c r="R63" s="2">
        <f>capped_capacity_forecast!BX66</f>
        <v>0</v>
      </c>
      <c r="S63" s="2">
        <f>capped_capacity_forecast!BZ66</f>
        <v>377.49987345328253</v>
      </c>
    </row>
    <row r="64" spans="1:19" x14ac:dyDescent="0.35">
      <c r="A64">
        <v>2027</v>
      </c>
      <c r="B64">
        <v>3</v>
      </c>
      <c r="C64" s="1">
        <v>46447</v>
      </c>
      <c r="D64" s="2">
        <f>capped_capacity_forecast!AV67</f>
        <v>924505.66216977313</v>
      </c>
      <c r="E64" s="2">
        <f>capped_capacity_forecast!AX67</f>
        <v>98124.468160012722</v>
      </c>
      <c r="F64" s="2">
        <f>capped_capacity_forecast!AZ67</f>
        <v>95889.646789189108</v>
      </c>
      <c r="G64" s="2">
        <f>capped_capacity_forecast!BB67</f>
        <v>52331.816999787516</v>
      </c>
      <c r="H64" s="2">
        <f>capped_capacity_forecast!BD67</f>
        <v>8948.523887831765</v>
      </c>
      <c r="I64" s="2">
        <f>capped_capacity_forecast!BF67</f>
        <v>869620.16674696293</v>
      </c>
      <c r="J64" s="2">
        <f>capped_capacity_forecast!BH67</f>
        <v>55436.564532097786</v>
      </c>
      <c r="K64" s="2">
        <f>capped_capacity_forecast!BJ67</f>
        <v>223770.01879791843</v>
      </c>
      <c r="L64" s="2">
        <f>capped_capacity_forecast!BL67</f>
        <v>21554.83856193053</v>
      </c>
      <c r="M64">
        <f>capped_capacity_forecast!BN67</f>
        <v>0</v>
      </c>
      <c r="N64" s="2">
        <f>capped_capacity_forecast!BP67</f>
        <v>466011.55176193645</v>
      </c>
      <c r="O64">
        <f>capped_capacity_forecast!BR67</f>
        <v>0</v>
      </c>
      <c r="P64" s="2">
        <f>capped_capacity_forecast!BT67</f>
        <v>494.52764438969291</v>
      </c>
      <c r="Q64" s="2">
        <f>capped_capacity_forecast!BV67</f>
        <v>20116.75613396518</v>
      </c>
      <c r="R64" s="2">
        <f>capped_capacity_forecast!BX67</f>
        <v>0</v>
      </c>
      <c r="S64" s="2">
        <f>capped_capacity_forecast!BZ67</f>
        <v>888.38182582020795</v>
      </c>
    </row>
    <row r="65" spans="1:19" x14ac:dyDescent="0.35">
      <c r="A65">
        <v>2027</v>
      </c>
      <c r="B65">
        <v>4</v>
      </c>
      <c r="C65" s="1">
        <v>46478</v>
      </c>
      <c r="D65" s="2">
        <f>capped_capacity_forecast!AV68</f>
        <v>1383207.7746996928</v>
      </c>
      <c r="E65" s="2">
        <f>capped_capacity_forecast!AX68</f>
        <v>143008.60819786126</v>
      </c>
      <c r="F65" s="2">
        <f>capped_capacity_forecast!AZ68</f>
        <v>148425.18870332639</v>
      </c>
      <c r="G65" s="2">
        <f>capped_capacity_forecast!BB68</f>
        <v>81277.717814190648</v>
      </c>
      <c r="H65" s="2">
        <f>capped_capacity_forecast!BD68</f>
        <v>14060.978219237992</v>
      </c>
      <c r="I65" s="2">
        <f>capped_capacity_forecast!BF68</f>
        <v>1349091.7119615139</v>
      </c>
      <c r="J65" s="2">
        <f>capped_capacity_forecast!BH68</f>
        <v>84723.400569937046</v>
      </c>
      <c r="K65" s="2">
        <f>capped_capacity_forecast!BJ68</f>
        <v>330449.58087861876</v>
      </c>
      <c r="L65" s="2">
        <f>capped_capacity_forecast!BL68</f>
        <v>33869.509579186408</v>
      </c>
      <c r="M65">
        <f>capped_capacity_forecast!BN68</f>
        <v>0</v>
      </c>
      <c r="N65" s="2">
        <f>capped_capacity_forecast!BP68</f>
        <v>648041.09821607708</v>
      </c>
      <c r="O65">
        <f>capped_capacity_forecast!BR68</f>
        <v>0</v>
      </c>
      <c r="P65" s="2">
        <f>capped_capacity_forecast!BT68</f>
        <v>918.5561936473473</v>
      </c>
      <c r="Q65" s="2">
        <f>capped_capacity_forecast!BV68</f>
        <v>16055.92466712484</v>
      </c>
      <c r="R65" s="2">
        <f>capped_capacity_forecast!BX68</f>
        <v>0</v>
      </c>
      <c r="S65" s="2">
        <f>capped_capacity_forecast!BZ68</f>
        <v>161.48651289717458</v>
      </c>
    </row>
    <row r="66" spans="1:19" x14ac:dyDescent="0.35">
      <c r="A66">
        <v>2027</v>
      </c>
      <c r="B66">
        <v>5</v>
      </c>
      <c r="C66" s="1">
        <v>46508</v>
      </c>
      <c r="D66" s="2">
        <f>capped_capacity_forecast!AV69</f>
        <v>1860482.5034573043</v>
      </c>
      <c r="E66" s="2">
        <f>capped_capacity_forecast!AX69</f>
        <v>184315.62621700024</v>
      </c>
      <c r="F66" s="2">
        <f>capped_capacity_forecast!AZ69</f>
        <v>200830.52252624676</v>
      </c>
      <c r="G66" s="2">
        <f>capped_capacity_forecast!BB69</f>
        <v>98073.777339486522</v>
      </c>
      <c r="H66" s="2">
        <f>capped_capacity_forecast!BD69</f>
        <v>16908.237188353713</v>
      </c>
      <c r="I66" s="2">
        <f>capped_capacity_forecast!BF69</f>
        <v>1700633.0182648557</v>
      </c>
      <c r="J66" s="2">
        <f>capped_capacity_forecast!BH69</f>
        <v>106722.67072208831</v>
      </c>
      <c r="K66" s="2">
        <f>capped_capacity_forecast!BJ69</f>
        <v>386207.0971034168</v>
      </c>
      <c r="L66" s="2">
        <f>capped_capacity_forecast!BL69</f>
        <v>40727.870599684124</v>
      </c>
      <c r="M66">
        <f>capped_capacity_forecast!BN69</f>
        <v>0</v>
      </c>
      <c r="N66" s="2">
        <f>capped_capacity_forecast!BP69</f>
        <v>750692.40235908725</v>
      </c>
      <c r="O66">
        <f>capped_capacity_forecast!BR69</f>
        <v>0</v>
      </c>
      <c r="P66" s="2">
        <f>capped_capacity_forecast!BT69</f>
        <v>2864.5021816903718</v>
      </c>
      <c r="Q66" s="2">
        <f>capped_capacity_forecast!BV69</f>
        <v>41632.254068134382</v>
      </c>
      <c r="R66" s="2">
        <f>capped_capacity_forecast!BX69</f>
        <v>0</v>
      </c>
      <c r="S66" s="2">
        <f>capped_capacity_forecast!BZ69</f>
        <v>1766.8319374771995</v>
      </c>
    </row>
    <row r="67" spans="1:19" x14ac:dyDescent="0.35">
      <c r="A67">
        <v>2027</v>
      </c>
      <c r="B67">
        <v>6</v>
      </c>
      <c r="C67" s="1">
        <v>46539</v>
      </c>
      <c r="D67" s="2">
        <f>capped_capacity_forecast!AV70</f>
        <v>2861987.215007178</v>
      </c>
      <c r="E67" s="2">
        <f>capped_capacity_forecast!AX70</f>
        <v>240342.42180268015</v>
      </c>
      <c r="F67" s="2">
        <f>capped_capacity_forecast!AZ70</f>
        <v>298880.26308809925</v>
      </c>
      <c r="G67" s="2">
        <f>capped_capacity_forecast!BB70</f>
        <v>120532.08037588556</v>
      </c>
      <c r="H67" s="2">
        <f>capped_capacity_forecast!BD70</f>
        <v>20666.825492703429</v>
      </c>
      <c r="I67" s="2">
        <f>capped_capacity_forecast!BF70</f>
        <v>2191228.2871357528</v>
      </c>
      <c r="J67" s="2">
        <f>capped_capacity_forecast!BH70</f>
        <v>135907.03836940095</v>
      </c>
      <c r="K67" s="2">
        <f>capped_capacity_forecast!BJ70</f>
        <v>542427.38157032244</v>
      </c>
      <c r="L67" s="2">
        <f>capped_capacity_forecast!BL70</f>
        <v>49723.229642501421</v>
      </c>
      <c r="M67">
        <f>capped_capacity_forecast!BN70</f>
        <v>0</v>
      </c>
      <c r="N67" s="2">
        <f>capped_capacity_forecast!BP70</f>
        <v>1152709.8895806361</v>
      </c>
      <c r="O67">
        <f>capped_capacity_forecast!BR70</f>
        <v>0</v>
      </c>
      <c r="P67" s="2">
        <f>capped_capacity_forecast!BT70</f>
        <v>3284.3485291171833</v>
      </c>
      <c r="Q67" s="2">
        <f>capped_capacity_forecast!BV70</f>
        <v>52946.397298288233</v>
      </c>
      <c r="R67" s="2">
        <f>capped_capacity_forecast!BX70</f>
        <v>0</v>
      </c>
      <c r="S67" s="2">
        <f>capped_capacity_forecast!BZ70</f>
        <v>1671.7137174374202</v>
      </c>
    </row>
    <row r="68" spans="1:19" x14ac:dyDescent="0.35">
      <c r="A68">
        <v>2027</v>
      </c>
      <c r="B68">
        <v>7</v>
      </c>
      <c r="C68" s="1">
        <v>46569</v>
      </c>
      <c r="D68" s="2">
        <f>capped_capacity_forecast!AV71</f>
        <v>3818455.743847582</v>
      </c>
      <c r="E68" s="2">
        <f>capped_capacity_forecast!AX71</f>
        <v>318708.12695101328</v>
      </c>
      <c r="F68" s="2">
        <f>capped_capacity_forecast!AZ71</f>
        <v>374567.54386402457</v>
      </c>
      <c r="G68" s="2">
        <f>capped_capacity_forecast!BB71</f>
        <v>133937.62990661227</v>
      </c>
      <c r="H68" s="2">
        <f>capped_capacity_forecast!BD71</f>
        <v>22851.573335813569</v>
      </c>
      <c r="I68" s="2">
        <f>capped_capacity_forecast!BF71</f>
        <v>2509479.1918316693</v>
      </c>
      <c r="J68" s="2">
        <f>capped_capacity_forecast!BH71</f>
        <v>152469.51076110781</v>
      </c>
      <c r="K68" s="2">
        <f>capped_capacity_forecast!BJ71</f>
        <v>635899.35974624474</v>
      </c>
      <c r="L68" s="2">
        <f>capped_capacity_forecast!BL71</f>
        <v>55043.93577239765</v>
      </c>
      <c r="M68">
        <f>capped_capacity_forecast!BN71</f>
        <v>0</v>
      </c>
      <c r="N68" s="2">
        <f>capped_capacity_forecast!BP71</f>
        <v>1378185.4428578983</v>
      </c>
      <c r="O68">
        <f>capped_capacity_forecast!BR71</f>
        <v>0</v>
      </c>
      <c r="P68" s="2">
        <f>capped_capacity_forecast!BT71</f>
        <v>6284.7402061865241</v>
      </c>
      <c r="Q68" s="2">
        <f>capped_capacity_forecast!BV71</f>
        <v>60942.617051011424</v>
      </c>
      <c r="R68" s="2">
        <f>capped_capacity_forecast!BX71</f>
        <v>0</v>
      </c>
      <c r="S68" s="2">
        <f>capped_capacity_forecast!BZ71</f>
        <v>2101.2343637455829</v>
      </c>
    </row>
    <row r="69" spans="1:19" x14ac:dyDescent="0.35">
      <c r="A69">
        <v>2027</v>
      </c>
      <c r="B69">
        <v>8</v>
      </c>
      <c r="C69" s="1">
        <v>46600</v>
      </c>
      <c r="D69" s="2">
        <f>capped_capacity_forecast!AV72</f>
        <v>3608380.3960534604</v>
      </c>
      <c r="E69" s="2">
        <f>capped_capacity_forecast!AX72</f>
        <v>307073.36733507609</v>
      </c>
      <c r="F69" s="2">
        <f>capped_capacity_forecast!AZ72</f>
        <v>363349.49395883491</v>
      </c>
      <c r="G69" s="2">
        <f>capped_capacity_forecast!BB72</f>
        <v>124419.96403384907</v>
      </c>
      <c r="H69" s="2">
        <f>capped_capacity_forecast!BD72</f>
        <v>21307.629581648609</v>
      </c>
      <c r="I69" s="2">
        <f>capped_capacity_forecast!BF72</f>
        <v>2352745.4485085434</v>
      </c>
      <c r="J69" s="2">
        <f>capped_capacity_forecast!BH72</f>
        <v>143492.89479493882</v>
      </c>
      <c r="K69" s="2">
        <f>capped_capacity_forecast!BJ72</f>
        <v>635199.64340659289</v>
      </c>
      <c r="L69" s="2">
        <f>capped_capacity_forecast!BL72</f>
        <v>51324.947167474755</v>
      </c>
      <c r="M69">
        <f>capped_capacity_forecast!BN72</f>
        <v>0</v>
      </c>
      <c r="N69" s="2">
        <f>capped_capacity_forecast!BP72</f>
        <v>1308007.8246135514</v>
      </c>
      <c r="O69">
        <f>capped_capacity_forecast!BR72</f>
        <v>0</v>
      </c>
      <c r="P69" s="2">
        <f>capped_capacity_forecast!BT72</f>
        <v>5276.1914519492339</v>
      </c>
      <c r="Q69" s="2">
        <f>capped_capacity_forecast!BV72</f>
        <v>48502.561222577904</v>
      </c>
      <c r="R69" s="2">
        <f>capped_capacity_forecast!BX72</f>
        <v>0</v>
      </c>
      <c r="S69" s="2">
        <f>capped_capacity_forecast!BZ72</f>
        <v>2213.9570165748737</v>
      </c>
    </row>
    <row r="70" spans="1:19" x14ac:dyDescent="0.35">
      <c r="A70">
        <v>2027</v>
      </c>
      <c r="B70">
        <v>9</v>
      </c>
      <c r="C70" s="1">
        <v>46631</v>
      </c>
      <c r="D70" s="2">
        <f>capped_capacity_forecast!AV73</f>
        <v>3241465.9204754476</v>
      </c>
      <c r="E70" s="2">
        <f>capped_capacity_forecast!AX73</f>
        <v>295946.82524162304</v>
      </c>
      <c r="F70" s="2">
        <f>capped_capacity_forecast!AZ73</f>
        <v>314715.01571315469</v>
      </c>
      <c r="G70" s="2">
        <f>capped_capacity_forecast!BB73</f>
        <v>121588.37701282823</v>
      </c>
      <c r="H70" s="2">
        <f>capped_capacity_forecast!BD73</f>
        <v>20616.690442728042</v>
      </c>
      <c r="I70" s="2">
        <f>capped_capacity_forecast!BF73</f>
        <v>2241132.422437265</v>
      </c>
      <c r="J70" s="2">
        <f>capped_capacity_forecast!BH73</f>
        <v>136462.48541059144</v>
      </c>
      <c r="K70" s="2">
        <f>capped_capacity_forecast!BJ73</f>
        <v>590361.17223034799</v>
      </c>
      <c r="L70" s="2">
        <f>capped_capacity_forecast!BL73</f>
        <v>49660.641212410614</v>
      </c>
      <c r="M70">
        <f>capped_capacity_forecast!BN73</f>
        <v>0</v>
      </c>
      <c r="N70" s="2">
        <f>capped_capacity_forecast!BP73</f>
        <v>1244764.8108189101</v>
      </c>
      <c r="O70">
        <f>capped_capacity_forecast!BR73</f>
        <v>0</v>
      </c>
      <c r="P70" s="2">
        <f>capped_capacity_forecast!BT73</f>
        <v>6099.6481792563409</v>
      </c>
      <c r="Q70" s="2">
        <f>capped_capacity_forecast!BV73</f>
        <v>42676.848723302108</v>
      </c>
      <c r="R70" s="2">
        <f>capped_capacity_forecast!BX73</f>
        <v>0</v>
      </c>
      <c r="S70" s="2">
        <f>capped_capacity_forecast!BZ73</f>
        <v>1252.5207482960886</v>
      </c>
    </row>
    <row r="71" spans="1:19" x14ac:dyDescent="0.35">
      <c r="A71">
        <v>2027</v>
      </c>
      <c r="B71">
        <v>10</v>
      </c>
      <c r="C71" s="1">
        <v>46661</v>
      </c>
      <c r="D71" s="2">
        <f>capped_capacity_forecast!AV74</f>
        <v>2144165.8027520627</v>
      </c>
      <c r="E71" s="2">
        <f>capped_capacity_forecast!AX74</f>
        <v>216423.78975517099</v>
      </c>
      <c r="F71" s="2">
        <f>capped_capacity_forecast!AZ74</f>
        <v>207099.39876830293</v>
      </c>
      <c r="G71" s="2">
        <f>capped_capacity_forecast!BB74</f>
        <v>92678.057728274871</v>
      </c>
      <c r="H71" s="2">
        <f>capped_capacity_forecast!BD74</f>
        <v>15966.98044474663</v>
      </c>
      <c r="I71" s="2">
        <f>capped_capacity_forecast!BF74</f>
        <v>1640530.7047664889</v>
      </c>
      <c r="J71" s="2">
        <f>capped_capacity_forecast!BH74</f>
        <v>101346.3381547749</v>
      </c>
      <c r="K71" s="2">
        <f>capped_capacity_forecast!BJ74</f>
        <v>436216.1586529988</v>
      </c>
      <c r="L71" s="2">
        <f>capped_capacity_forecast!BL74</f>
        <v>38460.609830411588</v>
      </c>
      <c r="M71">
        <f>capped_capacity_forecast!BN74</f>
        <v>0</v>
      </c>
      <c r="N71" s="2">
        <f>capped_capacity_forecast!BP74</f>
        <v>946845.52756510023</v>
      </c>
      <c r="O71">
        <f>capped_capacity_forecast!BR74</f>
        <v>0</v>
      </c>
      <c r="P71" s="2">
        <f>capped_capacity_forecast!BT74</f>
        <v>4284.1575659195487</v>
      </c>
      <c r="Q71" s="2">
        <f>capped_capacity_forecast!BV74</f>
        <v>35807.754808160331</v>
      </c>
      <c r="R71" s="2">
        <f>capped_capacity_forecast!BX74</f>
        <v>0</v>
      </c>
      <c r="S71" s="2">
        <f>capped_capacity_forecast!BZ74</f>
        <v>806.40082083773007</v>
      </c>
    </row>
    <row r="72" spans="1:19" x14ac:dyDescent="0.35">
      <c r="A72">
        <v>2027</v>
      </c>
      <c r="B72">
        <v>11</v>
      </c>
      <c r="C72" s="1">
        <v>46692</v>
      </c>
      <c r="D72" s="2">
        <f>capped_capacity_forecast!AV75</f>
        <v>1565644.6477432693</v>
      </c>
      <c r="E72" s="2">
        <f>capped_capacity_forecast!AX75</f>
        <v>158757.02784034284</v>
      </c>
      <c r="F72" s="2">
        <f>capped_capacity_forecast!AZ75</f>
        <v>128555.12162941453</v>
      </c>
      <c r="G72" s="2">
        <f>capped_capacity_forecast!BB75</f>
        <v>72182.6749925287</v>
      </c>
      <c r="H72" s="2">
        <f>capped_capacity_forecast!BD75</f>
        <v>12249.017599016364</v>
      </c>
      <c r="I72" s="2">
        <f>capped_capacity_forecast!BF75</f>
        <v>1234216.701612334</v>
      </c>
      <c r="J72" s="2">
        <f>capped_capacity_forecast!BH75</f>
        <v>71719.12622147557</v>
      </c>
      <c r="K72" s="2">
        <f>capped_capacity_forecast!BJ75</f>
        <v>319371.52398073993</v>
      </c>
      <c r="L72" s="2">
        <f>capped_capacity_forecast!BL75</f>
        <v>29504.932902740147</v>
      </c>
      <c r="M72">
        <f>capped_capacity_forecast!BN75</f>
        <v>0</v>
      </c>
      <c r="N72" s="2">
        <f>capped_capacity_forecast!BP75</f>
        <v>648070.4964746281</v>
      </c>
      <c r="O72">
        <f>capped_capacity_forecast!BR75</f>
        <v>0</v>
      </c>
      <c r="P72" s="2">
        <f>capped_capacity_forecast!BT75</f>
        <v>3047.006185758637</v>
      </c>
      <c r="Q72" s="2">
        <f>capped_capacity_forecast!BV75</f>
        <v>23099.651366147711</v>
      </c>
      <c r="R72" s="2">
        <f>capped_capacity_forecast!BX75</f>
        <v>0</v>
      </c>
      <c r="S72" s="2">
        <f>capped_capacity_forecast!BZ75</f>
        <v>685.40522669794632</v>
      </c>
    </row>
    <row r="73" spans="1:19" x14ac:dyDescent="0.35">
      <c r="A73">
        <v>2027</v>
      </c>
      <c r="B73">
        <v>12</v>
      </c>
      <c r="C73" s="1">
        <v>46722</v>
      </c>
      <c r="D73" s="2">
        <f>capped_capacity_forecast!AV76</f>
        <v>1131448.6754348211</v>
      </c>
      <c r="E73" s="2">
        <f>capped_capacity_forecast!AX76</f>
        <v>113242.97203276046</v>
      </c>
      <c r="F73" s="2">
        <f>capped_capacity_forecast!AZ76</f>
        <v>85849.762677478153</v>
      </c>
      <c r="G73" s="2">
        <f>capped_capacity_forecast!BB76</f>
        <v>52900.129510162158</v>
      </c>
      <c r="H73" s="2">
        <f>capped_capacity_forecast!BD76</f>
        <v>8935.3282580688647</v>
      </c>
      <c r="I73" s="2">
        <f>capped_capacity_forecast!BF76</f>
        <v>912913.34000352328</v>
      </c>
      <c r="J73" s="2">
        <f>capped_capacity_forecast!BH76</f>
        <v>54435.765093247501</v>
      </c>
      <c r="K73" s="2">
        <f>capped_capacity_forecast!BJ76</f>
        <v>207928.19831306013</v>
      </c>
      <c r="L73" s="2">
        <f>capped_capacity_forecast!BL76</f>
        <v>21523.053468341059</v>
      </c>
      <c r="M73">
        <f>capped_capacity_forecast!BN76</f>
        <v>0</v>
      </c>
      <c r="N73" s="2">
        <f>capped_capacity_forecast!BP76</f>
        <v>479190.46758394322</v>
      </c>
      <c r="O73">
        <f>capped_capacity_forecast!BR76</f>
        <v>0</v>
      </c>
      <c r="P73" s="2">
        <f>capped_capacity_forecast!BT76</f>
        <v>2588.5576398444605</v>
      </c>
      <c r="Q73" s="2">
        <f>capped_capacity_forecast!BV76</f>
        <v>18443.387373567952</v>
      </c>
      <c r="R73" s="2">
        <f>capped_capacity_forecast!BX76</f>
        <v>0</v>
      </c>
      <c r="S73" s="2">
        <f>capped_capacity_forecast!BZ76</f>
        <v>339.71894487799659</v>
      </c>
    </row>
    <row r="74" spans="1:19" x14ac:dyDescent="0.35">
      <c r="A74">
        <v>2028</v>
      </c>
      <c r="B74">
        <v>1</v>
      </c>
      <c r="C74" s="1">
        <v>46753</v>
      </c>
      <c r="D74" s="2">
        <f>capped_capacity_forecast!AV77</f>
        <v>801735.69708776509</v>
      </c>
      <c r="E74" s="2">
        <f>capped_capacity_forecast!AX77</f>
        <v>79660.331476634456</v>
      </c>
      <c r="F74" s="2">
        <f>capped_capacity_forecast!AZ77</f>
        <v>56575.168372605469</v>
      </c>
      <c r="G74" s="2">
        <f>capped_capacity_forecast!BB77</f>
        <v>38818.290867546355</v>
      </c>
      <c r="H74" s="2">
        <f>capped_capacity_forecast!BD77</f>
        <v>6658.7021616518623</v>
      </c>
      <c r="I74" s="2">
        <f>capped_capacity_forecast!BF77</f>
        <v>692362.73598686582</v>
      </c>
      <c r="J74" s="2">
        <f>capped_capacity_forecast!BH77</f>
        <v>43361.018976170002</v>
      </c>
      <c r="K74" s="2">
        <f>capped_capacity_forecast!BJ77</f>
        <v>174890.93964335296</v>
      </c>
      <c r="L74" s="2">
        <f>capped_capacity_forecast!BL77</f>
        <v>16039.209586460691</v>
      </c>
      <c r="M74">
        <f>capped_capacity_forecast!BN77</f>
        <v>0</v>
      </c>
      <c r="N74" s="2">
        <f>capped_capacity_forecast!BP77</f>
        <v>370327.35134860355</v>
      </c>
      <c r="O74">
        <f>capped_capacity_forecast!BR77</f>
        <v>0</v>
      </c>
      <c r="P74" s="2">
        <f>capped_capacity_forecast!BT77</f>
        <v>1477.2249759504998</v>
      </c>
      <c r="Q74" s="2">
        <f>capped_capacity_forecast!BV77</f>
        <v>13342.129473299723</v>
      </c>
      <c r="R74" s="2">
        <f>capped_capacity_forecast!BX77</f>
        <v>0</v>
      </c>
      <c r="S74" s="2">
        <f>capped_capacity_forecast!BZ77</f>
        <v>245.12539919075496</v>
      </c>
    </row>
    <row r="75" spans="1:19" x14ac:dyDescent="0.35">
      <c r="A75">
        <v>2028</v>
      </c>
      <c r="B75">
        <v>2</v>
      </c>
      <c r="C75" s="1">
        <v>46784</v>
      </c>
      <c r="D75" s="2">
        <f>capped_capacity_forecast!AV78</f>
        <v>843986.65837782214</v>
      </c>
      <c r="E75" s="2">
        <f>capped_capacity_forecast!AX78</f>
        <v>76071.544124589564</v>
      </c>
      <c r="F75" s="2">
        <f>capped_capacity_forecast!AZ78</f>
        <v>86739.68776461533</v>
      </c>
      <c r="G75" s="2">
        <f>capped_capacity_forecast!BB78</f>
        <v>38136.810028437874</v>
      </c>
      <c r="H75" s="2">
        <f>capped_capacity_forecast!BD78</f>
        <v>6484.9023372182419</v>
      </c>
      <c r="I75" s="2">
        <f>capped_capacity_forecast!BF78</f>
        <v>681124.22118447407</v>
      </c>
      <c r="J75" s="2">
        <f>capped_capacity_forecast!BH78</f>
        <v>41656.735532342645</v>
      </c>
      <c r="K75" s="2">
        <f>capped_capacity_forecast!BJ78</f>
        <v>185950.38882382214</v>
      </c>
      <c r="L75" s="2">
        <f>capped_capacity_forecast!BL78</f>
        <v>15620.567673591386</v>
      </c>
      <c r="M75">
        <f>capped_capacity_forecast!BN78</f>
        <v>0</v>
      </c>
      <c r="N75" s="2">
        <f>capped_capacity_forecast!BP78</f>
        <v>392495.80236851418</v>
      </c>
      <c r="O75">
        <f>capped_capacity_forecast!BR78</f>
        <v>0</v>
      </c>
      <c r="P75" s="2">
        <f>capped_capacity_forecast!BT78</f>
        <v>1250.9441633891124</v>
      </c>
      <c r="Q75" s="2">
        <f>capped_capacity_forecast!BV78</f>
        <v>14591.057800765555</v>
      </c>
      <c r="R75" s="2">
        <f>capped_capacity_forecast!BX78</f>
        <v>0</v>
      </c>
      <c r="S75" s="2">
        <f>capped_capacity_forecast!BZ78</f>
        <v>378.77306021029199</v>
      </c>
    </row>
    <row r="76" spans="1:19" x14ac:dyDescent="0.35">
      <c r="A76">
        <v>2028</v>
      </c>
      <c r="B76">
        <v>3</v>
      </c>
      <c r="C76" s="1">
        <v>46813</v>
      </c>
      <c r="D76" s="2">
        <f>capped_capacity_forecast!AV79</f>
        <v>953700.57781723933</v>
      </c>
      <c r="E76" s="2">
        <f>capped_capacity_forecast!AX79</f>
        <v>101223.13557559204</v>
      </c>
      <c r="F76" s="2">
        <f>capped_capacity_forecast!AZ79</f>
        <v>98917.740898321368</v>
      </c>
      <c r="G76" s="2">
        <f>capped_capacity_forecast!BB79</f>
        <v>53984.400694517622</v>
      </c>
      <c r="H76" s="2">
        <f>capped_capacity_forecast!BD79</f>
        <v>9231.1088527106604</v>
      </c>
      <c r="I76" s="2">
        <f>capped_capacity_forecast!BF79</f>
        <v>897081.85622318252</v>
      </c>
      <c r="J76" s="2">
        <f>capped_capacity_forecast!BH79</f>
        <v>57187.192885742959</v>
      </c>
      <c r="K76" s="2">
        <f>capped_capacity_forecast!BJ79</f>
        <v>230836.44044416843</v>
      </c>
      <c r="L76" s="2">
        <f>capped_capacity_forecast!BL79</f>
        <v>22235.517674412542</v>
      </c>
      <c r="M76">
        <f>capped_capacity_forecast!BN79</f>
        <v>0</v>
      </c>
      <c r="N76" s="2">
        <f>capped_capacity_forecast!BP79</f>
        <v>480727.70602810266</v>
      </c>
      <c r="O76">
        <f>capped_capacity_forecast!BR79</f>
        <v>0</v>
      </c>
      <c r="P76" s="2">
        <f>capped_capacity_forecast!BT79</f>
        <v>510.14430684410422</v>
      </c>
      <c r="Q76" s="2">
        <f>capped_capacity_forecast!BV79</f>
        <v>20752.02211714302</v>
      </c>
      <c r="R76" s="2">
        <f>capped_capacity_forecast!BX79</f>
        <v>0</v>
      </c>
      <c r="S76" s="2">
        <f>capped_capacity_forecast!BZ79</f>
        <v>916.4359887408458</v>
      </c>
    </row>
    <row r="77" spans="1:19" x14ac:dyDescent="0.35">
      <c r="A77">
        <v>2028</v>
      </c>
      <c r="B77">
        <v>4</v>
      </c>
      <c r="C77" s="1">
        <v>46844</v>
      </c>
      <c r="D77" s="2">
        <f>capped_capacity_forecast!AV80</f>
        <v>1383207.7746996928</v>
      </c>
      <c r="E77" s="2">
        <f>capped_capacity_forecast!AX80</f>
        <v>143008.60819786126</v>
      </c>
      <c r="F77" s="2">
        <f>capped_capacity_forecast!AZ80</f>
        <v>148425.18870332639</v>
      </c>
      <c r="G77" s="2">
        <f>capped_capacity_forecast!BB80</f>
        <v>81277.717814190648</v>
      </c>
      <c r="H77" s="2">
        <f>capped_capacity_forecast!BD80</f>
        <v>14060.978219237992</v>
      </c>
      <c r="I77" s="2">
        <f>capped_capacity_forecast!BF80</f>
        <v>1349091.7119615139</v>
      </c>
      <c r="J77" s="2">
        <f>capped_capacity_forecast!BH80</f>
        <v>84723.400569937046</v>
      </c>
      <c r="K77" s="2">
        <f>capped_capacity_forecast!BJ80</f>
        <v>330449.58087861876</v>
      </c>
      <c r="L77" s="2">
        <f>capped_capacity_forecast!BL80</f>
        <v>33869.509579186408</v>
      </c>
      <c r="M77">
        <f>capped_capacity_forecast!BN80</f>
        <v>0</v>
      </c>
      <c r="N77" s="2">
        <f>capped_capacity_forecast!BP80</f>
        <v>648041.09821607708</v>
      </c>
      <c r="O77">
        <f>capped_capacity_forecast!BR80</f>
        <v>0</v>
      </c>
      <c r="P77" s="2">
        <f>capped_capacity_forecast!BT80</f>
        <v>918.5561936473473</v>
      </c>
      <c r="Q77" s="2">
        <f>capped_capacity_forecast!BV80</f>
        <v>16055.92466712484</v>
      </c>
      <c r="R77" s="2">
        <f>capped_capacity_forecast!BX80</f>
        <v>0</v>
      </c>
      <c r="S77" s="2">
        <f>capped_capacity_forecast!BZ80</f>
        <v>161.48651289717458</v>
      </c>
    </row>
    <row r="78" spans="1:19" x14ac:dyDescent="0.35">
      <c r="A78">
        <v>2028</v>
      </c>
      <c r="B78">
        <v>5</v>
      </c>
      <c r="C78" s="1">
        <v>46874</v>
      </c>
      <c r="D78" s="2">
        <f>capped_capacity_forecast!AV81</f>
        <v>1860482.5034573043</v>
      </c>
      <c r="E78" s="2">
        <f>capped_capacity_forecast!AX81</f>
        <v>184315.62621700024</v>
      </c>
      <c r="F78" s="2">
        <f>capped_capacity_forecast!AZ81</f>
        <v>200830.52252624676</v>
      </c>
      <c r="G78" s="2">
        <f>capped_capacity_forecast!BB81</f>
        <v>98073.777339486522</v>
      </c>
      <c r="H78" s="2">
        <f>capped_capacity_forecast!BD81</f>
        <v>16908.237188353713</v>
      </c>
      <c r="I78" s="2">
        <f>capped_capacity_forecast!BF81</f>
        <v>1700633.0182648557</v>
      </c>
      <c r="J78" s="2">
        <f>capped_capacity_forecast!BH81</f>
        <v>106722.67072208831</v>
      </c>
      <c r="K78" s="2">
        <f>capped_capacity_forecast!BJ81</f>
        <v>386207.0971034168</v>
      </c>
      <c r="L78" s="2">
        <f>capped_capacity_forecast!BL81</f>
        <v>40727.870599684124</v>
      </c>
      <c r="M78">
        <f>capped_capacity_forecast!BN81</f>
        <v>0</v>
      </c>
      <c r="N78" s="2">
        <f>capped_capacity_forecast!BP81</f>
        <v>750692.40235908725</v>
      </c>
      <c r="O78">
        <f>capped_capacity_forecast!BR81</f>
        <v>0</v>
      </c>
      <c r="P78" s="2">
        <f>capped_capacity_forecast!BT81</f>
        <v>2864.5021816903718</v>
      </c>
      <c r="Q78" s="2">
        <f>capped_capacity_forecast!BV81</f>
        <v>41632.254068134382</v>
      </c>
      <c r="R78" s="2">
        <f>capped_capacity_forecast!BX81</f>
        <v>0</v>
      </c>
      <c r="S78" s="2">
        <f>capped_capacity_forecast!BZ81</f>
        <v>1766.8319374771995</v>
      </c>
    </row>
    <row r="79" spans="1:19" x14ac:dyDescent="0.35">
      <c r="A79">
        <v>2028</v>
      </c>
      <c r="B79">
        <v>6</v>
      </c>
      <c r="C79" s="1">
        <v>46905</v>
      </c>
      <c r="D79" s="2">
        <f>capped_capacity_forecast!AV82</f>
        <v>2861987.215007178</v>
      </c>
      <c r="E79" s="2">
        <f>capped_capacity_forecast!AX82</f>
        <v>240342.42180268015</v>
      </c>
      <c r="F79" s="2">
        <f>capped_capacity_forecast!AZ82</f>
        <v>298880.26308809925</v>
      </c>
      <c r="G79" s="2">
        <f>capped_capacity_forecast!BB82</f>
        <v>120532.08037588556</v>
      </c>
      <c r="H79" s="2">
        <f>capped_capacity_forecast!BD82</f>
        <v>20666.825492703429</v>
      </c>
      <c r="I79" s="2">
        <f>capped_capacity_forecast!BF82</f>
        <v>2191228.2871357528</v>
      </c>
      <c r="J79" s="2">
        <f>capped_capacity_forecast!BH82</f>
        <v>135907.03836940095</v>
      </c>
      <c r="K79" s="2">
        <f>capped_capacity_forecast!BJ82</f>
        <v>542427.38157032244</v>
      </c>
      <c r="L79" s="2">
        <f>capped_capacity_forecast!BL82</f>
        <v>49723.229642501421</v>
      </c>
      <c r="M79">
        <f>capped_capacity_forecast!BN82</f>
        <v>0</v>
      </c>
      <c r="N79" s="2">
        <f>capped_capacity_forecast!BP82</f>
        <v>1152709.8895806361</v>
      </c>
      <c r="O79">
        <f>capped_capacity_forecast!BR82</f>
        <v>0</v>
      </c>
      <c r="P79" s="2">
        <f>capped_capacity_forecast!BT82</f>
        <v>3284.3485291171833</v>
      </c>
      <c r="Q79" s="2">
        <f>capped_capacity_forecast!BV82</f>
        <v>52946.397298288233</v>
      </c>
      <c r="R79" s="2">
        <f>capped_capacity_forecast!BX82</f>
        <v>0</v>
      </c>
      <c r="S79" s="2">
        <f>capped_capacity_forecast!BZ82</f>
        <v>1671.7137174374202</v>
      </c>
    </row>
    <row r="80" spans="1:19" x14ac:dyDescent="0.35">
      <c r="A80">
        <v>2028</v>
      </c>
      <c r="B80">
        <v>7</v>
      </c>
      <c r="C80" s="1">
        <v>46935</v>
      </c>
      <c r="D80" s="2">
        <f>capped_capacity_forecast!AV83</f>
        <v>3818455.743847582</v>
      </c>
      <c r="E80" s="2">
        <f>capped_capacity_forecast!AX83</f>
        <v>318708.12695101328</v>
      </c>
      <c r="F80" s="2">
        <f>capped_capacity_forecast!AZ83</f>
        <v>374567.54386402457</v>
      </c>
      <c r="G80" s="2">
        <f>capped_capacity_forecast!BB83</f>
        <v>133937.62990661227</v>
      </c>
      <c r="H80" s="2">
        <f>capped_capacity_forecast!BD83</f>
        <v>22851.573335813569</v>
      </c>
      <c r="I80" s="2">
        <f>capped_capacity_forecast!BF83</f>
        <v>2509479.1918316693</v>
      </c>
      <c r="J80" s="2">
        <f>capped_capacity_forecast!BH83</f>
        <v>152469.51076110781</v>
      </c>
      <c r="K80" s="2">
        <f>capped_capacity_forecast!BJ83</f>
        <v>635899.35974624474</v>
      </c>
      <c r="L80" s="2">
        <f>capped_capacity_forecast!BL83</f>
        <v>55043.93577239765</v>
      </c>
      <c r="M80">
        <f>capped_capacity_forecast!BN83</f>
        <v>0</v>
      </c>
      <c r="N80" s="2">
        <f>capped_capacity_forecast!BP83</f>
        <v>1378185.4428578983</v>
      </c>
      <c r="O80">
        <f>capped_capacity_forecast!BR83</f>
        <v>0</v>
      </c>
      <c r="P80" s="2">
        <f>capped_capacity_forecast!BT83</f>
        <v>6284.7402061865241</v>
      </c>
      <c r="Q80" s="2">
        <f>capped_capacity_forecast!BV83</f>
        <v>60942.617051011424</v>
      </c>
      <c r="R80" s="2">
        <f>capped_capacity_forecast!BX83</f>
        <v>0</v>
      </c>
      <c r="S80" s="2">
        <f>capped_capacity_forecast!BZ83</f>
        <v>2101.2343637455829</v>
      </c>
    </row>
    <row r="81" spans="1:19" x14ac:dyDescent="0.35">
      <c r="A81">
        <v>2028</v>
      </c>
      <c r="B81">
        <v>8</v>
      </c>
      <c r="C81" s="1">
        <v>46966</v>
      </c>
      <c r="D81" s="2">
        <f>capped_capacity_forecast!AV84</f>
        <v>3608380.3960534604</v>
      </c>
      <c r="E81" s="2">
        <f>capped_capacity_forecast!AX84</f>
        <v>307073.36733507609</v>
      </c>
      <c r="F81" s="2">
        <f>capped_capacity_forecast!AZ84</f>
        <v>363349.49395883491</v>
      </c>
      <c r="G81" s="2">
        <f>capped_capacity_forecast!BB84</f>
        <v>124419.96403384907</v>
      </c>
      <c r="H81" s="2">
        <f>capped_capacity_forecast!BD84</f>
        <v>21307.629581648609</v>
      </c>
      <c r="I81" s="2">
        <f>capped_capacity_forecast!BF84</f>
        <v>2352745.4485085434</v>
      </c>
      <c r="J81" s="2">
        <f>capped_capacity_forecast!BH84</f>
        <v>143492.89479493882</v>
      </c>
      <c r="K81" s="2">
        <f>capped_capacity_forecast!BJ84</f>
        <v>635199.64340659289</v>
      </c>
      <c r="L81" s="2">
        <f>capped_capacity_forecast!BL84</f>
        <v>51324.947167474755</v>
      </c>
      <c r="M81">
        <f>capped_capacity_forecast!BN84</f>
        <v>0</v>
      </c>
      <c r="N81" s="2">
        <f>capped_capacity_forecast!BP84</f>
        <v>1308007.8246135514</v>
      </c>
      <c r="O81">
        <f>capped_capacity_forecast!BR84</f>
        <v>0</v>
      </c>
      <c r="P81" s="2">
        <f>capped_capacity_forecast!BT84</f>
        <v>5276.1914519492339</v>
      </c>
      <c r="Q81" s="2">
        <f>capped_capacity_forecast!BV84</f>
        <v>48502.561222577904</v>
      </c>
      <c r="R81" s="2">
        <f>capped_capacity_forecast!BX84</f>
        <v>0</v>
      </c>
      <c r="S81" s="2">
        <f>capped_capacity_forecast!BZ84</f>
        <v>2213.9570165748737</v>
      </c>
    </row>
    <row r="82" spans="1:19" x14ac:dyDescent="0.35">
      <c r="A82">
        <v>2028</v>
      </c>
      <c r="B82">
        <v>9</v>
      </c>
      <c r="C82" s="1">
        <v>46997</v>
      </c>
      <c r="D82" s="2">
        <f>capped_capacity_forecast!AV85</f>
        <v>3241465.9204754476</v>
      </c>
      <c r="E82" s="2">
        <f>capped_capacity_forecast!AX85</f>
        <v>295946.82524162304</v>
      </c>
      <c r="F82" s="2">
        <f>capped_capacity_forecast!AZ85</f>
        <v>314715.01571315469</v>
      </c>
      <c r="G82" s="2">
        <f>capped_capacity_forecast!BB85</f>
        <v>121588.37701282823</v>
      </c>
      <c r="H82" s="2">
        <f>capped_capacity_forecast!BD85</f>
        <v>20616.690442728042</v>
      </c>
      <c r="I82" s="2">
        <f>capped_capacity_forecast!BF85</f>
        <v>2241132.422437265</v>
      </c>
      <c r="J82" s="2">
        <f>capped_capacity_forecast!BH85</f>
        <v>136462.48541059144</v>
      </c>
      <c r="K82" s="2">
        <f>capped_capacity_forecast!BJ85</f>
        <v>590361.17223034799</v>
      </c>
      <c r="L82" s="2">
        <f>capped_capacity_forecast!BL85</f>
        <v>49660.641212410614</v>
      </c>
      <c r="M82">
        <f>capped_capacity_forecast!BN85</f>
        <v>0</v>
      </c>
      <c r="N82" s="2">
        <f>capped_capacity_forecast!BP85</f>
        <v>1244764.8108189101</v>
      </c>
      <c r="O82">
        <f>capped_capacity_forecast!BR85</f>
        <v>0</v>
      </c>
      <c r="P82" s="2">
        <f>capped_capacity_forecast!BT85</f>
        <v>6099.6481792563409</v>
      </c>
      <c r="Q82" s="2">
        <f>capped_capacity_forecast!BV85</f>
        <v>42676.848723302108</v>
      </c>
      <c r="R82" s="2">
        <f>capped_capacity_forecast!BX85</f>
        <v>0</v>
      </c>
      <c r="S82" s="2">
        <f>capped_capacity_forecast!BZ85</f>
        <v>1252.5207482960886</v>
      </c>
    </row>
    <row r="83" spans="1:19" x14ac:dyDescent="0.35">
      <c r="A83">
        <v>2028</v>
      </c>
      <c r="B83">
        <v>10</v>
      </c>
      <c r="C83" s="1">
        <v>47027</v>
      </c>
      <c r="D83" s="2">
        <f>capped_capacity_forecast!AV86</f>
        <v>2144165.8027520627</v>
      </c>
      <c r="E83" s="2">
        <f>capped_capacity_forecast!AX86</f>
        <v>216423.78975517099</v>
      </c>
      <c r="F83" s="2">
        <f>capped_capacity_forecast!AZ86</f>
        <v>207099.39876830293</v>
      </c>
      <c r="G83" s="2">
        <f>capped_capacity_forecast!BB86</f>
        <v>92678.057728274871</v>
      </c>
      <c r="H83" s="2">
        <f>capped_capacity_forecast!BD86</f>
        <v>15966.98044474663</v>
      </c>
      <c r="I83" s="2">
        <f>capped_capacity_forecast!BF86</f>
        <v>1640530.7047664889</v>
      </c>
      <c r="J83" s="2">
        <f>capped_capacity_forecast!BH86</f>
        <v>101346.3381547749</v>
      </c>
      <c r="K83" s="2">
        <f>capped_capacity_forecast!BJ86</f>
        <v>436216.1586529988</v>
      </c>
      <c r="L83" s="2">
        <f>capped_capacity_forecast!BL86</f>
        <v>38460.609830411588</v>
      </c>
      <c r="M83">
        <f>capped_capacity_forecast!BN86</f>
        <v>0</v>
      </c>
      <c r="N83" s="2">
        <f>capped_capacity_forecast!BP86</f>
        <v>946845.52756510023</v>
      </c>
      <c r="O83">
        <f>capped_capacity_forecast!BR86</f>
        <v>0</v>
      </c>
      <c r="P83" s="2">
        <f>capped_capacity_forecast!BT86</f>
        <v>4284.1575659195487</v>
      </c>
      <c r="Q83" s="2">
        <f>capped_capacity_forecast!BV86</f>
        <v>35807.754808160331</v>
      </c>
      <c r="R83" s="2">
        <f>capped_capacity_forecast!BX86</f>
        <v>0</v>
      </c>
      <c r="S83" s="2">
        <f>capped_capacity_forecast!BZ86</f>
        <v>806.40082083773007</v>
      </c>
    </row>
    <row r="84" spans="1:19" x14ac:dyDescent="0.35">
      <c r="A84">
        <v>2028</v>
      </c>
      <c r="B84">
        <v>11</v>
      </c>
      <c r="C84" s="1">
        <v>47058</v>
      </c>
      <c r="D84" s="2">
        <f>capped_capacity_forecast!AV87</f>
        <v>1565644.6477432693</v>
      </c>
      <c r="E84" s="2">
        <f>capped_capacity_forecast!AX87</f>
        <v>158757.02784034284</v>
      </c>
      <c r="F84" s="2">
        <f>capped_capacity_forecast!AZ87</f>
        <v>128555.12162941453</v>
      </c>
      <c r="G84" s="2">
        <f>capped_capacity_forecast!BB87</f>
        <v>72182.6749925287</v>
      </c>
      <c r="H84" s="2">
        <f>capped_capacity_forecast!BD87</f>
        <v>12249.017599016364</v>
      </c>
      <c r="I84" s="2">
        <f>capped_capacity_forecast!BF87</f>
        <v>1234216.701612334</v>
      </c>
      <c r="J84" s="2">
        <f>capped_capacity_forecast!BH87</f>
        <v>71719.12622147557</v>
      </c>
      <c r="K84" s="2">
        <f>capped_capacity_forecast!BJ87</f>
        <v>319371.52398073993</v>
      </c>
      <c r="L84" s="2">
        <f>capped_capacity_forecast!BL87</f>
        <v>29504.932902740147</v>
      </c>
      <c r="M84">
        <f>capped_capacity_forecast!BN87</f>
        <v>0</v>
      </c>
      <c r="N84" s="2">
        <f>capped_capacity_forecast!BP87</f>
        <v>648070.4964746281</v>
      </c>
      <c r="O84">
        <f>capped_capacity_forecast!BR87</f>
        <v>0</v>
      </c>
      <c r="P84" s="2">
        <f>capped_capacity_forecast!BT87</f>
        <v>3047.006185758637</v>
      </c>
      <c r="Q84" s="2">
        <f>capped_capacity_forecast!BV87</f>
        <v>23099.651366147711</v>
      </c>
      <c r="R84" s="2">
        <f>capped_capacity_forecast!BX87</f>
        <v>0</v>
      </c>
      <c r="S84" s="2">
        <f>capped_capacity_forecast!BZ87</f>
        <v>685.40522669794632</v>
      </c>
    </row>
    <row r="85" spans="1:19" x14ac:dyDescent="0.35">
      <c r="A85">
        <v>2028</v>
      </c>
      <c r="B85">
        <v>12</v>
      </c>
      <c r="C85" s="1">
        <v>47088</v>
      </c>
      <c r="D85" s="2">
        <f>capped_capacity_forecast!AV88</f>
        <v>1131448.6754348211</v>
      </c>
      <c r="E85" s="2">
        <f>capped_capacity_forecast!AX88</f>
        <v>113242.97203276046</v>
      </c>
      <c r="F85" s="2">
        <f>capped_capacity_forecast!AZ88</f>
        <v>85849.762677478153</v>
      </c>
      <c r="G85" s="2">
        <f>capped_capacity_forecast!BB88</f>
        <v>52900.129510162158</v>
      </c>
      <c r="H85" s="2">
        <f>capped_capacity_forecast!BD88</f>
        <v>8935.3282580688647</v>
      </c>
      <c r="I85" s="2">
        <f>capped_capacity_forecast!BF88</f>
        <v>912913.34000352328</v>
      </c>
      <c r="J85" s="2">
        <f>capped_capacity_forecast!BH88</f>
        <v>54435.765093247501</v>
      </c>
      <c r="K85" s="2">
        <f>capped_capacity_forecast!BJ88</f>
        <v>207928.19831306013</v>
      </c>
      <c r="L85" s="2">
        <f>capped_capacity_forecast!BL88</f>
        <v>21523.053468341059</v>
      </c>
      <c r="M85">
        <f>capped_capacity_forecast!BN88</f>
        <v>0</v>
      </c>
      <c r="N85" s="2">
        <f>capped_capacity_forecast!BP88</f>
        <v>479190.46758394322</v>
      </c>
      <c r="O85">
        <f>capped_capacity_forecast!BR88</f>
        <v>0</v>
      </c>
      <c r="P85" s="2">
        <f>capped_capacity_forecast!BT88</f>
        <v>2588.5576398444605</v>
      </c>
      <c r="Q85" s="2">
        <f>capped_capacity_forecast!BV88</f>
        <v>18443.387373567952</v>
      </c>
      <c r="R85" s="2">
        <f>capped_capacity_forecast!BX88</f>
        <v>0</v>
      </c>
      <c r="S85" s="2">
        <f>capped_capacity_forecast!BZ88</f>
        <v>339.71894487799659</v>
      </c>
    </row>
    <row r="86" spans="1:19" x14ac:dyDescent="0.35">
      <c r="A86">
        <v>2029</v>
      </c>
      <c r="B86">
        <v>1</v>
      </c>
      <c r="C86" s="1">
        <v>47119</v>
      </c>
      <c r="D86" s="2">
        <f>capped_capacity_forecast!AV89</f>
        <v>801735.69708776509</v>
      </c>
      <c r="E86" s="2">
        <f>capped_capacity_forecast!AX89</f>
        <v>79660.331476634456</v>
      </c>
      <c r="F86" s="2">
        <f>capped_capacity_forecast!AZ89</f>
        <v>56575.168372605469</v>
      </c>
      <c r="G86" s="2">
        <f>capped_capacity_forecast!BB89</f>
        <v>38818.290867546355</v>
      </c>
      <c r="H86" s="2">
        <f>capped_capacity_forecast!BD89</f>
        <v>6658.7021616518623</v>
      </c>
      <c r="I86" s="2">
        <f>capped_capacity_forecast!BF89</f>
        <v>692362.73598686582</v>
      </c>
      <c r="J86" s="2">
        <f>capped_capacity_forecast!BH89</f>
        <v>43361.018976170002</v>
      </c>
      <c r="K86" s="2">
        <f>capped_capacity_forecast!BJ89</f>
        <v>174890.93964335296</v>
      </c>
      <c r="L86" s="2">
        <f>capped_capacity_forecast!BL89</f>
        <v>16039.209586460691</v>
      </c>
      <c r="M86">
        <f>capped_capacity_forecast!BN89</f>
        <v>0</v>
      </c>
      <c r="N86" s="2">
        <f>capped_capacity_forecast!BP89</f>
        <v>370327.35134860355</v>
      </c>
      <c r="O86">
        <f>capped_capacity_forecast!BR89</f>
        <v>0</v>
      </c>
      <c r="P86" s="2">
        <f>capped_capacity_forecast!BT89</f>
        <v>1477.2249759504998</v>
      </c>
      <c r="Q86" s="2">
        <f>capped_capacity_forecast!BV89</f>
        <v>13342.129473299723</v>
      </c>
      <c r="R86" s="2">
        <f>capped_capacity_forecast!BX89</f>
        <v>0</v>
      </c>
      <c r="S86" s="2">
        <f>capped_capacity_forecast!BZ89</f>
        <v>245.12539919075496</v>
      </c>
    </row>
    <row r="87" spans="1:19" x14ac:dyDescent="0.35">
      <c r="A87">
        <v>2029</v>
      </c>
      <c r="B87">
        <v>2</v>
      </c>
      <c r="C87" s="1">
        <v>47150</v>
      </c>
      <c r="D87" s="2">
        <f>capped_capacity_forecast!AV90</f>
        <v>841149.72843369481</v>
      </c>
      <c r="E87" s="2">
        <f>capped_capacity_forecast!AX90</f>
        <v>75815.841455263217</v>
      </c>
      <c r="F87" s="2">
        <f>capped_capacity_forecast!AZ90</f>
        <v>86448.125788935926</v>
      </c>
      <c r="G87" s="2">
        <f>capped_capacity_forecast!BB90</f>
        <v>38008.619070359084</v>
      </c>
      <c r="H87" s="2">
        <f>capped_capacity_forecast!BD90</f>
        <v>6463.1043461687677</v>
      </c>
      <c r="I87" s="2">
        <f>capped_capacity_forecast!BF90</f>
        <v>678834.72800402204</v>
      </c>
      <c r="J87" s="2">
        <f>capped_capacity_forecast!BH90</f>
        <v>41516.712891897783</v>
      </c>
      <c r="K87" s="2">
        <f>capped_capacity_forecast!BJ90</f>
        <v>185325.3455000445</v>
      </c>
      <c r="L87" s="2">
        <f>capped_capacity_forecast!BL90</f>
        <v>15568.061563764186</v>
      </c>
      <c r="M87">
        <f>capped_capacity_forecast!BN90</f>
        <v>0</v>
      </c>
      <c r="N87" s="2">
        <f>capped_capacity_forecast!BP90</f>
        <v>391176.48874710733</v>
      </c>
      <c r="O87">
        <f>capped_capacity_forecast!BR90</f>
        <v>0</v>
      </c>
      <c r="P87" s="2">
        <f>capped_capacity_forecast!BT90</f>
        <v>1246.7393090583923</v>
      </c>
      <c r="Q87" s="2">
        <f>capped_capacity_forecast!BV90</f>
        <v>14542.012228326001</v>
      </c>
      <c r="R87" s="2">
        <f>capped_capacity_forecast!BX90</f>
        <v>0</v>
      </c>
      <c r="S87" s="2">
        <f>capped_capacity_forecast!BZ90</f>
        <v>377.49987345328253</v>
      </c>
    </row>
    <row r="88" spans="1:19" x14ac:dyDescent="0.35">
      <c r="A88">
        <v>2029</v>
      </c>
      <c r="B88">
        <v>3</v>
      </c>
      <c r="C88" s="1">
        <v>47178</v>
      </c>
      <c r="D88" s="2">
        <f>capped_capacity_forecast!AV91</f>
        <v>924505.66216977313</v>
      </c>
      <c r="E88" s="2">
        <f>capped_capacity_forecast!AX91</f>
        <v>98124.468160012722</v>
      </c>
      <c r="F88" s="2">
        <f>capped_capacity_forecast!AZ91</f>
        <v>95889.646789189108</v>
      </c>
      <c r="G88" s="2">
        <f>capped_capacity_forecast!BB91</f>
        <v>52331.816999787516</v>
      </c>
      <c r="H88" s="2">
        <f>capped_capacity_forecast!BD91</f>
        <v>8948.523887831765</v>
      </c>
      <c r="I88" s="2">
        <f>capped_capacity_forecast!BF91</f>
        <v>869620.16674696293</v>
      </c>
      <c r="J88" s="2">
        <f>capped_capacity_forecast!BH91</f>
        <v>55436.564532097786</v>
      </c>
      <c r="K88" s="2">
        <f>capped_capacity_forecast!BJ91</f>
        <v>223770.01879791843</v>
      </c>
      <c r="L88" s="2">
        <f>capped_capacity_forecast!BL91</f>
        <v>21554.83856193053</v>
      </c>
      <c r="M88">
        <f>capped_capacity_forecast!BN91</f>
        <v>0</v>
      </c>
      <c r="N88" s="2">
        <f>capped_capacity_forecast!BP91</f>
        <v>466011.55176193645</v>
      </c>
      <c r="O88">
        <f>capped_capacity_forecast!BR91</f>
        <v>0</v>
      </c>
      <c r="P88" s="2">
        <f>capped_capacity_forecast!BT91</f>
        <v>494.52764438969291</v>
      </c>
      <c r="Q88" s="2">
        <f>capped_capacity_forecast!BV91</f>
        <v>20116.75613396518</v>
      </c>
      <c r="R88" s="2">
        <f>capped_capacity_forecast!BX91</f>
        <v>0</v>
      </c>
      <c r="S88" s="2">
        <f>capped_capacity_forecast!BZ91</f>
        <v>888.38182582020795</v>
      </c>
    </row>
    <row r="89" spans="1:19" x14ac:dyDescent="0.35">
      <c r="A89">
        <v>2029</v>
      </c>
      <c r="B89">
        <v>4</v>
      </c>
      <c r="C89" s="1">
        <v>47209</v>
      </c>
      <c r="D89" s="2">
        <f>capped_capacity_forecast!AV92</f>
        <v>1383207.7746996928</v>
      </c>
      <c r="E89" s="2">
        <f>capped_capacity_forecast!AX92</f>
        <v>143008.60819786126</v>
      </c>
      <c r="F89" s="2">
        <f>capped_capacity_forecast!AZ92</f>
        <v>148425.18870332639</v>
      </c>
      <c r="G89" s="2">
        <f>capped_capacity_forecast!BB92</f>
        <v>81277.717814190648</v>
      </c>
      <c r="H89" s="2">
        <f>capped_capacity_forecast!BD92</f>
        <v>14060.978219237992</v>
      </c>
      <c r="I89" s="2">
        <f>capped_capacity_forecast!BF92</f>
        <v>1349091.7119615139</v>
      </c>
      <c r="J89" s="2">
        <f>capped_capacity_forecast!BH92</f>
        <v>84723.400569937046</v>
      </c>
      <c r="K89" s="2">
        <f>capped_capacity_forecast!BJ92</f>
        <v>330449.58087861876</v>
      </c>
      <c r="L89" s="2">
        <f>capped_capacity_forecast!BL92</f>
        <v>33869.509579186408</v>
      </c>
      <c r="M89">
        <f>capped_capacity_forecast!BN92</f>
        <v>0</v>
      </c>
      <c r="N89" s="2">
        <f>capped_capacity_forecast!BP92</f>
        <v>648041.09821607708</v>
      </c>
      <c r="O89">
        <f>capped_capacity_forecast!BR92</f>
        <v>0</v>
      </c>
      <c r="P89" s="2">
        <f>capped_capacity_forecast!BT92</f>
        <v>918.5561936473473</v>
      </c>
      <c r="Q89" s="2">
        <f>capped_capacity_forecast!BV92</f>
        <v>16055.92466712484</v>
      </c>
      <c r="R89" s="2">
        <f>capped_capacity_forecast!BX92</f>
        <v>0</v>
      </c>
      <c r="S89" s="2">
        <f>capped_capacity_forecast!BZ92</f>
        <v>161.48651289717458</v>
      </c>
    </row>
    <row r="90" spans="1:19" x14ac:dyDescent="0.35">
      <c r="A90">
        <v>2029</v>
      </c>
      <c r="B90">
        <v>5</v>
      </c>
      <c r="C90" s="1">
        <v>47239</v>
      </c>
      <c r="D90" s="2">
        <f>capped_capacity_forecast!AV93</f>
        <v>1860482.5034573043</v>
      </c>
      <c r="E90" s="2">
        <f>capped_capacity_forecast!AX93</f>
        <v>184315.62621700024</v>
      </c>
      <c r="F90" s="2">
        <f>capped_capacity_forecast!AZ93</f>
        <v>200830.52252624676</v>
      </c>
      <c r="G90" s="2">
        <f>capped_capacity_forecast!BB93</f>
        <v>98073.777339486522</v>
      </c>
      <c r="H90" s="2">
        <f>capped_capacity_forecast!BD93</f>
        <v>16908.237188353713</v>
      </c>
      <c r="I90" s="2">
        <f>capped_capacity_forecast!BF93</f>
        <v>1700633.0182648557</v>
      </c>
      <c r="J90" s="2">
        <f>capped_capacity_forecast!BH93</f>
        <v>106722.67072208831</v>
      </c>
      <c r="K90" s="2">
        <f>capped_capacity_forecast!BJ93</f>
        <v>386207.0971034168</v>
      </c>
      <c r="L90" s="2">
        <f>capped_capacity_forecast!BL93</f>
        <v>40727.870599684124</v>
      </c>
      <c r="M90">
        <f>capped_capacity_forecast!BN93</f>
        <v>0</v>
      </c>
      <c r="N90" s="2">
        <f>capped_capacity_forecast!BP93</f>
        <v>750692.40235908725</v>
      </c>
      <c r="O90">
        <f>capped_capacity_forecast!BR93</f>
        <v>0</v>
      </c>
      <c r="P90" s="2">
        <f>capped_capacity_forecast!BT93</f>
        <v>2864.5021816903718</v>
      </c>
      <c r="Q90" s="2">
        <f>capped_capacity_forecast!BV93</f>
        <v>41632.254068134382</v>
      </c>
      <c r="R90" s="2">
        <f>capped_capacity_forecast!BX93</f>
        <v>0</v>
      </c>
      <c r="S90" s="2">
        <f>capped_capacity_forecast!BZ93</f>
        <v>1766.8319374771995</v>
      </c>
    </row>
    <row r="91" spans="1:19" x14ac:dyDescent="0.35">
      <c r="A91">
        <v>2029</v>
      </c>
      <c r="B91">
        <v>6</v>
      </c>
      <c r="C91" s="1">
        <v>47270</v>
      </c>
      <c r="D91" s="2">
        <f>capped_capacity_forecast!AV94</f>
        <v>2861987.215007178</v>
      </c>
      <c r="E91" s="2">
        <f>capped_capacity_forecast!AX94</f>
        <v>240342.42180268015</v>
      </c>
      <c r="F91" s="2">
        <f>capped_capacity_forecast!AZ94</f>
        <v>298880.26308809925</v>
      </c>
      <c r="G91" s="2">
        <f>capped_capacity_forecast!BB94</f>
        <v>120532.08037588556</v>
      </c>
      <c r="H91" s="2">
        <f>capped_capacity_forecast!BD94</f>
        <v>20666.825492703429</v>
      </c>
      <c r="I91" s="2">
        <f>capped_capacity_forecast!BF94</f>
        <v>2191228.2871357528</v>
      </c>
      <c r="J91" s="2">
        <f>capped_capacity_forecast!BH94</f>
        <v>135907.03836940095</v>
      </c>
      <c r="K91" s="2">
        <f>capped_capacity_forecast!BJ94</f>
        <v>542427.38157032244</v>
      </c>
      <c r="L91" s="2">
        <f>capped_capacity_forecast!BL94</f>
        <v>49723.229642501421</v>
      </c>
      <c r="M91">
        <f>capped_capacity_forecast!BN94</f>
        <v>0</v>
      </c>
      <c r="N91" s="2">
        <f>capped_capacity_forecast!BP94</f>
        <v>1152709.8895806361</v>
      </c>
      <c r="O91">
        <f>capped_capacity_forecast!BR94</f>
        <v>0</v>
      </c>
      <c r="P91" s="2">
        <f>capped_capacity_forecast!BT94</f>
        <v>3284.3485291171833</v>
      </c>
      <c r="Q91" s="2">
        <f>capped_capacity_forecast!BV94</f>
        <v>52946.397298288233</v>
      </c>
      <c r="R91" s="2">
        <f>capped_capacity_forecast!BX94</f>
        <v>0</v>
      </c>
      <c r="S91" s="2">
        <f>capped_capacity_forecast!BZ94</f>
        <v>1671.7137174374202</v>
      </c>
    </row>
    <row r="92" spans="1:19" x14ac:dyDescent="0.35">
      <c r="A92">
        <v>2029</v>
      </c>
      <c r="B92">
        <v>7</v>
      </c>
      <c r="C92" s="1">
        <v>47300</v>
      </c>
      <c r="D92" s="2">
        <f>capped_capacity_forecast!AV95</f>
        <v>3818455.743847582</v>
      </c>
      <c r="E92" s="2">
        <f>capped_capacity_forecast!AX95</f>
        <v>318708.12695101328</v>
      </c>
      <c r="F92" s="2">
        <f>capped_capacity_forecast!AZ95</f>
        <v>374567.54386402457</v>
      </c>
      <c r="G92" s="2">
        <f>capped_capacity_forecast!BB95</f>
        <v>133937.62990661227</v>
      </c>
      <c r="H92" s="2">
        <f>capped_capacity_forecast!BD95</f>
        <v>22851.573335813569</v>
      </c>
      <c r="I92" s="2">
        <f>capped_capacity_forecast!BF95</f>
        <v>2509479.1918316693</v>
      </c>
      <c r="J92" s="2">
        <f>capped_capacity_forecast!BH95</f>
        <v>152469.51076110781</v>
      </c>
      <c r="K92" s="2">
        <f>capped_capacity_forecast!BJ95</f>
        <v>635899.35974624474</v>
      </c>
      <c r="L92" s="2">
        <f>capped_capacity_forecast!BL95</f>
        <v>55043.93577239765</v>
      </c>
      <c r="M92">
        <f>capped_capacity_forecast!BN95</f>
        <v>0</v>
      </c>
      <c r="N92" s="2">
        <f>capped_capacity_forecast!BP95</f>
        <v>1378185.4428578983</v>
      </c>
      <c r="O92">
        <f>capped_capacity_forecast!BR95</f>
        <v>0</v>
      </c>
      <c r="P92" s="2">
        <f>capped_capacity_forecast!BT95</f>
        <v>6284.7402061865241</v>
      </c>
      <c r="Q92" s="2">
        <f>capped_capacity_forecast!BV95</f>
        <v>60942.617051011424</v>
      </c>
      <c r="R92" s="2">
        <f>capped_capacity_forecast!BX95</f>
        <v>0</v>
      </c>
      <c r="S92" s="2">
        <f>capped_capacity_forecast!BZ95</f>
        <v>2101.2343637455829</v>
      </c>
    </row>
    <row r="93" spans="1:19" x14ac:dyDescent="0.35">
      <c r="A93">
        <v>2029</v>
      </c>
      <c r="B93">
        <v>8</v>
      </c>
      <c r="C93" s="1">
        <v>47331</v>
      </c>
      <c r="D93" s="2">
        <f>capped_capacity_forecast!AV96</f>
        <v>3608380.3960534604</v>
      </c>
      <c r="E93" s="2">
        <f>capped_capacity_forecast!AX96</f>
        <v>307073.36733507609</v>
      </c>
      <c r="F93" s="2">
        <f>capped_capacity_forecast!AZ96</f>
        <v>363349.49395883491</v>
      </c>
      <c r="G93" s="2">
        <f>capped_capacity_forecast!BB96</f>
        <v>124419.96403384907</v>
      </c>
      <c r="H93" s="2">
        <f>capped_capacity_forecast!BD96</f>
        <v>21307.629581648609</v>
      </c>
      <c r="I93" s="2">
        <f>capped_capacity_forecast!BF96</f>
        <v>2352745.4485085434</v>
      </c>
      <c r="J93" s="2">
        <f>capped_capacity_forecast!BH96</f>
        <v>143492.89479493882</v>
      </c>
      <c r="K93" s="2">
        <f>capped_capacity_forecast!BJ96</f>
        <v>635199.64340659289</v>
      </c>
      <c r="L93" s="2">
        <f>capped_capacity_forecast!BL96</f>
        <v>51324.947167474755</v>
      </c>
      <c r="M93">
        <f>capped_capacity_forecast!BN96</f>
        <v>0</v>
      </c>
      <c r="N93" s="2">
        <f>capped_capacity_forecast!BP96</f>
        <v>1308007.8246135514</v>
      </c>
      <c r="O93">
        <f>capped_capacity_forecast!BR96</f>
        <v>0</v>
      </c>
      <c r="P93" s="2">
        <f>capped_capacity_forecast!BT96</f>
        <v>5276.1914519492339</v>
      </c>
      <c r="Q93" s="2">
        <f>capped_capacity_forecast!BV96</f>
        <v>48502.561222577904</v>
      </c>
      <c r="R93" s="2">
        <f>capped_capacity_forecast!BX96</f>
        <v>0</v>
      </c>
      <c r="S93" s="2">
        <f>capped_capacity_forecast!BZ96</f>
        <v>2213.9570165748737</v>
      </c>
    </row>
    <row r="94" spans="1:19" x14ac:dyDescent="0.35">
      <c r="A94">
        <v>2029</v>
      </c>
      <c r="B94">
        <v>9</v>
      </c>
      <c r="C94" s="1">
        <v>47362</v>
      </c>
      <c r="D94" s="2">
        <f>capped_capacity_forecast!AV97</f>
        <v>3241465.9204754476</v>
      </c>
      <c r="E94" s="2">
        <f>capped_capacity_forecast!AX97</f>
        <v>295946.82524162304</v>
      </c>
      <c r="F94" s="2">
        <f>capped_capacity_forecast!AZ97</f>
        <v>314715.01571315469</v>
      </c>
      <c r="G94" s="2">
        <f>capped_capacity_forecast!BB97</f>
        <v>121588.37701282823</v>
      </c>
      <c r="H94" s="2">
        <f>capped_capacity_forecast!BD97</f>
        <v>20616.690442728042</v>
      </c>
      <c r="I94" s="2">
        <f>capped_capacity_forecast!BF97</f>
        <v>2241132.422437265</v>
      </c>
      <c r="J94" s="2">
        <f>capped_capacity_forecast!BH97</f>
        <v>136462.48541059144</v>
      </c>
      <c r="K94" s="2">
        <f>capped_capacity_forecast!BJ97</f>
        <v>590361.17223034799</v>
      </c>
      <c r="L94" s="2">
        <f>capped_capacity_forecast!BL97</f>
        <v>49660.641212410614</v>
      </c>
      <c r="M94">
        <f>capped_capacity_forecast!BN97</f>
        <v>0</v>
      </c>
      <c r="N94" s="2">
        <f>capped_capacity_forecast!BP97</f>
        <v>1244764.8108189101</v>
      </c>
      <c r="O94">
        <f>capped_capacity_forecast!BR97</f>
        <v>0</v>
      </c>
      <c r="P94" s="2">
        <f>capped_capacity_forecast!BT97</f>
        <v>6099.6481792563409</v>
      </c>
      <c r="Q94" s="2">
        <f>capped_capacity_forecast!BV97</f>
        <v>42676.848723302108</v>
      </c>
      <c r="R94" s="2">
        <f>capped_capacity_forecast!BX97</f>
        <v>0</v>
      </c>
      <c r="S94" s="2">
        <f>capped_capacity_forecast!BZ97</f>
        <v>1252.5207482960886</v>
      </c>
    </row>
    <row r="95" spans="1:19" x14ac:dyDescent="0.35">
      <c r="A95">
        <v>2029</v>
      </c>
      <c r="B95">
        <v>10</v>
      </c>
      <c r="C95" s="1">
        <v>47392</v>
      </c>
      <c r="D95" s="2">
        <f>capped_capacity_forecast!AV98</f>
        <v>2144165.8027520627</v>
      </c>
      <c r="E95" s="2">
        <f>capped_capacity_forecast!AX98</f>
        <v>216423.78975517099</v>
      </c>
      <c r="F95" s="2">
        <f>capped_capacity_forecast!AZ98</f>
        <v>207099.39876830293</v>
      </c>
      <c r="G95" s="2">
        <f>capped_capacity_forecast!BB98</f>
        <v>92678.057728274871</v>
      </c>
      <c r="H95" s="2">
        <f>capped_capacity_forecast!BD98</f>
        <v>15966.98044474663</v>
      </c>
      <c r="I95" s="2">
        <f>capped_capacity_forecast!BF98</f>
        <v>1640530.7047664889</v>
      </c>
      <c r="J95" s="2">
        <f>capped_capacity_forecast!BH98</f>
        <v>101346.3381547749</v>
      </c>
      <c r="K95" s="2">
        <f>capped_capacity_forecast!BJ98</f>
        <v>436216.1586529988</v>
      </c>
      <c r="L95" s="2">
        <f>capped_capacity_forecast!BL98</f>
        <v>38460.609830411588</v>
      </c>
      <c r="M95">
        <f>capped_capacity_forecast!BN98</f>
        <v>0</v>
      </c>
      <c r="N95" s="2">
        <f>capped_capacity_forecast!BP98</f>
        <v>946845.52756510023</v>
      </c>
      <c r="O95">
        <f>capped_capacity_forecast!BR98</f>
        <v>0</v>
      </c>
      <c r="P95" s="2">
        <f>capped_capacity_forecast!BT98</f>
        <v>4284.1575659195487</v>
      </c>
      <c r="Q95" s="2">
        <f>capped_capacity_forecast!BV98</f>
        <v>35807.754808160331</v>
      </c>
      <c r="R95" s="2">
        <f>capped_capacity_forecast!BX98</f>
        <v>0</v>
      </c>
      <c r="S95" s="2">
        <f>capped_capacity_forecast!BZ98</f>
        <v>806.40082083773007</v>
      </c>
    </row>
    <row r="96" spans="1:19" x14ac:dyDescent="0.35">
      <c r="A96">
        <v>2029</v>
      </c>
      <c r="B96">
        <v>11</v>
      </c>
      <c r="C96" s="1">
        <v>47423</v>
      </c>
      <c r="D96" s="2">
        <f>capped_capacity_forecast!AV99</f>
        <v>1565644.6477432693</v>
      </c>
      <c r="E96" s="2">
        <f>capped_capacity_forecast!AX99</f>
        <v>158757.02784034284</v>
      </c>
      <c r="F96" s="2">
        <f>capped_capacity_forecast!AZ99</f>
        <v>128555.12162941453</v>
      </c>
      <c r="G96" s="2">
        <f>capped_capacity_forecast!BB99</f>
        <v>72182.6749925287</v>
      </c>
      <c r="H96" s="2">
        <f>capped_capacity_forecast!BD99</f>
        <v>12249.017599016364</v>
      </c>
      <c r="I96" s="2">
        <f>capped_capacity_forecast!BF99</f>
        <v>1234216.701612334</v>
      </c>
      <c r="J96" s="2">
        <f>capped_capacity_forecast!BH99</f>
        <v>71719.12622147557</v>
      </c>
      <c r="K96" s="2">
        <f>capped_capacity_forecast!BJ99</f>
        <v>319371.52398073993</v>
      </c>
      <c r="L96" s="2">
        <f>capped_capacity_forecast!BL99</f>
        <v>29504.932902740147</v>
      </c>
      <c r="M96">
        <f>capped_capacity_forecast!BN99</f>
        <v>0</v>
      </c>
      <c r="N96" s="2">
        <f>capped_capacity_forecast!BP99</f>
        <v>648070.4964746281</v>
      </c>
      <c r="O96">
        <f>capped_capacity_forecast!BR99</f>
        <v>0</v>
      </c>
      <c r="P96" s="2">
        <f>capped_capacity_forecast!BT99</f>
        <v>3047.006185758637</v>
      </c>
      <c r="Q96" s="2">
        <f>capped_capacity_forecast!BV99</f>
        <v>23099.651366147711</v>
      </c>
      <c r="R96" s="2">
        <f>capped_capacity_forecast!BX99</f>
        <v>0</v>
      </c>
      <c r="S96" s="2">
        <f>capped_capacity_forecast!BZ99</f>
        <v>685.40522669794632</v>
      </c>
    </row>
    <row r="97" spans="1:19" x14ac:dyDescent="0.35">
      <c r="A97">
        <v>2029</v>
      </c>
      <c r="B97">
        <v>12</v>
      </c>
      <c r="C97" s="1">
        <v>47453</v>
      </c>
      <c r="D97" s="2">
        <f>capped_capacity_forecast!AV100</f>
        <v>1131448.6754348211</v>
      </c>
      <c r="E97" s="2">
        <f>capped_capacity_forecast!AX100</f>
        <v>113242.97203276046</v>
      </c>
      <c r="F97" s="2">
        <f>capped_capacity_forecast!AZ100</f>
        <v>85849.762677478153</v>
      </c>
      <c r="G97" s="2">
        <f>capped_capacity_forecast!BB100</f>
        <v>52900.129510162158</v>
      </c>
      <c r="H97" s="2">
        <f>capped_capacity_forecast!BD100</f>
        <v>8935.3282580688647</v>
      </c>
      <c r="I97" s="2">
        <f>capped_capacity_forecast!BF100</f>
        <v>912913.34000352328</v>
      </c>
      <c r="J97" s="2">
        <f>capped_capacity_forecast!BH100</f>
        <v>54435.765093247501</v>
      </c>
      <c r="K97" s="2">
        <f>capped_capacity_forecast!BJ100</f>
        <v>207928.19831306013</v>
      </c>
      <c r="L97" s="2">
        <f>capped_capacity_forecast!BL100</f>
        <v>21523.053468341059</v>
      </c>
      <c r="M97">
        <f>capped_capacity_forecast!BN100</f>
        <v>0</v>
      </c>
      <c r="N97" s="2">
        <f>capped_capacity_forecast!BP100</f>
        <v>479190.46758394322</v>
      </c>
      <c r="O97">
        <f>capped_capacity_forecast!BR100</f>
        <v>0</v>
      </c>
      <c r="P97" s="2">
        <f>capped_capacity_forecast!BT100</f>
        <v>2588.5576398444605</v>
      </c>
      <c r="Q97" s="2">
        <f>capped_capacity_forecast!BV100</f>
        <v>18443.387373567952</v>
      </c>
      <c r="R97" s="2">
        <f>capped_capacity_forecast!BX100</f>
        <v>0</v>
      </c>
      <c r="S97" s="2">
        <f>capped_capacity_forecast!BZ100</f>
        <v>339.71894487799659</v>
      </c>
    </row>
    <row r="98" spans="1:19" x14ac:dyDescent="0.35">
      <c r="A98">
        <v>2030</v>
      </c>
      <c r="B98">
        <v>1</v>
      </c>
      <c r="C98" s="1">
        <v>47484</v>
      </c>
      <c r="D98" s="2">
        <f>capped_capacity_forecast!AV101</f>
        <v>801735.69708776509</v>
      </c>
      <c r="E98" s="2">
        <f>capped_capacity_forecast!AX101</f>
        <v>79660.331476634456</v>
      </c>
      <c r="F98" s="2">
        <f>capped_capacity_forecast!AZ101</f>
        <v>56575.168372605469</v>
      </c>
      <c r="G98" s="2">
        <f>capped_capacity_forecast!BB101</f>
        <v>38818.290867546355</v>
      </c>
      <c r="H98" s="2">
        <f>capped_capacity_forecast!BD101</f>
        <v>6658.7021616518623</v>
      </c>
      <c r="I98" s="2">
        <f>capped_capacity_forecast!BF101</f>
        <v>692362.73598686582</v>
      </c>
      <c r="J98" s="2">
        <f>capped_capacity_forecast!BH101</f>
        <v>43361.018976170002</v>
      </c>
      <c r="K98" s="2">
        <f>capped_capacity_forecast!BJ101</f>
        <v>174890.93964335296</v>
      </c>
      <c r="L98" s="2">
        <f>capped_capacity_forecast!BL101</f>
        <v>16039.209586460691</v>
      </c>
      <c r="M98">
        <f>capped_capacity_forecast!BN101</f>
        <v>0</v>
      </c>
      <c r="N98" s="2">
        <f>capped_capacity_forecast!BP101</f>
        <v>370327.35134860355</v>
      </c>
      <c r="O98">
        <f>capped_capacity_forecast!BR101</f>
        <v>0</v>
      </c>
      <c r="P98" s="2">
        <f>capped_capacity_forecast!BT101</f>
        <v>1477.2249759504998</v>
      </c>
      <c r="Q98" s="2">
        <f>capped_capacity_forecast!BV101</f>
        <v>13342.129473299723</v>
      </c>
      <c r="R98" s="2">
        <f>capped_capacity_forecast!BX101</f>
        <v>0</v>
      </c>
      <c r="S98" s="2">
        <f>capped_capacity_forecast!BZ101</f>
        <v>245.12539919075496</v>
      </c>
    </row>
    <row r="99" spans="1:19" x14ac:dyDescent="0.35">
      <c r="A99">
        <v>2030</v>
      </c>
      <c r="B99">
        <v>2</v>
      </c>
      <c r="C99" s="1">
        <v>47515</v>
      </c>
      <c r="D99" s="2">
        <f>capped_capacity_forecast!AV102</f>
        <v>841149.72843369481</v>
      </c>
      <c r="E99" s="2">
        <f>capped_capacity_forecast!AX102</f>
        <v>75815.841455263217</v>
      </c>
      <c r="F99" s="2">
        <f>capped_capacity_forecast!AZ102</f>
        <v>86448.125788935926</v>
      </c>
      <c r="G99" s="2">
        <f>capped_capacity_forecast!BB102</f>
        <v>38008.619070359084</v>
      </c>
      <c r="H99" s="2">
        <f>capped_capacity_forecast!BD102</f>
        <v>6463.1043461687677</v>
      </c>
      <c r="I99" s="2">
        <f>capped_capacity_forecast!BF102</f>
        <v>678834.72800402204</v>
      </c>
      <c r="J99" s="2">
        <f>capped_capacity_forecast!BH102</f>
        <v>41516.712891897783</v>
      </c>
      <c r="K99" s="2">
        <f>capped_capacity_forecast!BJ102</f>
        <v>185325.3455000445</v>
      </c>
      <c r="L99" s="2">
        <f>capped_capacity_forecast!BL102</f>
        <v>15568.061563764186</v>
      </c>
      <c r="M99">
        <f>capped_capacity_forecast!BN102</f>
        <v>0</v>
      </c>
      <c r="N99" s="2">
        <f>capped_capacity_forecast!BP102</f>
        <v>391176.48874710733</v>
      </c>
      <c r="O99">
        <f>capped_capacity_forecast!BR102</f>
        <v>0</v>
      </c>
      <c r="P99" s="2">
        <f>capped_capacity_forecast!BT102</f>
        <v>1246.7393090583923</v>
      </c>
      <c r="Q99" s="2">
        <f>capped_capacity_forecast!BV102</f>
        <v>14542.012228326001</v>
      </c>
      <c r="R99" s="2">
        <f>capped_capacity_forecast!BX102</f>
        <v>0</v>
      </c>
      <c r="S99" s="2">
        <f>capped_capacity_forecast!BZ102</f>
        <v>377.49987345328253</v>
      </c>
    </row>
    <row r="100" spans="1:19" x14ac:dyDescent="0.35">
      <c r="A100">
        <v>2030</v>
      </c>
      <c r="B100">
        <v>3</v>
      </c>
      <c r="C100" s="1">
        <v>47543</v>
      </c>
      <c r="D100" s="2">
        <f>capped_capacity_forecast!AV103</f>
        <v>924505.66216977313</v>
      </c>
      <c r="E100" s="2">
        <f>capped_capacity_forecast!AX103</f>
        <v>98124.468160012722</v>
      </c>
      <c r="F100" s="2">
        <f>capped_capacity_forecast!AZ103</f>
        <v>95889.646789189108</v>
      </c>
      <c r="G100" s="2">
        <f>capped_capacity_forecast!BB103</f>
        <v>52331.816999787516</v>
      </c>
      <c r="H100" s="2">
        <f>capped_capacity_forecast!BD103</f>
        <v>8948.523887831765</v>
      </c>
      <c r="I100" s="2">
        <f>capped_capacity_forecast!BF103</f>
        <v>869620.16674696293</v>
      </c>
      <c r="J100" s="2">
        <f>capped_capacity_forecast!BH103</f>
        <v>55436.564532097786</v>
      </c>
      <c r="K100" s="2">
        <f>capped_capacity_forecast!BJ103</f>
        <v>223770.01879791843</v>
      </c>
      <c r="L100" s="2">
        <f>capped_capacity_forecast!BL103</f>
        <v>21554.83856193053</v>
      </c>
      <c r="M100">
        <f>capped_capacity_forecast!BN103</f>
        <v>0</v>
      </c>
      <c r="N100" s="2">
        <f>capped_capacity_forecast!BP103</f>
        <v>466011.55176193645</v>
      </c>
      <c r="O100">
        <f>capped_capacity_forecast!BR103</f>
        <v>0</v>
      </c>
      <c r="P100" s="2">
        <f>capped_capacity_forecast!BT103</f>
        <v>494.52764438969291</v>
      </c>
      <c r="Q100" s="2">
        <f>capped_capacity_forecast!BV103</f>
        <v>20116.75613396518</v>
      </c>
      <c r="R100" s="2">
        <f>capped_capacity_forecast!BX103</f>
        <v>0</v>
      </c>
      <c r="S100" s="2">
        <f>capped_capacity_forecast!BZ103</f>
        <v>888.38182582020795</v>
      </c>
    </row>
    <row r="101" spans="1:19" x14ac:dyDescent="0.35">
      <c r="A101">
        <v>2030</v>
      </c>
      <c r="B101">
        <v>4</v>
      </c>
      <c r="C101" s="1">
        <v>47574</v>
      </c>
      <c r="D101" s="2">
        <f>capped_capacity_forecast!AV104</f>
        <v>1383207.7746996928</v>
      </c>
      <c r="E101" s="2">
        <f>capped_capacity_forecast!AX104</f>
        <v>143008.60819786126</v>
      </c>
      <c r="F101" s="2">
        <f>capped_capacity_forecast!AZ104</f>
        <v>148425.18870332639</v>
      </c>
      <c r="G101" s="2">
        <f>capped_capacity_forecast!BB104</f>
        <v>81277.717814190648</v>
      </c>
      <c r="H101" s="2">
        <f>capped_capacity_forecast!BD104</f>
        <v>14060.978219237992</v>
      </c>
      <c r="I101" s="2">
        <f>capped_capacity_forecast!BF104</f>
        <v>1349091.7119615139</v>
      </c>
      <c r="J101" s="2">
        <f>capped_capacity_forecast!BH104</f>
        <v>84723.400569937046</v>
      </c>
      <c r="K101" s="2">
        <f>capped_capacity_forecast!BJ104</f>
        <v>330449.58087861876</v>
      </c>
      <c r="L101" s="2">
        <f>capped_capacity_forecast!BL104</f>
        <v>33869.509579186408</v>
      </c>
      <c r="M101">
        <f>capped_capacity_forecast!BN104</f>
        <v>0</v>
      </c>
      <c r="N101" s="2">
        <f>capped_capacity_forecast!BP104</f>
        <v>648041.09821607708</v>
      </c>
      <c r="O101">
        <f>capped_capacity_forecast!BR104</f>
        <v>0</v>
      </c>
      <c r="P101" s="2">
        <f>capped_capacity_forecast!BT104</f>
        <v>918.5561936473473</v>
      </c>
      <c r="Q101" s="2">
        <f>capped_capacity_forecast!BV104</f>
        <v>16055.92466712484</v>
      </c>
      <c r="R101" s="2">
        <f>capped_capacity_forecast!BX104</f>
        <v>0</v>
      </c>
      <c r="S101" s="2">
        <f>capped_capacity_forecast!BZ104</f>
        <v>161.48651289717458</v>
      </c>
    </row>
    <row r="102" spans="1:19" x14ac:dyDescent="0.35">
      <c r="A102">
        <v>2030</v>
      </c>
      <c r="B102">
        <v>5</v>
      </c>
      <c r="C102" s="1">
        <v>47604</v>
      </c>
      <c r="D102" s="2">
        <f>capped_capacity_forecast!AV105</f>
        <v>1860482.5034573043</v>
      </c>
      <c r="E102" s="2">
        <f>capped_capacity_forecast!AX105</f>
        <v>184315.62621700024</v>
      </c>
      <c r="F102" s="2">
        <f>capped_capacity_forecast!AZ105</f>
        <v>200830.52252624676</v>
      </c>
      <c r="G102" s="2">
        <f>capped_capacity_forecast!BB105</f>
        <v>98073.777339486522</v>
      </c>
      <c r="H102" s="2">
        <f>capped_capacity_forecast!BD105</f>
        <v>16908.237188353713</v>
      </c>
      <c r="I102" s="2">
        <f>capped_capacity_forecast!BF105</f>
        <v>1700633.0182648557</v>
      </c>
      <c r="J102" s="2">
        <f>capped_capacity_forecast!BH105</f>
        <v>106722.67072208831</v>
      </c>
      <c r="K102" s="2">
        <f>capped_capacity_forecast!BJ105</f>
        <v>386207.0971034168</v>
      </c>
      <c r="L102" s="2">
        <f>capped_capacity_forecast!BL105</f>
        <v>40727.870599684124</v>
      </c>
      <c r="M102">
        <f>capped_capacity_forecast!BN105</f>
        <v>0</v>
      </c>
      <c r="N102" s="2">
        <f>capped_capacity_forecast!BP105</f>
        <v>750692.40235908725</v>
      </c>
      <c r="O102">
        <f>capped_capacity_forecast!BR105</f>
        <v>0</v>
      </c>
      <c r="P102" s="2">
        <f>capped_capacity_forecast!BT105</f>
        <v>2864.5021816903718</v>
      </c>
      <c r="Q102" s="2">
        <f>capped_capacity_forecast!BV105</f>
        <v>41632.254068134382</v>
      </c>
      <c r="R102" s="2">
        <f>capped_capacity_forecast!BX105</f>
        <v>0</v>
      </c>
      <c r="S102" s="2">
        <f>capped_capacity_forecast!BZ105</f>
        <v>1766.8319374771995</v>
      </c>
    </row>
    <row r="103" spans="1:19" x14ac:dyDescent="0.35">
      <c r="A103">
        <v>2030</v>
      </c>
      <c r="B103">
        <v>6</v>
      </c>
      <c r="C103" s="1">
        <v>47635</v>
      </c>
      <c r="D103" s="2">
        <f>capped_capacity_forecast!AV106</f>
        <v>2861987.215007178</v>
      </c>
      <c r="E103" s="2">
        <f>capped_capacity_forecast!AX106</f>
        <v>240342.42180268015</v>
      </c>
      <c r="F103" s="2">
        <f>capped_capacity_forecast!AZ106</f>
        <v>298880.26308809925</v>
      </c>
      <c r="G103" s="2">
        <f>capped_capacity_forecast!BB106</f>
        <v>120532.08037588556</v>
      </c>
      <c r="H103" s="2">
        <f>capped_capacity_forecast!BD106</f>
        <v>20666.825492703429</v>
      </c>
      <c r="I103" s="2">
        <f>capped_capacity_forecast!BF106</f>
        <v>2191228.2871357528</v>
      </c>
      <c r="J103" s="2">
        <f>capped_capacity_forecast!BH106</f>
        <v>135907.03836940095</v>
      </c>
      <c r="K103" s="2">
        <f>capped_capacity_forecast!BJ106</f>
        <v>542427.38157032244</v>
      </c>
      <c r="L103" s="2">
        <f>capped_capacity_forecast!BL106</f>
        <v>49723.229642501421</v>
      </c>
      <c r="M103">
        <f>capped_capacity_forecast!BN106</f>
        <v>0</v>
      </c>
      <c r="N103" s="2">
        <f>capped_capacity_forecast!BP106</f>
        <v>1152709.8895806361</v>
      </c>
      <c r="O103">
        <f>capped_capacity_forecast!BR106</f>
        <v>0</v>
      </c>
      <c r="P103" s="2">
        <f>capped_capacity_forecast!BT106</f>
        <v>3284.3485291171833</v>
      </c>
      <c r="Q103" s="2">
        <f>capped_capacity_forecast!BV106</f>
        <v>52946.397298288233</v>
      </c>
      <c r="R103" s="2">
        <f>capped_capacity_forecast!BX106</f>
        <v>0</v>
      </c>
      <c r="S103" s="2">
        <f>capped_capacity_forecast!BZ106</f>
        <v>1671.7137174374202</v>
      </c>
    </row>
    <row r="104" spans="1:19" x14ac:dyDescent="0.35">
      <c r="A104">
        <v>2030</v>
      </c>
      <c r="B104">
        <v>7</v>
      </c>
      <c r="C104" s="1">
        <v>47665</v>
      </c>
      <c r="D104" s="2">
        <f>capped_capacity_forecast!AV107</f>
        <v>3818455.743847582</v>
      </c>
      <c r="E104" s="2">
        <f>capped_capacity_forecast!AX107</f>
        <v>318708.12695101328</v>
      </c>
      <c r="F104" s="2">
        <f>capped_capacity_forecast!AZ107</f>
        <v>374567.54386402457</v>
      </c>
      <c r="G104" s="2">
        <f>capped_capacity_forecast!BB107</f>
        <v>133937.62990661227</v>
      </c>
      <c r="H104" s="2">
        <f>capped_capacity_forecast!BD107</f>
        <v>22851.573335813569</v>
      </c>
      <c r="I104" s="2">
        <f>capped_capacity_forecast!BF107</f>
        <v>2509479.1918316693</v>
      </c>
      <c r="J104" s="2">
        <f>capped_capacity_forecast!BH107</f>
        <v>152469.51076110781</v>
      </c>
      <c r="K104" s="2">
        <f>capped_capacity_forecast!BJ107</f>
        <v>635899.35974624474</v>
      </c>
      <c r="L104" s="2">
        <f>capped_capacity_forecast!BL107</f>
        <v>55043.93577239765</v>
      </c>
      <c r="M104">
        <f>capped_capacity_forecast!BN107</f>
        <v>0</v>
      </c>
      <c r="N104" s="2">
        <f>capped_capacity_forecast!BP107</f>
        <v>1378185.4428578983</v>
      </c>
      <c r="O104">
        <f>capped_capacity_forecast!BR107</f>
        <v>0</v>
      </c>
      <c r="P104" s="2">
        <f>capped_capacity_forecast!BT107</f>
        <v>6284.7402061865241</v>
      </c>
      <c r="Q104" s="2">
        <f>capped_capacity_forecast!BV107</f>
        <v>60942.617051011424</v>
      </c>
      <c r="R104" s="2">
        <f>capped_capacity_forecast!BX107</f>
        <v>0</v>
      </c>
      <c r="S104" s="2">
        <f>capped_capacity_forecast!BZ107</f>
        <v>2101.2343637455829</v>
      </c>
    </row>
    <row r="105" spans="1:19" x14ac:dyDescent="0.35">
      <c r="A105">
        <v>2030</v>
      </c>
      <c r="B105">
        <v>8</v>
      </c>
      <c r="C105" s="1">
        <v>47696</v>
      </c>
      <c r="D105" s="2">
        <f>capped_capacity_forecast!AV108</f>
        <v>3608380.3960534604</v>
      </c>
      <c r="E105" s="2">
        <f>capped_capacity_forecast!AX108</f>
        <v>307073.36733507609</v>
      </c>
      <c r="F105" s="2">
        <f>capped_capacity_forecast!AZ108</f>
        <v>363349.49395883491</v>
      </c>
      <c r="G105" s="2">
        <f>capped_capacity_forecast!BB108</f>
        <v>124419.96403384907</v>
      </c>
      <c r="H105" s="2">
        <f>capped_capacity_forecast!BD108</f>
        <v>21307.629581648609</v>
      </c>
      <c r="I105" s="2">
        <f>capped_capacity_forecast!BF108</f>
        <v>2352745.4485085434</v>
      </c>
      <c r="J105" s="2">
        <f>capped_capacity_forecast!BH108</f>
        <v>143492.89479493882</v>
      </c>
      <c r="K105" s="2">
        <f>capped_capacity_forecast!BJ108</f>
        <v>635199.64340659289</v>
      </c>
      <c r="L105" s="2">
        <f>capped_capacity_forecast!BL108</f>
        <v>51324.947167474755</v>
      </c>
      <c r="M105">
        <f>capped_capacity_forecast!BN108</f>
        <v>0</v>
      </c>
      <c r="N105" s="2">
        <f>capped_capacity_forecast!BP108</f>
        <v>1308007.8246135514</v>
      </c>
      <c r="O105">
        <f>capped_capacity_forecast!BR108</f>
        <v>0</v>
      </c>
      <c r="P105" s="2">
        <f>capped_capacity_forecast!BT108</f>
        <v>5276.1914519492339</v>
      </c>
      <c r="Q105" s="2">
        <f>capped_capacity_forecast!BV108</f>
        <v>48502.561222577904</v>
      </c>
      <c r="R105" s="2">
        <f>capped_capacity_forecast!BX108</f>
        <v>0</v>
      </c>
      <c r="S105" s="2">
        <f>capped_capacity_forecast!BZ108</f>
        <v>2213.9570165748737</v>
      </c>
    </row>
    <row r="106" spans="1:19" x14ac:dyDescent="0.35">
      <c r="A106">
        <v>2030</v>
      </c>
      <c r="B106">
        <v>9</v>
      </c>
      <c r="C106" s="1">
        <v>47727</v>
      </c>
      <c r="D106" s="2">
        <f>capped_capacity_forecast!AV109</f>
        <v>3241465.9204754476</v>
      </c>
      <c r="E106" s="2">
        <f>capped_capacity_forecast!AX109</f>
        <v>295946.82524162304</v>
      </c>
      <c r="F106" s="2">
        <f>capped_capacity_forecast!AZ109</f>
        <v>314715.01571315469</v>
      </c>
      <c r="G106" s="2">
        <f>capped_capacity_forecast!BB109</f>
        <v>121588.37701282823</v>
      </c>
      <c r="H106" s="2">
        <f>capped_capacity_forecast!BD109</f>
        <v>20616.690442728042</v>
      </c>
      <c r="I106" s="2">
        <f>capped_capacity_forecast!BF109</f>
        <v>2241132.422437265</v>
      </c>
      <c r="J106" s="2">
        <f>capped_capacity_forecast!BH109</f>
        <v>136462.48541059144</v>
      </c>
      <c r="K106" s="2">
        <f>capped_capacity_forecast!BJ109</f>
        <v>590361.17223034799</v>
      </c>
      <c r="L106" s="2">
        <f>capped_capacity_forecast!BL109</f>
        <v>49660.641212410614</v>
      </c>
      <c r="M106">
        <f>capped_capacity_forecast!BN109</f>
        <v>0</v>
      </c>
      <c r="N106" s="2">
        <f>capped_capacity_forecast!BP109</f>
        <v>1244764.8108189101</v>
      </c>
      <c r="O106">
        <f>capped_capacity_forecast!BR109</f>
        <v>0</v>
      </c>
      <c r="P106" s="2">
        <f>capped_capacity_forecast!BT109</f>
        <v>6099.6481792563409</v>
      </c>
      <c r="Q106" s="2">
        <f>capped_capacity_forecast!BV109</f>
        <v>42676.848723302108</v>
      </c>
      <c r="R106" s="2">
        <f>capped_capacity_forecast!BX109</f>
        <v>0</v>
      </c>
      <c r="S106" s="2">
        <f>capped_capacity_forecast!BZ109</f>
        <v>1252.5207482960886</v>
      </c>
    </row>
    <row r="107" spans="1:19" x14ac:dyDescent="0.35">
      <c r="A107">
        <v>2030</v>
      </c>
      <c r="B107">
        <v>10</v>
      </c>
      <c r="C107" s="1">
        <v>47757</v>
      </c>
      <c r="D107" s="2">
        <f>capped_capacity_forecast!AV110</f>
        <v>2144165.8027520627</v>
      </c>
      <c r="E107" s="2">
        <f>capped_capacity_forecast!AX110</f>
        <v>216423.78975517099</v>
      </c>
      <c r="F107" s="2">
        <f>capped_capacity_forecast!AZ110</f>
        <v>207099.39876830293</v>
      </c>
      <c r="G107" s="2">
        <f>capped_capacity_forecast!BB110</f>
        <v>92678.057728274871</v>
      </c>
      <c r="H107" s="2">
        <f>capped_capacity_forecast!BD110</f>
        <v>15966.98044474663</v>
      </c>
      <c r="I107" s="2">
        <f>capped_capacity_forecast!BF110</f>
        <v>1640530.7047664889</v>
      </c>
      <c r="J107" s="2">
        <f>capped_capacity_forecast!BH110</f>
        <v>101346.3381547749</v>
      </c>
      <c r="K107" s="2">
        <f>capped_capacity_forecast!BJ110</f>
        <v>436216.1586529988</v>
      </c>
      <c r="L107" s="2">
        <f>capped_capacity_forecast!BL110</f>
        <v>38460.609830411588</v>
      </c>
      <c r="M107">
        <f>capped_capacity_forecast!BN110</f>
        <v>0</v>
      </c>
      <c r="N107" s="2">
        <f>capped_capacity_forecast!BP110</f>
        <v>946845.52756510023</v>
      </c>
      <c r="O107">
        <f>capped_capacity_forecast!BR110</f>
        <v>0</v>
      </c>
      <c r="P107" s="2">
        <f>capped_capacity_forecast!BT110</f>
        <v>4284.1575659195487</v>
      </c>
      <c r="Q107" s="2">
        <f>capped_capacity_forecast!BV110</f>
        <v>35807.754808160331</v>
      </c>
      <c r="R107" s="2">
        <f>capped_capacity_forecast!BX110</f>
        <v>0</v>
      </c>
      <c r="S107" s="2">
        <f>capped_capacity_forecast!BZ110</f>
        <v>806.40082083773007</v>
      </c>
    </row>
    <row r="108" spans="1:19" x14ac:dyDescent="0.35">
      <c r="A108">
        <v>2030</v>
      </c>
      <c r="B108">
        <v>11</v>
      </c>
      <c r="C108" s="1">
        <v>47788</v>
      </c>
      <c r="D108" s="2">
        <f>capped_capacity_forecast!AV111</f>
        <v>1565644.6477432693</v>
      </c>
      <c r="E108" s="2">
        <f>capped_capacity_forecast!AX111</f>
        <v>158757.02784034284</v>
      </c>
      <c r="F108" s="2">
        <f>capped_capacity_forecast!AZ111</f>
        <v>128555.12162941453</v>
      </c>
      <c r="G108" s="2">
        <f>capped_capacity_forecast!BB111</f>
        <v>72182.6749925287</v>
      </c>
      <c r="H108" s="2">
        <f>capped_capacity_forecast!BD111</f>
        <v>12249.017599016364</v>
      </c>
      <c r="I108" s="2">
        <f>capped_capacity_forecast!BF111</f>
        <v>1234216.701612334</v>
      </c>
      <c r="J108" s="2">
        <f>capped_capacity_forecast!BH111</f>
        <v>71719.12622147557</v>
      </c>
      <c r="K108" s="2">
        <f>capped_capacity_forecast!BJ111</f>
        <v>319371.52398073993</v>
      </c>
      <c r="L108" s="2">
        <f>capped_capacity_forecast!BL111</f>
        <v>29504.932902740147</v>
      </c>
      <c r="M108">
        <f>capped_capacity_forecast!BN111</f>
        <v>0</v>
      </c>
      <c r="N108" s="2">
        <f>capped_capacity_forecast!BP111</f>
        <v>648070.4964746281</v>
      </c>
      <c r="O108">
        <f>capped_capacity_forecast!BR111</f>
        <v>0</v>
      </c>
      <c r="P108" s="2">
        <f>capped_capacity_forecast!BT111</f>
        <v>3047.006185758637</v>
      </c>
      <c r="Q108" s="2">
        <f>capped_capacity_forecast!BV111</f>
        <v>23099.651366147711</v>
      </c>
      <c r="R108" s="2">
        <f>capped_capacity_forecast!BX111</f>
        <v>0</v>
      </c>
      <c r="S108" s="2">
        <f>capped_capacity_forecast!BZ111</f>
        <v>685.40522669794632</v>
      </c>
    </row>
    <row r="109" spans="1:19" x14ac:dyDescent="0.35">
      <c r="A109">
        <v>2030</v>
      </c>
      <c r="B109">
        <v>12</v>
      </c>
      <c r="C109" s="1">
        <v>47818</v>
      </c>
      <c r="D109" s="2">
        <f>capped_capacity_forecast!AV112</f>
        <v>1131448.6754348211</v>
      </c>
      <c r="E109" s="2">
        <f>capped_capacity_forecast!AX112</f>
        <v>113242.97203276046</v>
      </c>
      <c r="F109" s="2">
        <f>capped_capacity_forecast!AZ112</f>
        <v>85849.762677478153</v>
      </c>
      <c r="G109" s="2">
        <f>capped_capacity_forecast!BB112</f>
        <v>52900.129510162158</v>
      </c>
      <c r="H109" s="2">
        <f>capped_capacity_forecast!BD112</f>
        <v>8935.3282580688647</v>
      </c>
      <c r="I109" s="2">
        <f>capped_capacity_forecast!BF112</f>
        <v>912913.34000352328</v>
      </c>
      <c r="J109" s="2">
        <f>capped_capacity_forecast!BH112</f>
        <v>54435.765093247501</v>
      </c>
      <c r="K109" s="2">
        <f>capped_capacity_forecast!BJ112</f>
        <v>207928.19831306013</v>
      </c>
      <c r="L109" s="2">
        <f>capped_capacity_forecast!BL112</f>
        <v>21523.053468341059</v>
      </c>
      <c r="M109">
        <f>capped_capacity_forecast!BN112</f>
        <v>0</v>
      </c>
      <c r="N109" s="2">
        <f>capped_capacity_forecast!BP112</f>
        <v>479190.46758394322</v>
      </c>
      <c r="O109">
        <f>capped_capacity_forecast!BR112</f>
        <v>0</v>
      </c>
      <c r="P109" s="2">
        <f>capped_capacity_forecast!BT112</f>
        <v>2588.5576398444605</v>
      </c>
      <c r="Q109" s="2">
        <f>capped_capacity_forecast!BV112</f>
        <v>18443.387373567952</v>
      </c>
      <c r="R109" s="2">
        <f>capped_capacity_forecast!BX112</f>
        <v>0</v>
      </c>
      <c r="S109" s="2">
        <f>capped_capacity_forecast!BZ112</f>
        <v>339.71894487799659</v>
      </c>
    </row>
    <row r="110" spans="1:19" x14ac:dyDescent="0.35">
      <c r="A110">
        <v>2031</v>
      </c>
      <c r="B110">
        <v>1</v>
      </c>
      <c r="C110" s="1">
        <v>47849</v>
      </c>
      <c r="D110" s="2">
        <f>capped_capacity_forecast!AV113</f>
        <v>801735.69708776509</v>
      </c>
      <c r="E110" s="2">
        <f>capped_capacity_forecast!AX113</f>
        <v>79660.331476634456</v>
      </c>
      <c r="F110" s="2">
        <f>capped_capacity_forecast!AZ113</f>
        <v>56575.168372605469</v>
      </c>
      <c r="G110" s="2">
        <f>capped_capacity_forecast!BB113</f>
        <v>38818.290867546355</v>
      </c>
      <c r="H110" s="2">
        <f>capped_capacity_forecast!BD113</f>
        <v>6658.7021616518623</v>
      </c>
      <c r="I110" s="2">
        <f>capped_capacity_forecast!BF113</f>
        <v>692362.73598686582</v>
      </c>
      <c r="J110" s="2">
        <f>capped_capacity_forecast!BH113</f>
        <v>43361.018976170002</v>
      </c>
      <c r="K110" s="2">
        <f>capped_capacity_forecast!BJ113</f>
        <v>174890.93964335296</v>
      </c>
      <c r="L110" s="2">
        <f>capped_capacity_forecast!BL113</f>
        <v>16039.209586460691</v>
      </c>
      <c r="M110">
        <f>capped_capacity_forecast!BN113</f>
        <v>0</v>
      </c>
      <c r="N110" s="2">
        <f>capped_capacity_forecast!BP113</f>
        <v>370327.35134860355</v>
      </c>
      <c r="O110">
        <f>capped_capacity_forecast!BR113</f>
        <v>0</v>
      </c>
      <c r="P110" s="2">
        <f>capped_capacity_forecast!BT113</f>
        <v>1477.2249759504998</v>
      </c>
      <c r="Q110" s="2">
        <f>capped_capacity_forecast!BV113</f>
        <v>13342.129473299723</v>
      </c>
      <c r="R110" s="2">
        <f>capped_capacity_forecast!BX113</f>
        <v>0</v>
      </c>
      <c r="S110" s="2">
        <f>capped_capacity_forecast!BZ113</f>
        <v>245.12539919075496</v>
      </c>
    </row>
    <row r="111" spans="1:19" x14ac:dyDescent="0.35">
      <c r="A111">
        <v>2031</v>
      </c>
      <c r="B111">
        <v>2</v>
      </c>
      <c r="C111" s="1">
        <v>47880</v>
      </c>
      <c r="D111" s="2">
        <f>capped_capacity_forecast!AV114</f>
        <v>841149.72843369481</v>
      </c>
      <c r="E111" s="2">
        <f>capped_capacity_forecast!AX114</f>
        <v>75815.841455263217</v>
      </c>
      <c r="F111" s="2">
        <f>capped_capacity_forecast!AZ114</f>
        <v>86448.125788935926</v>
      </c>
      <c r="G111" s="2">
        <f>capped_capacity_forecast!BB114</f>
        <v>38008.619070359084</v>
      </c>
      <c r="H111" s="2">
        <f>capped_capacity_forecast!BD114</f>
        <v>6463.1043461687677</v>
      </c>
      <c r="I111" s="2">
        <f>capped_capacity_forecast!BF114</f>
        <v>678834.72800402204</v>
      </c>
      <c r="J111" s="2">
        <f>capped_capacity_forecast!BH114</f>
        <v>41516.712891897783</v>
      </c>
      <c r="K111" s="2">
        <f>capped_capacity_forecast!BJ114</f>
        <v>185325.3455000445</v>
      </c>
      <c r="L111" s="2">
        <f>capped_capacity_forecast!BL114</f>
        <v>15568.061563764186</v>
      </c>
      <c r="M111">
        <f>capped_capacity_forecast!BN114</f>
        <v>0</v>
      </c>
      <c r="N111" s="2">
        <f>capped_capacity_forecast!BP114</f>
        <v>391176.48874710733</v>
      </c>
      <c r="O111">
        <f>capped_capacity_forecast!BR114</f>
        <v>0</v>
      </c>
      <c r="P111" s="2">
        <f>capped_capacity_forecast!BT114</f>
        <v>1246.7393090583923</v>
      </c>
      <c r="Q111" s="2">
        <f>capped_capacity_forecast!BV114</f>
        <v>14542.012228326001</v>
      </c>
      <c r="R111" s="2">
        <f>capped_capacity_forecast!BX114</f>
        <v>0</v>
      </c>
      <c r="S111" s="2">
        <f>capped_capacity_forecast!BZ114</f>
        <v>377.49987345328253</v>
      </c>
    </row>
    <row r="112" spans="1:19" x14ac:dyDescent="0.35">
      <c r="A112">
        <v>2031</v>
      </c>
      <c r="B112">
        <v>3</v>
      </c>
      <c r="C112" s="1">
        <v>47908</v>
      </c>
      <c r="D112" s="2">
        <f>capped_capacity_forecast!AV115</f>
        <v>924505.66216977313</v>
      </c>
      <c r="E112" s="2">
        <f>capped_capacity_forecast!AX115</f>
        <v>98124.468160012722</v>
      </c>
      <c r="F112" s="2">
        <f>capped_capacity_forecast!AZ115</f>
        <v>95889.646789189108</v>
      </c>
      <c r="G112" s="2">
        <f>capped_capacity_forecast!BB115</f>
        <v>52331.816999787516</v>
      </c>
      <c r="H112" s="2">
        <f>capped_capacity_forecast!BD115</f>
        <v>8948.523887831765</v>
      </c>
      <c r="I112" s="2">
        <f>capped_capacity_forecast!BF115</f>
        <v>869620.16674696293</v>
      </c>
      <c r="J112" s="2">
        <f>capped_capacity_forecast!BH115</f>
        <v>55436.564532097786</v>
      </c>
      <c r="K112" s="2">
        <f>capped_capacity_forecast!BJ115</f>
        <v>223770.01879791843</v>
      </c>
      <c r="L112" s="2">
        <f>capped_capacity_forecast!BL115</f>
        <v>21554.83856193053</v>
      </c>
      <c r="M112">
        <f>capped_capacity_forecast!BN115</f>
        <v>0</v>
      </c>
      <c r="N112" s="2">
        <f>capped_capacity_forecast!BP115</f>
        <v>466011.55176193645</v>
      </c>
      <c r="O112">
        <f>capped_capacity_forecast!BR115</f>
        <v>0</v>
      </c>
      <c r="P112" s="2">
        <f>capped_capacity_forecast!BT115</f>
        <v>494.52764438969291</v>
      </c>
      <c r="Q112" s="2">
        <f>capped_capacity_forecast!BV115</f>
        <v>20116.75613396518</v>
      </c>
      <c r="R112" s="2">
        <f>capped_capacity_forecast!BX115</f>
        <v>0</v>
      </c>
      <c r="S112" s="2">
        <f>capped_capacity_forecast!BZ115</f>
        <v>888.38182582020795</v>
      </c>
    </row>
    <row r="113" spans="1:19" x14ac:dyDescent="0.35">
      <c r="A113">
        <v>2031</v>
      </c>
      <c r="B113">
        <v>4</v>
      </c>
      <c r="C113" s="1">
        <v>47939</v>
      </c>
      <c r="D113" s="2">
        <f>capped_capacity_forecast!AV116</f>
        <v>1383207.7746996928</v>
      </c>
      <c r="E113" s="2">
        <f>capped_capacity_forecast!AX116</f>
        <v>143008.60819786126</v>
      </c>
      <c r="F113" s="2">
        <f>capped_capacity_forecast!AZ116</f>
        <v>148425.18870332639</v>
      </c>
      <c r="G113" s="2">
        <f>capped_capacity_forecast!BB116</f>
        <v>81277.717814190648</v>
      </c>
      <c r="H113" s="2">
        <f>capped_capacity_forecast!BD116</f>
        <v>14060.978219237992</v>
      </c>
      <c r="I113" s="2">
        <f>capped_capacity_forecast!BF116</f>
        <v>1349091.7119615139</v>
      </c>
      <c r="J113" s="2">
        <f>capped_capacity_forecast!BH116</f>
        <v>84723.400569937046</v>
      </c>
      <c r="K113" s="2">
        <f>capped_capacity_forecast!BJ116</f>
        <v>330449.58087861876</v>
      </c>
      <c r="L113" s="2">
        <f>capped_capacity_forecast!BL116</f>
        <v>33869.509579186408</v>
      </c>
      <c r="M113">
        <f>capped_capacity_forecast!BN116</f>
        <v>0</v>
      </c>
      <c r="N113" s="2">
        <f>capped_capacity_forecast!BP116</f>
        <v>648041.09821607708</v>
      </c>
      <c r="O113">
        <f>capped_capacity_forecast!BR116</f>
        <v>0</v>
      </c>
      <c r="P113" s="2">
        <f>capped_capacity_forecast!BT116</f>
        <v>918.5561936473473</v>
      </c>
      <c r="Q113" s="2">
        <f>capped_capacity_forecast!BV116</f>
        <v>16055.92466712484</v>
      </c>
      <c r="R113" s="2">
        <f>capped_capacity_forecast!BX116</f>
        <v>0</v>
      </c>
      <c r="S113" s="2">
        <f>capped_capacity_forecast!BZ116</f>
        <v>161.48651289717458</v>
      </c>
    </row>
    <row r="114" spans="1:19" x14ac:dyDescent="0.35">
      <c r="A114">
        <v>2031</v>
      </c>
      <c r="B114">
        <v>5</v>
      </c>
      <c r="C114" s="1">
        <v>47969</v>
      </c>
      <c r="D114" s="2">
        <f>capped_capacity_forecast!AV117</f>
        <v>1860482.5034573043</v>
      </c>
      <c r="E114" s="2">
        <f>capped_capacity_forecast!AX117</f>
        <v>184315.62621700024</v>
      </c>
      <c r="F114" s="2">
        <f>capped_capacity_forecast!AZ117</f>
        <v>200830.52252624676</v>
      </c>
      <c r="G114" s="2">
        <f>capped_capacity_forecast!BB117</f>
        <v>98073.777339486522</v>
      </c>
      <c r="H114" s="2">
        <f>capped_capacity_forecast!BD117</f>
        <v>16908.237188353713</v>
      </c>
      <c r="I114" s="2">
        <f>capped_capacity_forecast!BF117</f>
        <v>1700633.0182648557</v>
      </c>
      <c r="J114" s="2">
        <f>capped_capacity_forecast!BH117</f>
        <v>106722.67072208831</v>
      </c>
      <c r="K114" s="2">
        <f>capped_capacity_forecast!BJ117</f>
        <v>386207.0971034168</v>
      </c>
      <c r="L114" s="2">
        <f>capped_capacity_forecast!BL117</f>
        <v>40727.870599684124</v>
      </c>
      <c r="M114">
        <f>capped_capacity_forecast!BN117</f>
        <v>0</v>
      </c>
      <c r="N114" s="2">
        <f>capped_capacity_forecast!BP117</f>
        <v>750692.40235908725</v>
      </c>
      <c r="O114">
        <f>capped_capacity_forecast!BR117</f>
        <v>0</v>
      </c>
      <c r="P114" s="2">
        <f>capped_capacity_forecast!BT117</f>
        <v>2864.5021816903718</v>
      </c>
      <c r="Q114" s="2">
        <f>capped_capacity_forecast!BV117</f>
        <v>41632.254068134382</v>
      </c>
      <c r="R114" s="2">
        <f>capped_capacity_forecast!BX117</f>
        <v>0</v>
      </c>
      <c r="S114" s="2">
        <f>capped_capacity_forecast!BZ117</f>
        <v>1766.8319374771995</v>
      </c>
    </row>
    <row r="115" spans="1:19" x14ac:dyDescent="0.35">
      <c r="A115">
        <v>2031</v>
      </c>
      <c r="B115">
        <v>6</v>
      </c>
      <c r="C115" s="1">
        <v>48000</v>
      </c>
      <c r="D115" s="2">
        <f>capped_capacity_forecast!AV118</f>
        <v>2861987.215007178</v>
      </c>
      <c r="E115" s="2">
        <f>capped_capacity_forecast!AX118</f>
        <v>240342.42180268015</v>
      </c>
      <c r="F115" s="2">
        <f>capped_capacity_forecast!AZ118</f>
        <v>298880.26308809925</v>
      </c>
      <c r="G115" s="2">
        <f>capped_capacity_forecast!BB118</f>
        <v>120532.08037588556</v>
      </c>
      <c r="H115" s="2">
        <f>capped_capacity_forecast!BD118</f>
        <v>20666.825492703429</v>
      </c>
      <c r="I115" s="2">
        <f>capped_capacity_forecast!BF118</f>
        <v>2191228.2871357528</v>
      </c>
      <c r="J115" s="2">
        <f>capped_capacity_forecast!BH118</f>
        <v>135907.03836940095</v>
      </c>
      <c r="K115" s="2">
        <f>capped_capacity_forecast!BJ118</f>
        <v>542427.38157032244</v>
      </c>
      <c r="L115" s="2">
        <f>capped_capacity_forecast!BL118</f>
        <v>49723.229642501421</v>
      </c>
      <c r="M115">
        <f>capped_capacity_forecast!BN118</f>
        <v>0</v>
      </c>
      <c r="N115" s="2">
        <f>capped_capacity_forecast!BP118</f>
        <v>1152709.8895806361</v>
      </c>
      <c r="O115">
        <f>capped_capacity_forecast!BR118</f>
        <v>0</v>
      </c>
      <c r="P115" s="2">
        <f>capped_capacity_forecast!BT118</f>
        <v>3284.3485291171833</v>
      </c>
      <c r="Q115" s="2">
        <f>capped_capacity_forecast!BV118</f>
        <v>52946.397298288233</v>
      </c>
      <c r="R115" s="2">
        <f>capped_capacity_forecast!BX118</f>
        <v>0</v>
      </c>
      <c r="S115" s="2">
        <f>capped_capacity_forecast!BZ118</f>
        <v>1671.7137174374202</v>
      </c>
    </row>
    <row r="116" spans="1:19" x14ac:dyDescent="0.35">
      <c r="A116">
        <v>2031</v>
      </c>
      <c r="B116">
        <v>7</v>
      </c>
      <c r="C116" s="1">
        <v>48030</v>
      </c>
      <c r="D116" s="2">
        <f>capped_capacity_forecast!AV119</f>
        <v>3818455.743847582</v>
      </c>
      <c r="E116" s="2">
        <f>capped_capacity_forecast!AX119</f>
        <v>318708.12695101328</v>
      </c>
      <c r="F116" s="2">
        <f>capped_capacity_forecast!AZ119</f>
        <v>374567.54386402457</v>
      </c>
      <c r="G116" s="2">
        <f>capped_capacity_forecast!BB119</f>
        <v>133937.62990661227</v>
      </c>
      <c r="H116" s="2">
        <f>capped_capacity_forecast!BD119</f>
        <v>22851.573335813569</v>
      </c>
      <c r="I116" s="2">
        <f>capped_capacity_forecast!BF119</f>
        <v>2509479.1918316693</v>
      </c>
      <c r="J116" s="2">
        <f>capped_capacity_forecast!BH119</f>
        <v>152469.51076110781</v>
      </c>
      <c r="K116" s="2">
        <f>capped_capacity_forecast!BJ119</f>
        <v>635899.35974624474</v>
      </c>
      <c r="L116" s="2">
        <f>capped_capacity_forecast!BL119</f>
        <v>55043.93577239765</v>
      </c>
      <c r="M116">
        <f>capped_capacity_forecast!BN119</f>
        <v>0</v>
      </c>
      <c r="N116" s="2">
        <f>capped_capacity_forecast!BP119</f>
        <v>1378185.4428578983</v>
      </c>
      <c r="O116">
        <f>capped_capacity_forecast!BR119</f>
        <v>0</v>
      </c>
      <c r="P116" s="2">
        <f>capped_capacity_forecast!BT119</f>
        <v>6284.7402061865241</v>
      </c>
      <c r="Q116" s="2">
        <f>capped_capacity_forecast!BV119</f>
        <v>60942.617051011424</v>
      </c>
      <c r="R116" s="2">
        <f>capped_capacity_forecast!BX119</f>
        <v>0</v>
      </c>
      <c r="S116" s="2">
        <f>capped_capacity_forecast!BZ119</f>
        <v>2101.2343637455829</v>
      </c>
    </row>
    <row r="117" spans="1:19" x14ac:dyDescent="0.35">
      <c r="A117">
        <v>2031</v>
      </c>
      <c r="B117">
        <v>8</v>
      </c>
      <c r="C117" s="1">
        <v>48061</v>
      </c>
      <c r="D117" s="2">
        <f>capped_capacity_forecast!AV120</f>
        <v>3608380.3960534604</v>
      </c>
      <c r="E117" s="2">
        <f>capped_capacity_forecast!AX120</f>
        <v>307073.36733507609</v>
      </c>
      <c r="F117" s="2">
        <f>capped_capacity_forecast!AZ120</f>
        <v>363349.49395883491</v>
      </c>
      <c r="G117" s="2">
        <f>capped_capacity_forecast!BB120</f>
        <v>124419.96403384907</v>
      </c>
      <c r="H117" s="2">
        <f>capped_capacity_forecast!BD120</f>
        <v>21307.629581648609</v>
      </c>
      <c r="I117" s="2">
        <f>capped_capacity_forecast!BF120</f>
        <v>2352745.4485085434</v>
      </c>
      <c r="J117" s="2">
        <f>capped_capacity_forecast!BH120</f>
        <v>143492.89479493882</v>
      </c>
      <c r="K117" s="2">
        <f>capped_capacity_forecast!BJ120</f>
        <v>635199.64340659289</v>
      </c>
      <c r="L117" s="2">
        <f>capped_capacity_forecast!BL120</f>
        <v>51324.947167474755</v>
      </c>
      <c r="M117">
        <f>capped_capacity_forecast!BN120</f>
        <v>0</v>
      </c>
      <c r="N117" s="2">
        <f>capped_capacity_forecast!BP120</f>
        <v>1308007.8246135514</v>
      </c>
      <c r="O117">
        <f>capped_capacity_forecast!BR120</f>
        <v>0</v>
      </c>
      <c r="P117" s="2">
        <f>capped_capacity_forecast!BT120</f>
        <v>5276.1914519492339</v>
      </c>
      <c r="Q117" s="2">
        <f>capped_capacity_forecast!BV120</f>
        <v>48502.561222577904</v>
      </c>
      <c r="R117" s="2">
        <f>capped_capacity_forecast!BX120</f>
        <v>0</v>
      </c>
      <c r="S117" s="2">
        <f>capped_capacity_forecast!BZ120</f>
        <v>2213.9570165748737</v>
      </c>
    </row>
    <row r="118" spans="1:19" x14ac:dyDescent="0.35">
      <c r="A118">
        <v>2031</v>
      </c>
      <c r="B118">
        <v>9</v>
      </c>
      <c r="C118" s="1">
        <v>48092</v>
      </c>
      <c r="D118" s="2">
        <f>capped_capacity_forecast!AV121</f>
        <v>3241465.9204754476</v>
      </c>
      <c r="E118" s="2">
        <f>capped_capacity_forecast!AX121</f>
        <v>295946.82524162304</v>
      </c>
      <c r="F118" s="2">
        <f>capped_capacity_forecast!AZ121</f>
        <v>314715.01571315469</v>
      </c>
      <c r="G118" s="2">
        <f>capped_capacity_forecast!BB121</f>
        <v>121588.37701282823</v>
      </c>
      <c r="H118" s="2">
        <f>capped_capacity_forecast!BD121</f>
        <v>20616.690442728042</v>
      </c>
      <c r="I118" s="2">
        <f>capped_capacity_forecast!BF121</f>
        <v>2241132.422437265</v>
      </c>
      <c r="J118" s="2">
        <f>capped_capacity_forecast!BH121</f>
        <v>136462.48541059144</v>
      </c>
      <c r="K118" s="2">
        <f>capped_capacity_forecast!BJ121</f>
        <v>590361.17223034799</v>
      </c>
      <c r="L118" s="2">
        <f>capped_capacity_forecast!BL121</f>
        <v>49660.641212410614</v>
      </c>
      <c r="M118">
        <f>capped_capacity_forecast!BN121</f>
        <v>0</v>
      </c>
      <c r="N118" s="2">
        <f>capped_capacity_forecast!BP121</f>
        <v>1244764.8108189101</v>
      </c>
      <c r="O118">
        <f>capped_capacity_forecast!BR121</f>
        <v>0</v>
      </c>
      <c r="P118" s="2">
        <f>capped_capacity_forecast!BT121</f>
        <v>6099.6481792563409</v>
      </c>
      <c r="Q118" s="2">
        <f>capped_capacity_forecast!BV121</f>
        <v>42676.848723302108</v>
      </c>
      <c r="R118" s="2">
        <f>capped_capacity_forecast!BX121</f>
        <v>0</v>
      </c>
      <c r="S118" s="2">
        <f>capped_capacity_forecast!BZ121</f>
        <v>1252.5207482960886</v>
      </c>
    </row>
    <row r="119" spans="1:19" x14ac:dyDescent="0.35">
      <c r="A119">
        <v>2031</v>
      </c>
      <c r="B119">
        <v>10</v>
      </c>
      <c r="C119" s="1">
        <v>48122</v>
      </c>
      <c r="D119" s="2">
        <f>capped_capacity_forecast!AV122</f>
        <v>2144165.8027520627</v>
      </c>
      <c r="E119" s="2">
        <f>capped_capacity_forecast!AX122</f>
        <v>216423.78975517099</v>
      </c>
      <c r="F119" s="2">
        <f>capped_capacity_forecast!AZ122</f>
        <v>207099.39876830293</v>
      </c>
      <c r="G119" s="2">
        <f>capped_capacity_forecast!BB122</f>
        <v>92678.057728274871</v>
      </c>
      <c r="H119" s="2">
        <f>capped_capacity_forecast!BD122</f>
        <v>15966.98044474663</v>
      </c>
      <c r="I119" s="2">
        <f>capped_capacity_forecast!BF122</f>
        <v>1640530.7047664889</v>
      </c>
      <c r="J119" s="2">
        <f>capped_capacity_forecast!BH122</f>
        <v>101346.3381547749</v>
      </c>
      <c r="K119" s="2">
        <f>capped_capacity_forecast!BJ122</f>
        <v>436216.1586529988</v>
      </c>
      <c r="L119" s="2">
        <f>capped_capacity_forecast!BL122</f>
        <v>38460.609830411588</v>
      </c>
      <c r="M119">
        <f>capped_capacity_forecast!BN122</f>
        <v>0</v>
      </c>
      <c r="N119" s="2">
        <f>capped_capacity_forecast!BP122</f>
        <v>946845.52756510023</v>
      </c>
      <c r="O119">
        <f>capped_capacity_forecast!BR122</f>
        <v>0</v>
      </c>
      <c r="P119" s="2">
        <f>capped_capacity_forecast!BT122</f>
        <v>4284.1575659195487</v>
      </c>
      <c r="Q119" s="2">
        <f>capped_capacity_forecast!BV122</f>
        <v>35807.754808160331</v>
      </c>
      <c r="R119" s="2">
        <f>capped_capacity_forecast!BX122</f>
        <v>0</v>
      </c>
      <c r="S119" s="2">
        <f>capped_capacity_forecast!BZ122</f>
        <v>806.40082083773007</v>
      </c>
    </row>
    <row r="120" spans="1:19" x14ac:dyDescent="0.35">
      <c r="A120">
        <v>2031</v>
      </c>
      <c r="B120">
        <v>11</v>
      </c>
      <c r="C120" s="1">
        <v>48153</v>
      </c>
      <c r="D120" s="2">
        <f>capped_capacity_forecast!AV123</f>
        <v>1565644.6477432693</v>
      </c>
      <c r="E120" s="2">
        <f>capped_capacity_forecast!AX123</f>
        <v>158757.02784034284</v>
      </c>
      <c r="F120" s="2">
        <f>capped_capacity_forecast!AZ123</f>
        <v>128555.12162941453</v>
      </c>
      <c r="G120" s="2">
        <f>capped_capacity_forecast!BB123</f>
        <v>72182.6749925287</v>
      </c>
      <c r="H120" s="2">
        <f>capped_capacity_forecast!BD123</f>
        <v>12249.017599016364</v>
      </c>
      <c r="I120" s="2">
        <f>capped_capacity_forecast!BF123</f>
        <v>1234216.701612334</v>
      </c>
      <c r="J120" s="2">
        <f>capped_capacity_forecast!BH123</f>
        <v>71719.12622147557</v>
      </c>
      <c r="K120" s="2">
        <f>capped_capacity_forecast!BJ123</f>
        <v>319371.52398073993</v>
      </c>
      <c r="L120" s="2">
        <f>capped_capacity_forecast!BL123</f>
        <v>29504.932902740147</v>
      </c>
      <c r="M120">
        <f>capped_capacity_forecast!BN123</f>
        <v>0</v>
      </c>
      <c r="N120" s="2">
        <f>capped_capacity_forecast!BP123</f>
        <v>648070.4964746281</v>
      </c>
      <c r="O120">
        <f>capped_capacity_forecast!BR123</f>
        <v>0</v>
      </c>
      <c r="P120" s="2">
        <f>capped_capacity_forecast!BT123</f>
        <v>3047.006185758637</v>
      </c>
      <c r="Q120" s="2">
        <f>capped_capacity_forecast!BV123</f>
        <v>23099.651366147711</v>
      </c>
      <c r="R120" s="2">
        <f>capped_capacity_forecast!BX123</f>
        <v>0</v>
      </c>
      <c r="S120" s="2">
        <f>capped_capacity_forecast!BZ123</f>
        <v>685.40522669794632</v>
      </c>
    </row>
    <row r="121" spans="1:19" x14ac:dyDescent="0.35">
      <c r="A121">
        <v>2031</v>
      </c>
      <c r="B121">
        <v>12</v>
      </c>
      <c r="C121" s="1">
        <v>48183</v>
      </c>
      <c r="D121" s="2">
        <f>capped_capacity_forecast!AV124</f>
        <v>1131448.6754348211</v>
      </c>
      <c r="E121" s="2">
        <f>capped_capacity_forecast!AX124</f>
        <v>113242.97203276046</v>
      </c>
      <c r="F121" s="2">
        <f>capped_capacity_forecast!AZ124</f>
        <v>85849.762677478153</v>
      </c>
      <c r="G121" s="2">
        <f>capped_capacity_forecast!BB124</f>
        <v>52900.129510162158</v>
      </c>
      <c r="H121" s="2">
        <f>capped_capacity_forecast!BD124</f>
        <v>8935.3282580688647</v>
      </c>
      <c r="I121" s="2">
        <f>capped_capacity_forecast!BF124</f>
        <v>912913.34000352328</v>
      </c>
      <c r="J121" s="2">
        <f>capped_capacity_forecast!BH124</f>
        <v>54435.765093247501</v>
      </c>
      <c r="K121" s="2">
        <f>capped_capacity_forecast!BJ124</f>
        <v>207928.19831306013</v>
      </c>
      <c r="L121" s="2">
        <f>capped_capacity_forecast!BL124</f>
        <v>21523.053468341059</v>
      </c>
      <c r="M121">
        <f>capped_capacity_forecast!BN124</f>
        <v>0</v>
      </c>
      <c r="N121" s="2">
        <f>capped_capacity_forecast!BP124</f>
        <v>479190.46758394322</v>
      </c>
      <c r="O121">
        <f>capped_capacity_forecast!BR124</f>
        <v>0</v>
      </c>
      <c r="P121" s="2">
        <f>capped_capacity_forecast!BT124</f>
        <v>2588.5576398444605</v>
      </c>
      <c r="Q121" s="2">
        <f>capped_capacity_forecast!BV124</f>
        <v>18443.387373567952</v>
      </c>
      <c r="R121" s="2">
        <f>capped_capacity_forecast!BX124</f>
        <v>0</v>
      </c>
      <c r="S121" s="2">
        <f>capped_capacity_forecast!BZ124</f>
        <v>339.71894487799659</v>
      </c>
    </row>
    <row r="122" spans="1:19" x14ac:dyDescent="0.35">
      <c r="A122">
        <v>2032</v>
      </c>
      <c r="B122">
        <v>1</v>
      </c>
      <c r="C122" s="1">
        <v>48214</v>
      </c>
      <c r="D122" s="2">
        <f>capped_capacity_forecast!AV125</f>
        <v>801735.69708776509</v>
      </c>
      <c r="E122" s="2">
        <f>capped_capacity_forecast!AX125</f>
        <v>79660.331476634456</v>
      </c>
      <c r="F122" s="2">
        <f>capped_capacity_forecast!AZ125</f>
        <v>56575.168372605469</v>
      </c>
      <c r="G122" s="2">
        <f>capped_capacity_forecast!BB125</f>
        <v>38818.290867546355</v>
      </c>
      <c r="H122" s="2">
        <f>capped_capacity_forecast!BD125</f>
        <v>6658.7021616518623</v>
      </c>
      <c r="I122" s="2">
        <f>capped_capacity_forecast!BF125</f>
        <v>692362.73598686582</v>
      </c>
      <c r="J122" s="2">
        <f>capped_capacity_forecast!BH125</f>
        <v>43361.018976170002</v>
      </c>
      <c r="K122" s="2">
        <f>capped_capacity_forecast!BJ125</f>
        <v>174890.93964335296</v>
      </c>
      <c r="L122" s="2">
        <f>capped_capacity_forecast!BL125</f>
        <v>16039.209586460691</v>
      </c>
      <c r="M122">
        <f>capped_capacity_forecast!BN125</f>
        <v>0</v>
      </c>
      <c r="N122" s="2">
        <f>capped_capacity_forecast!BP125</f>
        <v>370327.35134860355</v>
      </c>
      <c r="O122">
        <f>capped_capacity_forecast!BR125</f>
        <v>0</v>
      </c>
      <c r="P122" s="2">
        <f>capped_capacity_forecast!BT125</f>
        <v>1477.2249759504998</v>
      </c>
      <c r="Q122" s="2">
        <f>capped_capacity_forecast!BV125</f>
        <v>13342.129473299723</v>
      </c>
      <c r="R122" s="2">
        <f>capped_capacity_forecast!BX125</f>
        <v>0</v>
      </c>
      <c r="S122" s="2">
        <f>capped_capacity_forecast!BZ125</f>
        <v>245.12539919075496</v>
      </c>
    </row>
    <row r="123" spans="1:19" x14ac:dyDescent="0.35">
      <c r="A123">
        <v>2032</v>
      </c>
      <c r="B123">
        <v>2</v>
      </c>
      <c r="C123" s="1">
        <v>48245</v>
      </c>
      <c r="D123" s="2">
        <f>capped_capacity_forecast!AV126</f>
        <v>843986.65837782214</v>
      </c>
      <c r="E123" s="2">
        <f>capped_capacity_forecast!AX126</f>
        <v>76071.544124589564</v>
      </c>
      <c r="F123" s="2">
        <f>capped_capacity_forecast!AZ126</f>
        <v>86739.68776461533</v>
      </c>
      <c r="G123" s="2">
        <f>capped_capacity_forecast!BB126</f>
        <v>38136.810028437874</v>
      </c>
      <c r="H123" s="2">
        <f>capped_capacity_forecast!BD126</f>
        <v>6484.9023372182419</v>
      </c>
      <c r="I123" s="2">
        <f>capped_capacity_forecast!BF126</f>
        <v>681124.22118447407</v>
      </c>
      <c r="J123" s="2">
        <f>capped_capacity_forecast!BH126</f>
        <v>41656.735532342645</v>
      </c>
      <c r="K123" s="2">
        <f>capped_capacity_forecast!BJ126</f>
        <v>185950.38882382214</v>
      </c>
      <c r="L123" s="2">
        <f>capped_capacity_forecast!BL126</f>
        <v>15620.567673591386</v>
      </c>
      <c r="M123">
        <f>capped_capacity_forecast!BN126</f>
        <v>0</v>
      </c>
      <c r="N123" s="2">
        <f>capped_capacity_forecast!BP126</f>
        <v>392495.80236851418</v>
      </c>
      <c r="O123">
        <f>capped_capacity_forecast!BR126</f>
        <v>0</v>
      </c>
      <c r="P123" s="2">
        <f>capped_capacity_forecast!BT126</f>
        <v>1250.9441633891124</v>
      </c>
      <c r="Q123" s="2">
        <f>capped_capacity_forecast!BV126</f>
        <v>14591.057800765555</v>
      </c>
      <c r="R123" s="2">
        <f>capped_capacity_forecast!BX126</f>
        <v>0</v>
      </c>
      <c r="S123" s="2">
        <f>capped_capacity_forecast!BZ126</f>
        <v>378.77306021029199</v>
      </c>
    </row>
    <row r="124" spans="1:19" x14ac:dyDescent="0.35">
      <c r="A124">
        <v>2032</v>
      </c>
      <c r="B124">
        <v>3</v>
      </c>
      <c r="C124" s="1">
        <v>48274</v>
      </c>
      <c r="D124" s="2">
        <f>capped_capacity_forecast!AV127</f>
        <v>953700.57781723933</v>
      </c>
      <c r="E124" s="2">
        <f>capped_capacity_forecast!AX127</f>
        <v>101223.13557559204</v>
      </c>
      <c r="F124" s="2">
        <f>capped_capacity_forecast!AZ127</f>
        <v>98917.740898321368</v>
      </c>
      <c r="G124" s="2">
        <f>capped_capacity_forecast!BB127</f>
        <v>53984.400694517622</v>
      </c>
      <c r="H124" s="2">
        <f>capped_capacity_forecast!BD127</f>
        <v>9231.1088527106604</v>
      </c>
      <c r="I124" s="2">
        <f>capped_capacity_forecast!BF127</f>
        <v>897081.85622318252</v>
      </c>
      <c r="J124" s="2">
        <f>capped_capacity_forecast!BH127</f>
        <v>57187.192885742959</v>
      </c>
      <c r="K124" s="2">
        <f>capped_capacity_forecast!BJ127</f>
        <v>230836.44044416843</v>
      </c>
      <c r="L124" s="2">
        <f>capped_capacity_forecast!BL127</f>
        <v>22235.517674412542</v>
      </c>
      <c r="M124">
        <f>capped_capacity_forecast!BN127</f>
        <v>0</v>
      </c>
      <c r="N124" s="2">
        <f>capped_capacity_forecast!BP127</f>
        <v>480727.70602810266</v>
      </c>
      <c r="O124">
        <f>capped_capacity_forecast!BR127</f>
        <v>0</v>
      </c>
      <c r="P124" s="2">
        <f>capped_capacity_forecast!BT127</f>
        <v>510.14430684410422</v>
      </c>
      <c r="Q124" s="2">
        <f>capped_capacity_forecast!BV127</f>
        <v>20752.02211714302</v>
      </c>
      <c r="R124" s="2">
        <f>capped_capacity_forecast!BX127</f>
        <v>0</v>
      </c>
      <c r="S124" s="2">
        <f>capped_capacity_forecast!BZ127</f>
        <v>916.4359887408458</v>
      </c>
    </row>
    <row r="125" spans="1:19" x14ac:dyDescent="0.35">
      <c r="A125">
        <v>2032</v>
      </c>
      <c r="B125">
        <v>4</v>
      </c>
      <c r="C125" s="1">
        <v>48305</v>
      </c>
      <c r="D125" s="2">
        <f>capped_capacity_forecast!AV128</f>
        <v>1383207.7746996928</v>
      </c>
      <c r="E125" s="2">
        <f>capped_capacity_forecast!AX128</f>
        <v>143008.60819786126</v>
      </c>
      <c r="F125" s="2">
        <f>capped_capacity_forecast!AZ128</f>
        <v>148425.18870332639</v>
      </c>
      <c r="G125" s="2">
        <f>capped_capacity_forecast!BB128</f>
        <v>81277.717814190648</v>
      </c>
      <c r="H125" s="2">
        <f>capped_capacity_forecast!BD128</f>
        <v>14060.978219237992</v>
      </c>
      <c r="I125" s="2">
        <f>capped_capacity_forecast!BF128</f>
        <v>1349091.7119615139</v>
      </c>
      <c r="J125" s="2">
        <f>capped_capacity_forecast!BH128</f>
        <v>84723.400569937046</v>
      </c>
      <c r="K125" s="2">
        <f>capped_capacity_forecast!BJ128</f>
        <v>330449.58087861876</v>
      </c>
      <c r="L125" s="2">
        <f>capped_capacity_forecast!BL128</f>
        <v>33869.509579186408</v>
      </c>
      <c r="M125">
        <f>capped_capacity_forecast!BN128</f>
        <v>0</v>
      </c>
      <c r="N125" s="2">
        <f>capped_capacity_forecast!BP128</f>
        <v>648041.09821607708</v>
      </c>
      <c r="O125">
        <f>capped_capacity_forecast!BR128</f>
        <v>0</v>
      </c>
      <c r="P125" s="2">
        <f>capped_capacity_forecast!BT128</f>
        <v>918.5561936473473</v>
      </c>
      <c r="Q125" s="2">
        <f>capped_capacity_forecast!BV128</f>
        <v>16055.92466712484</v>
      </c>
      <c r="R125" s="2">
        <f>capped_capacity_forecast!BX128</f>
        <v>0</v>
      </c>
      <c r="S125" s="2">
        <f>capped_capacity_forecast!BZ128</f>
        <v>161.48651289717458</v>
      </c>
    </row>
    <row r="126" spans="1:19" x14ac:dyDescent="0.35">
      <c r="A126">
        <v>2032</v>
      </c>
      <c r="B126">
        <v>5</v>
      </c>
      <c r="C126" s="1">
        <v>48335</v>
      </c>
      <c r="D126" s="2">
        <f>capped_capacity_forecast!AV129</f>
        <v>1860482.5034573043</v>
      </c>
      <c r="E126" s="2">
        <f>capped_capacity_forecast!AX129</f>
        <v>184315.62621700024</v>
      </c>
      <c r="F126" s="2">
        <f>capped_capacity_forecast!AZ129</f>
        <v>200830.52252624676</v>
      </c>
      <c r="G126" s="2">
        <f>capped_capacity_forecast!BB129</f>
        <v>98073.777339486522</v>
      </c>
      <c r="H126" s="2">
        <f>capped_capacity_forecast!BD129</f>
        <v>16908.237188353713</v>
      </c>
      <c r="I126" s="2">
        <f>capped_capacity_forecast!BF129</f>
        <v>1700633.0182648557</v>
      </c>
      <c r="J126" s="2">
        <f>capped_capacity_forecast!BH129</f>
        <v>106722.67072208831</v>
      </c>
      <c r="K126" s="2">
        <f>capped_capacity_forecast!BJ129</f>
        <v>386207.0971034168</v>
      </c>
      <c r="L126" s="2">
        <f>capped_capacity_forecast!BL129</f>
        <v>40727.870599684124</v>
      </c>
      <c r="M126">
        <f>capped_capacity_forecast!BN129</f>
        <v>0</v>
      </c>
      <c r="N126" s="2">
        <f>capped_capacity_forecast!BP129</f>
        <v>750692.40235908725</v>
      </c>
      <c r="O126">
        <f>capped_capacity_forecast!BR129</f>
        <v>0</v>
      </c>
      <c r="P126" s="2">
        <f>capped_capacity_forecast!BT129</f>
        <v>2864.5021816903718</v>
      </c>
      <c r="Q126" s="2">
        <f>capped_capacity_forecast!BV129</f>
        <v>41632.254068134382</v>
      </c>
      <c r="R126" s="2">
        <f>capped_capacity_forecast!BX129</f>
        <v>0</v>
      </c>
      <c r="S126" s="2">
        <f>capped_capacity_forecast!BZ129</f>
        <v>1766.8319374771995</v>
      </c>
    </row>
    <row r="127" spans="1:19" x14ac:dyDescent="0.35">
      <c r="A127">
        <v>2032</v>
      </c>
      <c r="B127">
        <v>6</v>
      </c>
      <c r="C127" s="1">
        <v>48366</v>
      </c>
      <c r="D127" s="2">
        <f>capped_capacity_forecast!AV130</f>
        <v>2861987.215007178</v>
      </c>
      <c r="E127" s="2">
        <f>capped_capacity_forecast!AX130</f>
        <v>240342.42180268015</v>
      </c>
      <c r="F127" s="2">
        <f>capped_capacity_forecast!AZ130</f>
        <v>298880.26308809925</v>
      </c>
      <c r="G127" s="2">
        <f>capped_capacity_forecast!BB130</f>
        <v>120532.08037588556</v>
      </c>
      <c r="H127" s="2">
        <f>capped_capacity_forecast!BD130</f>
        <v>20666.825492703429</v>
      </c>
      <c r="I127" s="2">
        <f>capped_capacity_forecast!BF130</f>
        <v>2191228.2871357528</v>
      </c>
      <c r="J127" s="2">
        <f>capped_capacity_forecast!BH130</f>
        <v>135907.03836940095</v>
      </c>
      <c r="K127" s="2">
        <f>capped_capacity_forecast!BJ130</f>
        <v>542427.38157032244</v>
      </c>
      <c r="L127" s="2">
        <f>capped_capacity_forecast!BL130</f>
        <v>49723.229642501421</v>
      </c>
      <c r="M127">
        <f>capped_capacity_forecast!BN130</f>
        <v>0</v>
      </c>
      <c r="N127" s="2">
        <f>capped_capacity_forecast!BP130</f>
        <v>1152709.8895806361</v>
      </c>
      <c r="O127">
        <f>capped_capacity_forecast!BR130</f>
        <v>0</v>
      </c>
      <c r="P127" s="2">
        <f>capped_capacity_forecast!BT130</f>
        <v>3284.3485291171833</v>
      </c>
      <c r="Q127" s="2">
        <f>capped_capacity_forecast!BV130</f>
        <v>52946.397298288233</v>
      </c>
      <c r="R127" s="2">
        <f>capped_capacity_forecast!BX130</f>
        <v>0</v>
      </c>
      <c r="S127" s="2">
        <f>capped_capacity_forecast!BZ130</f>
        <v>1671.7137174374202</v>
      </c>
    </row>
    <row r="128" spans="1:19" x14ac:dyDescent="0.35">
      <c r="A128">
        <v>2032</v>
      </c>
      <c r="B128">
        <v>7</v>
      </c>
      <c r="C128" s="1">
        <v>48396</v>
      </c>
      <c r="D128" s="2">
        <f>capped_capacity_forecast!AV131</f>
        <v>3818455.743847582</v>
      </c>
      <c r="E128" s="2">
        <f>capped_capacity_forecast!AX131</f>
        <v>318708.12695101328</v>
      </c>
      <c r="F128" s="2">
        <f>capped_capacity_forecast!AZ131</f>
        <v>374567.54386402457</v>
      </c>
      <c r="G128" s="2">
        <f>capped_capacity_forecast!BB131</f>
        <v>133937.62990661227</v>
      </c>
      <c r="H128" s="2">
        <f>capped_capacity_forecast!BD131</f>
        <v>22851.573335813569</v>
      </c>
      <c r="I128" s="2">
        <f>capped_capacity_forecast!BF131</f>
        <v>2509479.1918316693</v>
      </c>
      <c r="J128" s="2">
        <f>capped_capacity_forecast!BH131</f>
        <v>152469.51076110781</v>
      </c>
      <c r="K128" s="2">
        <f>capped_capacity_forecast!BJ131</f>
        <v>635899.35974624474</v>
      </c>
      <c r="L128" s="2">
        <f>capped_capacity_forecast!BL131</f>
        <v>55043.93577239765</v>
      </c>
      <c r="M128">
        <f>capped_capacity_forecast!BN131</f>
        <v>0</v>
      </c>
      <c r="N128" s="2">
        <f>capped_capacity_forecast!BP131</f>
        <v>1378185.4428578983</v>
      </c>
      <c r="O128">
        <f>capped_capacity_forecast!BR131</f>
        <v>0</v>
      </c>
      <c r="P128" s="2">
        <f>capped_capacity_forecast!BT131</f>
        <v>6284.7402061865241</v>
      </c>
      <c r="Q128" s="2">
        <f>capped_capacity_forecast!BV131</f>
        <v>60942.617051011424</v>
      </c>
      <c r="R128" s="2">
        <f>capped_capacity_forecast!BX131</f>
        <v>0</v>
      </c>
      <c r="S128" s="2">
        <f>capped_capacity_forecast!BZ131</f>
        <v>2101.2343637455829</v>
      </c>
    </row>
    <row r="129" spans="1:19" x14ac:dyDescent="0.35">
      <c r="A129">
        <v>2032</v>
      </c>
      <c r="B129">
        <v>8</v>
      </c>
      <c r="C129" s="1">
        <v>48427</v>
      </c>
      <c r="D129" s="2">
        <f>capped_capacity_forecast!AV132</f>
        <v>3608380.3960534604</v>
      </c>
      <c r="E129" s="2">
        <f>capped_capacity_forecast!AX132</f>
        <v>307073.36733507609</v>
      </c>
      <c r="F129" s="2">
        <f>capped_capacity_forecast!AZ132</f>
        <v>363349.49395883491</v>
      </c>
      <c r="G129" s="2">
        <f>capped_capacity_forecast!BB132</f>
        <v>124419.96403384907</v>
      </c>
      <c r="H129" s="2">
        <f>capped_capacity_forecast!BD132</f>
        <v>21307.629581648609</v>
      </c>
      <c r="I129" s="2">
        <f>capped_capacity_forecast!BF132</f>
        <v>2352745.4485085434</v>
      </c>
      <c r="J129" s="2">
        <f>capped_capacity_forecast!BH132</f>
        <v>143492.89479493882</v>
      </c>
      <c r="K129" s="2">
        <f>capped_capacity_forecast!BJ132</f>
        <v>635199.64340659289</v>
      </c>
      <c r="L129" s="2">
        <f>capped_capacity_forecast!BL132</f>
        <v>51324.947167474755</v>
      </c>
      <c r="M129">
        <f>capped_capacity_forecast!BN132</f>
        <v>0</v>
      </c>
      <c r="N129" s="2">
        <f>capped_capacity_forecast!BP132</f>
        <v>1308007.8246135514</v>
      </c>
      <c r="O129">
        <f>capped_capacity_forecast!BR132</f>
        <v>0</v>
      </c>
      <c r="P129" s="2">
        <f>capped_capacity_forecast!BT132</f>
        <v>5276.1914519492339</v>
      </c>
      <c r="Q129" s="2">
        <f>capped_capacity_forecast!BV132</f>
        <v>48502.561222577904</v>
      </c>
      <c r="R129" s="2">
        <f>capped_capacity_forecast!BX132</f>
        <v>0</v>
      </c>
      <c r="S129" s="2">
        <f>capped_capacity_forecast!BZ132</f>
        <v>2213.9570165748737</v>
      </c>
    </row>
    <row r="130" spans="1:19" x14ac:dyDescent="0.35">
      <c r="A130">
        <v>2032</v>
      </c>
      <c r="B130">
        <v>9</v>
      </c>
      <c r="C130" s="1">
        <v>48458</v>
      </c>
      <c r="D130" s="2">
        <f>capped_capacity_forecast!AV133</f>
        <v>3241465.9204754476</v>
      </c>
      <c r="E130" s="2">
        <f>capped_capacity_forecast!AX133</f>
        <v>295946.82524162304</v>
      </c>
      <c r="F130" s="2">
        <f>capped_capacity_forecast!AZ133</f>
        <v>314715.01571315469</v>
      </c>
      <c r="G130" s="2">
        <f>capped_capacity_forecast!BB133</f>
        <v>121588.37701282823</v>
      </c>
      <c r="H130" s="2">
        <f>capped_capacity_forecast!BD133</f>
        <v>20616.690442728042</v>
      </c>
      <c r="I130" s="2">
        <f>capped_capacity_forecast!BF133</f>
        <v>2241132.422437265</v>
      </c>
      <c r="J130" s="2">
        <f>capped_capacity_forecast!BH133</f>
        <v>136462.48541059144</v>
      </c>
      <c r="K130" s="2">
        <f>capped_capacity_forecast!BJ133</f>
        <v>590361.17223034799</v>
      </c>
      <c r="L130" s="2">
        <f>capped_capacity_forecast!BL133</f>
        <v>49660.641212410614</v>
      </c>
      <c r="M130">
        <f>capped_capacity_forecast!BN133</f>
        <v>0</v>
      </c>
      <c r="N130" s="2">
        <f>capped_capacity_forecast!BP133</f>
        <v>1244764.8108189101</v>
      </c>
      <c r="O130">
        <f>capped_capacity_forecast!BR133</f>
        <v>0</v>
      </c>
      <c r="P130" s="2">
        <f>capped_capacity_forecast!BT133</f>
        <v>6099.6481792563409</v>
      </c>
      <c r="Q130" s="2">
        <f>capped_capacity_forecast!BV133</f>
        <v>42676.848723302108</v>
      </c>
      <c r="R130" s="2">
        <f>capped_capacity_forecast!BX133</f>
        <v>0</v>
      </c>
      <c r="S130" s="2">
        <f>capped_capacity_forecast!BZ133</f>
        <v>1252.5207482960886</v>
      </c>
    </row>
    <row r="131" spans="1:19" x14ac:dyDescent="0.35">
      <c r="A131">
        <v>2032</v>
      </c>
      <c r="B131">
        <v>10</v>
      </c>
      <c r="C131" s="1">
        <v>48488</v>
      </c>
      <c r="D131" s="2">
        <f>capped_capacity_forecast!AV134</f>
        <v>2144165.8027520627</v>
      </c>
      <c r="E131" s="2">
        <f>capped_capacity_forecast!AX134</f>
        <v>216423.78975517099</v>
      </c>
      <c r="F131" s="2">
        <f>capped_capacity_forecast!AZ134</f>
        <v>207099.39876830293</v>
      </c>
      <c r="G131" s="2">
        <f>capped_capacity_forecast!BB134</f>
        <v>92678.057728274871</v>
      </c>
      <c r="H131" s="2">
        <f>capped_capacity_forecast!BD134</f>
        <v>15966.98044474663</v>
      </c>
      <c r="I131" s="2">
        <f>capped_capacity_forecast!BF134</f>
        <v>1640530.7047664889</v>
      </c>
      <c r="J131" s="2">
        <f>capped_capacity_forecast!BH134</f>
        <v>101346.3381547749</v>
      </c>
      <c r="K131" s="2">
        <f>capped_capacity_forecast!BJ134</f>
        <v>436216.1586529988</v>
      </c>
      <c r="L131" s="2">
        <f>capped_capacity_forecast!BL134</f>
        <v>38460.609830411588</v>
      </c>
      <c r="M131">
        <f>capped_capacity_forecast!BN134</f>
        <v>0</v>
      </c>
      <c r="N131" s="2">
        <f>capped_capacity_forecast!BP134</f>
        <v>946845.52756510023</v>
      </c>
      <c r="O131">
        <f>capped_capacity_forecast!BR134</f>
        <v>0</v>
      </c>
      <c r="P131" s="2">
        <f>capped_capacity_forecast!BT134</f>
        <v>4284.1575659195487</v>
      </c>
      <c r="Q131" s="2">
        <f>capped_capacity_forecast!BV134</f>
        <v>35807.754808160331</v>
      </c>
      <c r="R131" s="2">
        <f>capped_capacity_forecast!BX134</f>
        <v>0</v>
      </c>
      <c r="S131" s="2">
        <f>capped_capacity_forecast!BZ134</f>
        <v>806.40082083773007</v>
      </c>
    </row>
    <row r="132" spans="1:19" x14ac:dyDescent="0.35">
      <c r="A132">
        <v>2032</v>
      </c>
      <c r="B132">
        <v>11</v>
      </c>
      <c r="C132" s="1">
        <v>48519</v>
      </c>
      <c r="D132" s="2">
        <f>capped_capacity_forecast!AV135</f>
        <v>1565644.6477432693</v>
      </c>
      <c r="E132" s="2">
        <f>capped_capacity_forecast!AX135</f>
        <v>158757.02784034284</v>
      </c>
      <c r="F132" s="2">
        <f>capped_capacity_forecast!AZ135</f>
        <v>128555.12162941453</v>
      </c>
      <c r="G132" s="2">
        <f>capped_capacity_forecast!BB135</f>
        <v>72182.6749925287</v>
      </c>
      <c r="H132" s="2">
        <f>capped_capacity_forecast!BD135</f>
        <v>12249.017599016364</v>
      </c>
      <c r="I132" s="2">
        <f>capped_capacity_forecast!BF135</f>
        <v>1234216.701612334</v>
      </c>
      <c r="J132" s="2">
        <f>capped_capacity_forecast!BH135</f>
        <v>71719.12622147557</v>
      </c>
      <c r="K132" s="2">
        <f>capped_capacity_forecast!BJ135</f>
        <v>319371.52398073993</v>
      </c>
      <c r="L132" s="2">
        <f>capped_capacity_forecast!BL135</f>
        <v>29504.932902740147</v>
      </c>
      <c r="M132">
        <f>capped_capacity_forecast!BN135</f>
        <v>0</v>
      </c>
      <c r="N132" s="2">
        <f>capped_capacity_forecast!BP135</f>
        <v>648070.4964746281</v>
      </c>
      <c r="O132">
        <f>capped_capacity_forecast!BR135</f>
        <v>0</v>
      </c>
      <c r="P132" s="2">
        <f>capped_capacity_forecast!BT135</f>
        <v>3047.006185758637</v>
      </c>
      <c r="Q132" s="2">
        <f>capped_capacity_forecast!BV135</f>
        <v>23099.651366147711</v>
      </c>
      <c r="R132" s="2">
        <f>capped_capacity_forecast!BX135</f>
        <v>0</v>
      </c>
      <c r="S132" s="2">
        <f>capped_capacity_forecast!BZ135</f>
        <v>685.40522669794632</v>
      </c>
    </row>
    <row r="133" spans="1:19" x14ac:dyDescent="0.35">
      <c r="A133">
        <v>2032</v>
      </c>
      <c r="B133">
        <v>12</v>
      </c>
      <c r="C133" s="1">
        <v>48549</v>
      </c>
      <c r="D133" s="2">
        <f>capped_capacity_forecast!AV136</f>
        <v>1131448.6754348211</v>
      </c>
      <c r="E133" s="2">
        <f>capped_capacity_forecast!AX136</f>
        <v>113242.97203276046</v>
      </c>
      <c r="F133" s="2">
        <f>capped_capacity_forecast!AZ136</f>
        <v>85849.762677478153</v>
      </c>
      <c r="G133" s="2">
        <f>capped_capacity_forecast!BB136</f>
        <v>52900.129510162158</v>
      </c>
      <c r="H133" s="2">
        <f>capped_capacity_forecast!BD136</f>
        <v>8935.3282580688647</v>
      </c>
      <c r="I133" s="2">
        <f>capped_capacity_forecast!BF136</f>
        <v>912913.34000352328</v>
      </c>
      <c r="J133" s="2">
        <f>capped_capacity_forecast!BH136</f>
        <v>54435.765093247501</v>
      </c>
      <c r="K133" s="2">
        <f>capped_capacity_forecast!BJ136</f>
        <v>207928.19831306013</v>
      </c>
      <c r="L133" s="2">
        <f>capped_capacity_forecast!BL136</f>
        <v>21523.053468341059</v>
      </c>
      <c r="M133">
        <f>capped_capacity_forecast!BN136</f>
        <v>0</v>
      </c>
      <c r="N133" s="2">
        <f>capped_capacity_forecast!BP136</f>
        <v>479190.46758394322</v>
      </c>
      <c r="O133">
        <f>capped_capacity_forecast!BR136</f>
        <v>0</v>
      </c>
      <c r="P133" s="2">
        <f>capped_capacity_forecast!BT136</f>
        <v>2588.5576398444605</v>
      </c>
      <c r="Q133" s="2">
        <f>capped_capacity_forecast!BV136</f>
        <v>18443.387373567952</v>
      </c>
      <c r="R133" s="2">
        <f>capped_capacity_forecast!BX136</f>
        <v>0</v>
      </c>
      <c r="S133" s="2">
        <f>capped_capacity_forecast!BZ136</f>
        <v>339.71894487799659</v>
      </c>
    </row>
    <row r="134" spans="1:19" x14ac:dyDescent="0.35">
      <c r="A134">
        <v>2033</v>
      </c>
      <c r="B134">
        <v>1</v>
      </c>
      <c r="C134" s="1">
        <v>48580</v>
      </c>
      <c r="D134" s="2">
        <f>capped_capacity_forecast!AV137</f>
        <v>801735.69708776509</v>
      </c>
      <c r="E134" s="2">
        <f>capped_capacity_forecast!AX137</f>
        <v>79660.331476634456</v>
      </c>
      <c r="F134" s="2">
        <f>capped_capacity_forecast!AZ137</f>
        <v>56575.168372605469</v>
      </c>
      <c r="G134" s="2">
        <f>capped_capacity_forecast!BB137</f>
        <v>38818.290867546355</v>
      </c>
      <c r="H134" s="2">
        <f>capped_capacity_forecast!BD137</f>
        <v>6658.7021616518623</v>
      </c>
      <c r="I134" s="2">
        <f>capped_capacity_forecast!BF137</f>
        <v>692362.73598686582</v>
      </c>
      <c r="J134" s="2">
        <f>capped_capacity_forecast!BH137</f>
        <v>43361.018976170002</v>
      </c>
      <c r="K134" s="2">
        <f>capped_capacity_forecast!BJ137</f>
        <v>174890.93964335296</v>
      </c>
      <c r="L134" s="2">
        <f>capped_capacity_forecast!BL137</f>
        <v>16039.209586460691</v>
      </c>
      <c r="M134">
        <f>capped_capacity_forecast!BN137</f>
        <v>0</v>
      </c>
      <c r="N134" s="2">
        <f>capped_capacity_forecast!BP137</f>
        <v>370327.35134860355</v>
      </c>
      <c r="O134">
        <f>capped_capacity_forecast!BR137</f>
        <v>0</v>
      </c>
      <c r="P134" s="2">
        <f>capped_capacity_forecast!BT137</f>
        <v>1477.2249759504998</v>
      </c>
      <c r="Q134" s="2">
        <f>capped_capacity_forecast!BV137</f>
        <v>13342.129473299723</v>
      </c>
      <c r="R134" s="2">
        <f>capped_capacity_forecast!BX137</f>
        <v>0</v>
      </c>
      <c r="S134" s="2">
        <f>capped_capacity_forecast!BZ137</f>
        <v>245.12539919075496</v>
      </c>
    </row>
    <row r="135" spans="1:19" x14ac:dyDescent="0.35">
      <c r="A135">
        <v>2033</v>
      </c>
      <c r="B135">
        <v>2</v>
      </c>
      <c r="C135" s="1">
        <v>48611</v>
      </c>
      <c r="D135" s="2">
        <f>capped_capacity_forecast!AV138</f>
        <v>841149.72843369481</v>
      </c>
      <c r="E135" s="2">
        <f>capped_capacity_forecast!AX138</f>
        <v>75815.841455263217</v>
      </c>
      <c r="F135" s="2">
        <f>capped_capacity_forecast!AZ138</f>
        <v>86448.125788935926</v>
      </c>
      <c r="G135" s="2">
        <f>capped_capacity_forecast!BB138</f>
        <v>38008.619070359084</v>
      </c>
      <c r="H135" s="2">
        <f>capped_capacity_forecast!BD138</f>
        <v>6463.1043461687677</v>
      </c>
      <c r="I135" s="2">
        <f>capped_capacity_forecast!BF138</f>
        <v>678834.72800402204</v>
      </c>
      <c r="J135" s="2">
        <f>capped_capacity_forecast!BH138</f>
        <v>41516.712891897783</v>
      </c>
      <c r="K135" s="2">
        <f>capped_capacity_forecast!BJ138</f>
        <v>185325.3455000445</v>
      </c>
      <c r="L135" s="2">
        <f>capped_capacity_forecast!BL138</f>
        <v>15568.061563764186</v>
      </c>
      <c r="M135">
        <f>capped_capacity_forecast!BN138</f>
        <v>0</v>
      </c>
      <c r="N135" s="2">
        <f>capped_capacity_forecast!BP138</f>
        <v>391176.48874710733</v>
      </c>
      <c r="O135">
        <f>capped_capacity_forecast!BR138</f>
        <v>0</v>
      </c>
      <c r="P135" s="2">
        <f>capped_capacity_forecast!BT138</f>
        <v>1246.7393090583923</v>
      </c>
      <c r="Q135" s="2">
        <f>capped_capacity_forecast!BV138</f>
        <v>14542.012228326001</v>
      </c>
      <c r="R135" s="2">
        <f>capped_capacity_forecast!BX138</f>
        <v>0</v>
      </c>
      <c r="S135" s="2">
        <f>capped_capacity_forecast!BZ138</f>
        <v>377.49987345328253</v>
      </c>
    </row>
    <row r="136" spans="1:19" x14ac:dyDescent="0.35">
      <c r="A136">
        <v>2033</v>
      </c>
      <c r="B136">
        <v>3</v>
      </c>
      <c r="C136" s="1">
        <v>48639</v>
      </c>
      <c r="D136" s="2">
        <f>capped_capacity_forecast!AV139</f>
        <v>924505.66216977313</v>
      </c>
      <c r="E136" s="2">
        <f>capped_capacity_forecast!AX139</f>
        <v>98124.468160012722</v>
      </c>
      <c r="F136" s="2">
        <f>capped_capacity_forecast!AZ139</f>
        <v>95889.646789189108</v>
      </c>
      <c r="G136" s="2">
        <f>capped_capacity_forecast!BB139</f>
        <v>52331.816999787516</v>
      </c>
      <c r="H136" s="2">
        <f>capped_capacity_forecast!BD139</f>
        <v>8948.523887831765</v>
      </c>
      <c r="I136" s="2">
        <f>capped_capacity_forecast!BF139</f>
        <v>869620.16674696293</v>
      </c>
      <c r="J136" s="2">
        <f>capped_capacity_forecast!BH139</f>
        <v>55436.564532097786</v>
      </c>
      <c r="K136" s="2">
        <f>capped_capacity_forecast!BJ139</f>
        <v>223770.01879791843</v>
      </c>
      <c r="L136" s="2">
        <f>capped_capacity_forecast!BL139</f>
        <v>21554.83856193053</v>
      </c>
      <c r="M136">
        <f>capped_capacity_forecast!BN139</f>
        <v>0</v>
      </c>
      <c r="N136" s="2">
        <f>capped_capacity_forecast!BP139</f>
        <v>466011.55176193645</v>
      </c>
      <c r="O136">
        <f>capped_capacity_forecast!BR139</f>
        <v>0</v>
      </c>
      <c r="P136" s="2">
        <f>capped_capacity_forecast!BT139</f>
        <v>494.52764438969291</v>
      </c>
      <c r="Q136" s="2">
        <f>capped_capacity_forecast!BV139</f>
        <v>20116.75613396518</v>
      </c>
      <c r="R136" s="2">
        <f>capped_capacity_forecast!BX139</f>
        <v>0</v>
      </c>
      <c r="S136" s="2">
        <f>capped_capacity_forecast!BZ139</f>
        <v>888.38182582020795</v>
      </c>
    </row>
    <row r="137" spans="1:19" x14ac:dyDescent="0.35">
      <c r="A137">
        <v>2033</v>
      </c>
      <c r="B137">
        <v>4</v>
      </c>
      <c r="C137" s="1">
        <v>48670</v>
      </c>
      <c r="D137" s="2">
        <f>capped_capacity_forecast!AV140</f>
        <v>1383207.7746996928</v>
      </c>
      <c r="E137" s="2">
        <f>capped_capacity_forecast!AX140</f>
        <v>143008.60819786126</v>
      </c>
      <c r="F137" s="2">
        <f>capped_capacity_forecast!AZ140</f>
        <v>148425.18870332639</v>
      </c>
      <c r="G137" s="2">
        <f>capped_capacity_forecast!BB140</f>
        <v>81277.717814190648</v>
      </c>
      <c r="H137" s="2">
        <f>capped_capacity_forecast!BD140</f>
        <v>14060.978219237992</v>
      </c>
      <c r="I137" s="2">
        <f>capped_capacity_forecast!BF140</f>
        <v>1349091.7119615139</v>
      </c>
      <c r="J137" s="2">
        <f>capped_capacity_forecast!BH140</f>
        <v>84723.400569937046</v>
      </c>
      <c r="K137" s="2">
        <f>capped_capacity_forecast!BJ140</f>
        <v>330449.58087861876</v>
      </c>
      <c r="L137" s="2">
        <f>capped_capacity_forecast!BL140</f>
        <v>33869.509579186408</v>
      </c>
      <c r="M137">
        <f>capped_capacity_forecast!BN140</f>
        <v>0</v>
      </c>
      <c r="N137" s="2">
        <f>capped_capacity_forecast!BP140</f>
        <v>648041.09821607708</v>
      </c>
      <c r="O137">
        <f>capped_capacity_forecast!BR140</f>
        <v>0</v>
      </c>
      <c r="P137" s="2">
        <f>capped_capacity_forecast!BT140</f>
        <v>918.5561936473473</v>
      </c>
      <c r="Q137" s="2">
        <f>capped_capacity_forecast!BV140</f>
        <v>16055.92466712484</v>
      </c>
      <c r="R137" s="2">
        <f>capped_capacity_forecast!BX140</f>
        <v>0</v>
      </c>
      <c r="S137" s="2">
        <f>capped_capacity_forecast!BZ140</f>
        <v>161.48651289717458</v>
      </c>
    </row>
    <row r="138" spans="1:19" x14ac:dyDescent="0.35">
      <c r="A138">
        <v>2033</v>
      </c>
      <c r="B138">
        <v>5</v>
      </c>
      <c r="C138" s="1">
        <v>48700</v>
      </c>
      <c r="D138" s="2">
        <f>capped_capacity_forecast!AV141</f>
        <v>1860482.5034573043</v>
      </c>
      <c r="E138" s="2">
        <f>capped_capacity_forecast!AX141</f>
        <v>184315.62621700024</v>
      </c>
      <c r="F138" s="2">
        <f>capped_capacity_forecast!AZ141</f>
        <v>200830.52252624676</v>
      </c>
      <c r="G138" s="2">
        <f>capped_capacity_forecast!BB141</f>
        <v>98073.777339486522</v>
      </c>
      <c r="H138" s="2">
        <f>capped_capacity_forecast!BD141</f>
        <v>16908.237188353713</v>
      </c>
      <c r="I138" s="2">
        <f>capped_capacity_forecast!BF141</f>
        <v>1700633.0182648557</v>
      </c>
      <c r="J138" s="2">
        <f>capped_capacity_forecast!BH141</f>
        <v>106722.67072208831</v>
      </c>
      <c r="K138" s="2">
        <f>capped_capacity_forecast!BJ141</f>
        <v>386207.0971034168</v>
      </c>
      <c r="L138" s="2">
        <f>capped_capacity_forecast!BL141</f>
        <v>40727.870599684124</v>
      </c>
      <c r="M138">
        <f>capped_capacity_forecast!BN141</f>
        <v>0</v>
      </c>
      <c r="N138" s="2">
        <f>capped_capacity_forecast!BP141</f>
        <v>750692.40235908725</v>
      </c>
      <c r="O138">
        <f>capped_capacity_forecast!BR141</f>
        <v>0</v>
      </c>
      <c r="P138" s="2">
        <f>capped_capacity_forecast!BT141</f>
        <v>2864.5021816903718</v>
      </c>
      <c r="Q138" s="2">
        <f>capped_capacity_forecast!BV141</f>
        <v>41632.254068134382</v>
      </c>
      <c r="R138" s="2">
        <f>capped_capacity_forecast!BX141</f>
        <v>0</v>
      </c>
      <c r="S138" s="2">
        <f>capped_capacity_forecast!BZ141</f>
        <v>1766.8319374771995</v>
      </c>
    </row>
    <row r="139" spans="1:19" x14ac:dyDescent="0.35">
      <c r="A139">
        <v>2033</v>
      </c>
      <c r="B139">
        <v>6</v>
      </c>
      <c r="C139" s="1">
        <v>48731</v>
      </c>
      <c r="D139" s="2">
        <f>capped_capacity_forecast!AV142</f>
        <v>2861987.215007178</v>
      </c>
      <c r="E139" s="2">
        <f>capped_capacity_forecast!AX142</f>
        <v>240342.42180268015</v>
      </c>
      <c r="F139" s="2">
        <f>capped_capacity_forecast!AZ142</f>
        <v>298880.26308809925</v>
      </c>
      <c r="G139" s="2">
        <f>capped_capacity_forecast!BB142</f>
        <v>120532.08037588556</v>
      </c>
      <c r="H139" s="2">
        <f>capped_capacity_forecast!BD142</f>
        <v>20666.825492703429</v>
      </c>
      <c r="I139" s="2">
        <f>capped_capacity_forecast!BF142</f>
        <v>2191228.2871357528</v>
      </c>
      <c r="J139" s="2">
        <f>capped_capacity_forecast!BH142</f>
        <v>135907.03836940095</v>
      </c>
      <c r="K139" s="2">
        <f>capped_capacity_forecast!BJ142</f>
        <v>542427.38157032244</v>
      </c>
      <c r="L139" s="2">
        <f>capped_capacity_forecast!BL142</f>
        <v>49723.229642501421</v>
      </c>
      <c r="M139">
        <f>capped_capacity_forecast!BN142</f>
        <v>0</v>
      </c>
      <c r="N139" s="2">
        <f>capped_capacity_forecast!BP142</f>
        <v>1152709.8895806361</v>
      </c>
      <c r="O139">
        <f>capped_capacity_forecast!BR142</f>
        <v>0</v>
      </c>
      <c r="P139" s="2">
        <f>capped_capacity_forecast!BT142</f>
        <v>3284.3485291171833</v>
      </c>
      <c r="Q139" s="2">
        <f>capped_capacity_forecast!BV142</f>
        <v>52946.397298288233</v>
      </c>
      <c r="R139" s="2">
        <f>capped_capacity_forecast!BX142</f>
        <v>0</v>
      </c>
      <c r="S139" s="2">
        <f>capped_capacity_forecast!BZ142</f>
        <v>1671.7137174374202</v>
      </c>
    </row>
    <row r="140" spans="1:19" x14ac:dyDescent="0.35">
      <c r="A140">
        <v>2033</v>
      </c>
      <c r="B140">
        <v>7</v>
      </c>
      <c r="C140" s="1">
        <v>48761</v>
      </c>
      <c r="D140" s="2">
        <f>capped_capacity_forecast!AV143</f>
        <v>3818455.743847582</v>
      </c>
      <c r="E140" s="2">
        <f>capped_capacity_forecast!AX143</f>
        <v>318708.12695101328</v>
      </c>
      <c r="F140" s="2">
        <f>capped_capacity_forecast!AZ143</f>
        <v>374567.54386402457</v>
      </c>
      <c r="G140" s="2">
        <f>capped_capacity_forecast!BB143</f>
        <v>133937.62990661227</v>
      </c>
      <c r="H140" s="2">
        <f>capped_capacity_forecast!BD143</f>
        <v>22851.573335813569</v>
      </c>
      <c r="I140" s="2">
        <f>capped_capacity_forecast!BF143</f>
        <v>2509479.1918316693</v>
      </c>
      <c r="J140" s="2">
        <f>capped_capacity_forecast!BH143</f>
        <v>152469.51076110781</v>
      </c>
      <c r="K140" s="2">
        <f>capped_capacity_forecast!BJ143</f>
        <v>635899.35974624474</v>
      </c>
      <c r="L140" s="2">
        <f>capped_capacity_forecast!BL143</f>
        <v>55043.93577239765</v>
      </c>
      <c r="M140">
        <f>capped_capacity_forecast!BN143</f>
        <v>0</v>
      </c>
      <c r="N140" s="2">
        <f>capped_capacity_forecast!BP143</f>
        <v>1378185.4428578983</v>
      </c>
      <c r="O140">
        <f>capped_capacity_forecast!BR143</f>
        <v>0</v>
      </c>
      <c r="P140" s="2">
        <f>capped_capacity_forecast!BT143</f>
        <v>6284.7402061865241</v>
      </c>
      <c r="Q140" s="2">
        <f>capped_capacity_forecast!BV143</f>
        <v>60942.617051011424</v>
      </c>
      <c r="R140" s="2">
        <f>capped_capacity_forecast!BX143</f>
        <v>0</v>
      </c>
      <c r="S140" s="2">
        <f>capped_capacity_forecast!BZ143</f>
        <v>2101.2343637455829</v>
      </c>
    </row>
    <row r="141" spans="1:19" x14ac:dyDescent="0.35">
      <c r="A141">
        <v>2033</v>
      </c>
      <c r="B141">
        <v>8</v>
      </c>
      <c r="C141" s="1">
        <v>48792</v>
      </c>
      <c r="D141" s="2">
        <f>capped_capacity_forecast!AV144</f>
        <v>3608380.3960534604</v>
      </c>
      <c r="E141" s="2">
        <f>capped_capacity_forecast!AX144</f>
        <v>307073.36733507609</v>
      </c>
      <c r="F141" s="2">
        <f>capped_capacity_forecast!AZ144</f>
        <v>363349.49395883491</v>
      </c>
      <c r="G141" s="2">
        <f>capped_capacity_forecast!BB144</f>
        <v>124419.96403384907</v>
      </c>
      <c r="H141" s="2">
        <f>capped_capacity_forecast!BD144</f>
        <v>21307.629581648609</v>
      </c>
      <c r="I141" s="2">
        <f>capped_capacity_forecast!BF144</f>
        <v>2352745.4485085434</v>
      </c>
      <c r="J141" s="2">
        <f>capped_capacity_forecast!BH144</f>
        <v>143492.89479493882</v>
      </c>
      <c r="K141" s="2">
        <f>capped_capacity_forecast!BJ144</f>
        <v>635199.64340659289</v>
      </c>
      <c r="L141" s="2">
        <f>capped_capacity_forecast!BL144</f>
        <v>51324.947167474755</v>
      </c>
      <c r="M141">
        <f>capped_capacity_forecast!BN144</f>
        <v>0</v>
      </c>
      <c r="N141" s="2">
        <f>capped_capacity_forecast!BP144</f>
        <v>1308007.8246135514</v>
      </c>
      <c r="O141">
        <f>capped_capacity_forecast!BR144</f>
        <v>0</v>
      </c>
      <c r="P141" s="2">
        <f>capped_capacity_forecast!BT144</f>
        <v>5276.1914519492339</v>
      </c>
      <c r="Q141" s="2">
        <f>capped_capacity_forecast!BV144</f>
        <v>48502.561222577904</v>
      </c>
      <c r="R141" s="2">
        <f>capped_capacity_forecast!BX144</f>
        <v>0</v>
      </c>
      <c r="S141" s="2">
        <f>capped_capacity_forecast!BZ144</f>
        <v>2213.9570165748737</v>
      </c>
    </row>
    <row r="142" spans="1:19" x14ac:dyDescent="0.35">
      <c r="A142">
        <v>2033</v>
      </c>
      <c r="B142">
        <v>9</v>
      </c>
      <c r="C142" s="1">
        <v>48823</v>
      </c>
      <c r="D142" s="2">
        <f>capped_capacity_forecast!AV145</f>
        <v>3241465.9204754476</v>
      </c>
      <c r="E142" s="2">
        <f>capped_capacity_forecast!AX145</f>
        <v>295946.82524162304</v>
      </c>
      <c r="F142" s="2">
        <f>capped_capacity_forecast!AZ145</f>
        <v>314715.01571315469</v>
      </c>
      <c r="G142" s="2">
        <f>capped_capacity_forecast!BB145</f>
        <v>121588.37701282823</v>
      </c>
      <c r="H142" s="2">
        <f>capped_capacity_forecast!BD145</f>
        <v>20616.690442728042</v>
      </c>
      <c r="I142" s="2">
        <f>capped_capacity_forecast!BF145</f>
        <v>2241132.422437265</v>
      </c>
      <c r="J142" s="2">
        <f>capped_capacity_forecast!BH145</f>
        <v>136462.48541059144</v>
      </c>
      <c r="K142" s="2">
        <f>capped_capacity_forecast!BJ145</f>
        <v>590361.17223034799</v>
      </c>
      <c r="L142" s="2">
        <f>capped_capacity_forecast!BL145</f>
        <v>49660.641212410614</v>
      </c>
      <c r="M142">
        <f>capped_capacity_forecast!BN145</f>
        <v>0</v>
      </c>
      <c r="N142" s="2">
        <f>capped_capacity_forecast!BP145</f>
        <v>1244764.8108189101</v>
      </c>
      <c r="O142">
        <f>capped_capacity_forecast!BR145</f>
        <v>0</v>
      </c>
      <c r="P142" s="2">
        <f>capped_capacity_forecast!BT145</f>
        <v>6099.6481792563409</v>
      </c>
      <c r="Q142" s="2">
        <f>capped_capacity_forecast!BV145</f>
        <v>42676.848723302108</v>
      </c>
      <c r="R142" s="2">
        <f>capped_capacity_forecast!BX145</f>
        <v>0</v>
      </c>
      <c r="S142" s="2">
        <f>capped_capacity_forecast!BZ145</f>
        <v>1252.5207482960886</v>
      </c>
    </row>
    <row r="143" spans="1:19" x14ac:dyDescent="0.35">
      <c r="A143">
        <v>2033</v>
      </c>
      <c r="B143">
        <v>10</v>
      </c>
      <c r="C143" s="1">
        <v>48853</v>
      </c>
      <c r="D143" s="2">
        <f>capped_capacity_forecast!AV146</f>
        <v>2144165.8027520627</v>
      </c>
      <c r="E143" s="2">
        <f>capped_capacity_forecast!AX146</f>
        <v>216423.78975517099</v>
      </c>
      <c r="F143" s="2">
        <f>capped_capacity_forecast!AZ146</f>
        <v>207099.39876830293</v>
      </c>
      <c r="G143" s="2">
        <f>capped_capacity_forecast!BB146</f>
        <v>92678.057728274871</v>
      </c>
      <c r="H143" s="2">
        <f>capped_capacity_forecast!BD146</f>
        <v>15966.98044474663</v>
      </c>
      <c r="I143" s="2">
        <f>capped_capacity_forecast!BF146</f>
        <v>1640530.7047664889</v>
      </c>
      <c r="J143" s="2">
        <f>capped_capacity_forecast!BH146</f>
        <v>101346.3381547749</v>
      </c>
      <c r="K143" s="2">
        <f>capped_capacity_forecast!BJ146</f>
        <v>436216.1586529988</v>
      </c>
      <c r="L143" s="2">
        <f>capped_capacity_forecast!BL146</f>
        <v>38460.609830411588</v>
      </c>
      <c r="M143">
        <f>capped_capacity_forecast!BN146</f>
        <v>0</v>
      </c>
      <c r="N143" s="2">
        <f>capped_capacity_forecast!BP146</f>
        <v>946845.52756510023</v>
      </c>
      <c r="O143">
        <f>capped_capacity_forecast!BR146</f>
        <v>0</v>
      </c>
      <c r="P143" s="2">
        <f>capped_capacity_forecast!BT146</f>
        <v>4284.1575659195487</v>
      </c>
      <c r="Q143" s="2">
        <f>capped_capacity_forecast!BV146</f>
        <v>35807.754808160331</v>
      </c>
      <c r="R143" s="2">
        <f>capped_capacity_forecast!BX146</f>
        <v>0</v>
      </c>
      <c r="S143" s="2">
        <f>capped_capacity_forecast!BZ146</f>
        <v>806.40082083773007</v>
      </c>
    </row>
    <row r="144" spans="1:19" x14ac:dyDescent="0.35">
      <c r="A144">
        <v>2033</v>
      </c>
      <c r="B144">
        <v>11</v>
      </c>
      <c r="C144" s="1">
        <v>48884</v>
      </c>
      <c r="D144" s="2">
        <f>capped_capacity_forecast!AV147</f>
        <v>1565644.6477432693</v>
      </c>
      <c r="E144" s="2">
        <f>capped_capacity_forecast!AX147</f>
        <v>158757.02784034284</v>
      </c>
      <c r="F144" s="2">
        <f>capped_capacity_forecast!AZ147</f>
        <v>128555.12162941453</v>
      </c>
      <c r="G144" s="2">
        <f>capped_capacity_forecast!BB147</f>
        <v>72182.6749925287</v>
      </c>
      <c r="H144" s="2">
        <f>capped_capacity_forecast!BD147</f>
        <v>12249.017599016364</v>
      </c>
      <c r="I144" s="2">
        <f>capped_capacity_forecast!BF147</f>
        <v>1234216.701612334</v>
      </c>
      <c r="J144" s="2">
        <f>capped_capacity_forecast!BH147</f>
        <v>71719.12622147557</v>
      </c>
      <c r="K144" s="2">
        <f>capped_capacity_forecast!BJ147</f>
        <v>319371.52398073993</v>
      </c>
      <c r="L144" s="2">
        <f>capped_capacity_forecast!BL147</f>
        <v>29504.932902740147</v>
      </c>
      <c r="M144">
        <f>capped_capacity_forecast!BN147</f>
        <v>0</v>
      </c>
      <c r="N144" s="2">
        <f>capped_capacity_forecast!BP147</f>
        <v>648070.4964746281</v>
      </c>
      <c r="O144">
        <f>capped_capacity_forecast!BR147</f>
        <v>0</v>
      </c>
      <c r="P144" s="2">
        <f>capped_capacity_forecast!BT147</f>
        <v>3047.006185758637</v>
      </c>
      <c r="Q144" s="2">
        <f>capped_capacity_forecast!BV147</f>
        <v>23099.651366147711</v>
      </c>
      <c r="R144" s="2">
        <f>capped_capacity_forecast!BX147</f>
        <v>0</v>
      </c>
      <c r="S144" s="2">
        <f>capped_capacity_forecast!BZ147</f>
        <v>685.40522669794632</v>
      </c>
    </row>
    <row r="145" spans="1:19" x14ac:dyDescent="0.35">
      <c r="A145">
        <v>2033</v>
      </c>
      <c r="B145">
        <v>12</v>
      </c>
      <c r="C145" s="1">
        <v>48914</v>
      </c>
      <c r="D145" s="2">
        <f>capped_capacity_forecast!AV148</f>
        <v>1131448.6754348211</v>
      </c>
      <c r="E145" s="2">
        <f>capped_capacity_forecast!AX148</f>
        <v>113242.97203276046</v>
      </c>
      <c r="F145" s="2">
        <f>capped_capacity_forecast!AZ148</f>
        <v>85849.762677478153</v>
      </c>
      <c r="G145" s="2">
        <f>capped_capacity_forecast!BB148</f>
        <v>52900.129510162158</v>
      </c>
      <c r="H145" s="2">
        <f>capped_capacity_forecast!BD148</f>
        <v>8935.3282580688647</v>
      </c>
      <c r="I145" s="2">
        <f>capped_capacity_forecast!BF148</f>
        <v>912913.34000352328</v>
      </c>
      <c r="J145" s="2">
        <f>capped_capacity_forecast!BH148</f>
        <v>54435.765093247501</v>
      </c>
      <c r="K145" s="2">
        <f>capped_capacity_forecast!BJ148</f>
        <v>207928.19831306013</v>
      </c>
      <c r="L145" s="2">
        <f>capped_capacity_forecast!BL148</f>
        <v>21523.053468341059</v>
      </c>
      <c r="M145">
        <f>capped_capacity_forecast!BN148</f>
        <v>0</v>
      </c>
      <c r="N145" s="2">
        <f>capped_capacity_forecast!BP148</f>
        <v>479190.46758394322</v>
      </c>
      <c r="O145">
        <f>capped_capacity_forecast!BR148</f>
        <v>0</v>
      </c>
      <c r="P145" s="2">
        <f>capped_capacity_forecast!BT148</f>
        <v>2588.5576398444605</v>
      </c>
      <c r="Q145" s="2">
        <f>capped_capacity_forecast!BV148</f>
        <v>18443.387373567952</v>
      </c>
      <c r="R145" s="2">
        <f>capped_capacity_forecast!BX148</f>
        <v>0</v>
      </c>
      <c r="S145" s="2">
        <f>capped_capacity_forecast!BZ148</f>
        <v>339.71894487799659</v>
      </c>
    </row>
    <row r="146" spans="1:19" x14ac:dyDescent="0.35">
      <c r="A146">
        <v>2034</v>
      </c>
      <c r="B146">
        <v>1</v>
      </c>
      <c r="C146" s="1">
        <v>48945</v>
      </c>
      <c r="D146" s="2">
        <f>capped_capacity_forecast!AV149</f>
        <v>801735.69708776509</v>
      </c>
      <c r="E146" s="2">
        <f>capped_capacity_forecast!AX149</f>
        <v>79660.331476634456</v>
      </c>
      <c r="F146" s="2">
        <f>capped_capacity_forecast!AZ149</f>
        <v>56575.168372605469</v>
      </c>
      <c r="G146" s="2">
        <f>capped_capacity_forecast!BB149</f>
        <v>38818.290867546355</v>
      </c>
      <c r="H146" s="2">
        <f>capped_capacity_forecast!BD149</f>
        <v>6658.7021616518623</v>
      </c>
      <c r="I146" s="2">
        <f>capped_capacity_forecast!BF149</f>
        <v>692362.73598686582</v>
      </c>
      <c r="J146" s="2">
        <f>capped_capacity_forecast!BH149</f>
        <v>43361.018976170002</v>
      </c>
      <c r="K146" s="2">
        <f>capped_capacity_forecast!BJ149</f>
        <v>174890.93964335296</v>
      </c>
      <c r="L146" s="2">
        <f>capped_capacity_forecast!BL149</f>
        <v>16039.209586460691</v>
      </c>
      <c r="M146">
        <f>capped_capacity_forecast!BN149</f>
        <v>0</v>
      </c>
      <c r="N146" s="2">
        <f>capped_capacity_forecast!BP149</f>
        <v>370327.35134860355</v>
      </c>
      <c r="O146">
        <f>capped_capacity_forecast!BR149</f>
        <v>0</v>
      </c>
      <c r="P146" s="2">
        <f>capped_capacity_forecast!BT149</f>
        <v>1477.2249759504998</v>
      </c>
      <c r="Q146" s="2">
        <f>capped_capacity_forecast!BV149</f>
        <v>13342.129473299723</v>
      </c>
      <c r="R146" s="2">
        <f>capped_capacity_forecast!BX149</f>
        <v>0</v>
      </c>
      <c r="S146" s="2">
        <f>capped_capacity_forecast!BZ149</f>
        <v>245.12539919075496</v>
      </c>
    </row>
    <row r="147" spans="1:19" x14ac:dyDescent="0.35">
      <c r="A147">
        <v>2034</v>
      </c>
      <c r="B147">
        <v>2</v>
      </c>
      <c r="C147" s="1">
        <v>48976</v>
      </c>
      <c r="D147" s="2">
        <f>capped_capacity_forecast!AV150</f>
        <v>841149.72843369481</v>
      </c>
      <c r="E147" s="2">
        <f>capped_capacity_forecast!AX150</f>
        <v>75815.841455263217</v>
      </c>
      <c r="F147" s="2">
        <f>capped_capacity_forecast!AZ150</f>
        <v>86448.125788935926</v>
      </c>
      <c r="G147" s="2">
        <f>capped_capacity_forecast!BB150</f>
        <v>38008.619070359084</v>
      </c>
      <c r="H147" s="2">
        <f>capped_capacity_forecast!BD150</f>
        <v>6463.1043461687677</v>
      </c>
      <c r="I147" s="2">
        <f>capped_capacity_forecast!BF150</f>
        <v>678834.72800402204</v>
      </c>
      <c r="J147" s="2">
        <f>capped_capacity_forecast!BH150</f>
        <v>41516.712891897783</v>
      </c>
      <c r="K147" s="2">
        <f>capped_capacity_forecast!BJ150</f>
        <v>185325.3455000445</v>
      </c>
      <c r="L147" s="2">
        <f>capped_capacity_forecast!BL150</f>
        <v>15568.061563764186</v>
      </c>
      <c r="M147">
        <f>capped_capacity_forecast!BN150</f>
        <v>0</v>
      </c>
      <c r="N147" s="2">
        <f>capped_capacity_forecast!BP150</f>
        <v>391176.48874710733</v>
      </c>
      <c r="O147">
        <f>capped_capacity_forecast!BR150</f>
        <v>0</v>
      </c>
      <c r="P147" s="2">
        <f>capped_capacity_forecast!BT150</f>
        <v>1246.7393090583923</v>
      </c>
      <c r="Q147" s="2">
        <f>capped_capacity_forecast!BV150</f>
        <v>14542.012228326001</v>
      </c>
      <c r="R147" s="2">
        <f>capped_capacity_forecast!BX150</f>
        <v>0</v>
      </c>
      <c r="S147" s="2">
        <f>capped_capacity_forecast!BZ150</f>
        <v>377.49987345328253</v>
      </c>
    </row>
    <row r="148" spans="1:19" x14ac:dyDescent="0.35">
      <c r="A148">
        <v>2034</v>
      </c>
      <c r="B148">
        <v>3</v>
      </c>
      <c r="C148" s="1">
        <v>49004</v>
      </c>
      <c r="D148" s="2">
        <f>capped_capacity_forecast!AV151</f>
        <v>924505.66216977313</v>
      </c>
      <c r="E148" s="2">
        <f>capped_capacity_forecast!AX151</f>
        <v>98124.468160012722</v>
      </c>
      <c r="F148" s="2">
        <f>capped_capacity_forecast!AZ151</f>
        <v>95889.646789189108</v>
      </c>
      <c r="G148" s="2">
        <f>capped_capacity_forecast!BB151</f>
        <v>52331.816999787516</v>
      </c>
      <c r="H148" s="2">
        <f>capped_capacity_forecast!BD151</f>
        <v>8948.523887831765</v>
      </c>
      <c r="I148" s="2">
        <f>capped_capacity_forecast!BF151</f>
        <v>869620.16674696293</v>
      </c>
      <c r="J148" s="2">
        <f>capped_capacity_forecast!BH151</f>
        <v>55436.564532097786</v>
      </c>
      <c r="K148" s="2">
        <f>capped_capacity_forecast!BJ151</f>
        <v>223770.01879791843</v>
      </c>
      <c r="L148" s="2">
        <f>capped_capacity_forecast!BL151</f>
        <v>21554.83856193053</v>
      </c>
      <c r="M148">
        <f>capped_capacity_forecast!BN151</f>
        <v>0</v>
      </c>
      <c r="N148" s="2">
        <f>capped_capacity_forecast!BP151</f>
        <v>466011.55176193645</v>
      </c>
      <c r="O148">
        <f>capped_capacity_forecast!BR151</f>
        <v>0</v>
      </c>
      <c r="P148" s="2">
        <f>capped_capacity_forecast!BT151</f>
        <v>494.52764438969291</v>
      </c>
      <c r="Q148" s="2">
        <f>capped_capacity_forecast!BV151</f>
        <v>20116.75613396518</v>
      </c>
      <c r="R148" s="2">
        <f>capped_capacity_forecast!BX151</f>
        <v>0</v>
      </c>
      <c r="S148" s="2">
        <f>capped_capacity_forecast!BZ151</f>
        <v>888.38182582020795</v>
      </c>
    </row>
    <row r="149" spans="1:19" x14ac:dyDescent="0.35">
      <c r="A149">
        <v>2034</v>
      </c>
      <c r="B149">
        <v>4</v>
      </c>
      <c r="C149" s="1">
        <v>49035</v>
      </c>
      <c r="D149" s="2">
        <f>capped_capacity_forecast!AV152</f>
        <v>1383207.7746996928</v>
      </c>
      <c r="E149" s="2">
        <f>capped_capacity_forecast!AX152</f>
        <v>143008.60819786126</v>
      </c>
      <c r="F149" s="2">
        <f>capped_capacity_forecast!AZ152</f>
        <v>148425.18870332639</v>
      </c>
      <c r="G149" s="2">
        <f>capped_capacity_forecast!BB152</f>
        <v>81277.717814190648</v>
      </c>
      <c r="H149" s="2">
        <f>capped_capacity_forecast!BD152</f>
        <v>14060.978219237992</v>
      </c>
      <c r="I149" s="2">
        <f>capped_capacity_forecast!BF152</f>
        <v>1349091.7119615139</v>
      </c>
      <c r="J149" s="2">
        <f>capped_capacity_forecast!BH152</f>
        <v>84723.400569937046</v>
      </c>
      <c r="K149" s="2">
        <f>capped_capacity_forecast!BJ152</f>
        <v>330449.58087861876</v>
      </c>
      <c r="L149" s="2">
        <f>capped_capacity_forecast!BL152</f>
        <v>33869.509579186408</v>
      </c>
      <c r="M149">
        <f>capped_capacity_forecast!BN152</f>
        <v>0</v>
      </c>
      <c r="N149" s="2">
        <f>capped_capacity_forecast!BP152</f>
        <v>648041.09821607708</v>
      </c>
      <c r="O149">
        <f>capped_capacity_forecast!BR152</f>
        <v>0</v>
      </c>
      <c r="P149" s="2">
        <f>capped_capacity_forecast!BT152</f>
        <v>918.5561936473473</v>
      </c>
      <c r="Q149" s="2">
        <f>capped_capacity_forecast!BV152</f>
        <v>16055.92466712484</v>
      </c>
      <c r="R149" s="2">
        <f>capped_capacity_forecast!BX152</f>
        <v>0</v>
      </c>
      <c r="S149" s="2">
        <f>capped_capacity_forecast!BZ152</f>
        <v>161.48651289717458</v>
      </c>
    </row>
    <row r="150" spans="1:19" x14ac:dyDescent="0.35">
      <c r="A150">
        <v>2034</v>
      </c>
      <c r="B150">
        <v>5</v>
      </c>
      <c r="C150" s="1">
        <v>49065</v>
      </c>
      <c r="D150" s="2">
        <f>capped_capacity_forecast!AV153</f>
        <v>1860482.5034573043</v>
      </c>
      <c r="E150" s="2">
        <f>capped_capacity_forecast!AX153</f>
        <v>184315.62621700024</v>
      </c>
      <c r="F150" s="2">
        <f>capped_capacity_forecast!AZ153</f>
        <v>200830.52252624676</v>
      </c>
      <c r="G150" s="2">
        <f>capped_capacity_forecast!BB153</f>
        <v>98073.777339486522</v>
      </c>
      <c r="H150" s="2">
        <f>capped_capacity_forecast!BD153</f>
        <v>16908.237188353713</v>
      </c>
      <c r="I150" s="2">
        <f>capped_capacity_forecast!BF153</f>
        <v>1700633.0182648557</v>
      </c>
      <c r="J150" s="2">
        <f>capped_capacity_forecast!BH153</f>
        <v>106722.67072208831</v>
      </c>
      <c r="K150" s="2">
        <f>capped_capacity_forecast!BJ153</f>
        <v>386207.0971034168</v>
      </c>
      <c r="L150" s="2">
        <f>capped_capacity_forecast!BL153</f>
        <v>40727.870599684124</v>
      </c>
      <c r="M150">
        <f>capped_capacity_forecast!BN153</f>
        <v>0</v>
      </c>
      <c r="N150" s="2">
        <f>capped_capacity_forecast!BP153</f>
        <v>750692.40235908725</v>
      </c>
      <c r="O150">
        <f>capped_capacity_forecast!BR153</f>
        <v>0</v>
      </c>
      <c r="P150" s="2">
        <f>capped_capacity_forecast!BT153</f>
        <v>2864.5021816903718</v>
      </c>
      <c r="Q150" s="2">
        <f>capped_capacity_forecast!BV153</f>
        <v>41632.254068134382</v>
      </c>
      <c r="R150" s="2">
        <f>capped_capacity_forecast!BX153</f>
        <v>0</v>
      </c>
      <c r="S150" s="2">
        <f>capped_capacity_forecast!BZ153</f>
        <v>1766.8319374771995</v>
      </c>
    </row>
    <row r="151" spans="1:19" x14ac:dyDescent="0.35">
      <c r="A151">
        <v>2034</v>
      </c>
      <c r="B151">
        <v>6</v>
      </c>
      <c r="C151" s="1">
        <v>49096</v>
      </c>
      <c r="D151" s="2">
        <f>capped_capacity_forecast!AV154</f>
        <v>2861987.215007178</v>
      </c>
      <c r="E151" s="2">
        <f>capped_capacity_forecast!AX154</f>
        <v>240342.42180268015</v>
      </c>
      <c r="F151" s="2">
        <f>capped_capacity_forecast!AZ154</f>
        <v>298880.26308809925</v>
      </c>
      <c r="G151" s="2">
        <f>capped_capacity_forecast!BB154</f>
        <v>120532.08037588556</v>
      </c>
      <c r="H151" s="2">
        <f>capped_capacity_forecast!BD154</f>
        <v>20666.825492703429</v>
      </c>
      <c r="I151" s="2">
        <f>capped_capacity_forecast!BF154</f>
        <v>2191228.2871357528</v>
      </c>
      <c r="J151" s="2">
        <f>capped_capacity_forecast!BH154</f>
        <v>135907.03836940095</v>
      </c>
      <c r="K151" s="2">
        <f>capped_capacity_forecast!BJ154</f>
        <v>542427.38157032244</v>
      </c>
      <c r="L151" s="2">
        <f>capped_capacity_forecast!BL154</f>
        <v>49723.229642501421</v>
      </c>
      <c r="M151">
        <f>capped_capacity_forecast!BN154</f>
        <v>0</v>
      </c>
      <c r="N151" s="2">
        <f>capped_capacity_forecast!BP154</f>
        <v>1152709.8895806361</v>
      </c>
      <c r="O151">
        <f>capped_capacity_forecast!BR154</f>
        <v>0</v>
      </c>
      <c r="P151" s="2">
        <f>capped_capacity_forecast!BT154</f>
        <v>3284.3485291171833</v>
      </c>
      <c r="Q151" s="2">
        <f>capped_capacity_forecast!BV154</f>
        <v>52946.397298288233</v>
      </c>
      <c r="R151" s="2">
        <f>capped_capacity_forecast!BX154</f>
        <v>0</v>
      </c>
      <c r="S151" s="2">
        <f>capped_capacity_forecast!BZ154</f>
        <v>1671.7137174374202</v>
      </c>
    </row>
    <row r="152" spans="1:19" x14ac:dyDescent="0.35">
      <c r="A152">
        <v>2034</v>
      </c>
      <c r="B152">
        <v>7</v>
      </c>
      <c r="C152" s="1">
        <v>49126</v>
      </c>
      <c r="D152" s="2">
        <f>capped_capacity_forecast!AV155</f>
        <v>3818455.743847582</v>
      </c>
      <c r="E152" s="2">
        <f>capped_capacity_forecast!AX155</f>
        <v>318708.12695101328</v>
      </c>
      <c r="F152" s="2">
        <f>capped_capacity_forecast!AZ155</f>
        <v>374567.54386402457</v>
      </c>
      <c r="G152" s="2">
        <f>capped_capacity_forecast!BB155</f>
        <v>133937.62990661227</v>
      </c>
      <c r="H152" s="2">
        <f>capped_capacity_forecast!BD155</f>
        <v>22851.573335813569</v>
      </c>
      <c r="I152" s="2">
        <f>capped_capacity_forecast!BF155</f>
        <v>2509479.1918316693</v>
      </c>
      <c r="J152" s="2">
        <f>capped_capacity_forecast!BH155</f>
        <v>152469.51076110781</v>
      </c>
      <c r="K152" s="2">
        <f>capped_capacity_forecast!BJ155</f>
        <v>635899.35974624474</v>
      </c>
      <c r="L152" s="2">
        <f>capped_capacity_forecast!BL155</f>
        <v>55043.93577239765</v>
      </c>
      <c r="M152">
        <f>capped_capacity_forecast!BN155</f>
        <v>0</v>
      </c>
      <c r="N152" s="2">
        <f>capped_capacity_forecast!BP155</f>
        <v>1378185.4428578983</v>
      </c>
      <c r="O152">
        <f>capped_capacity_forecast!BR155</f>
        <v>0</v>
      </c>
      <c r="P152" s="2">
        <f>capped_capacity_forecast!BT155</f>
        <v>6284.7402061865241</v>
      </c>
      <c r="Q152" s="2">
        <f>capped_capacity_forecast!BV155</f>
        <v>60942.617051011424</v>
      </c>
      <c r="R152" s="2">
        <f>capped_capacity_forecast!BX155</f>
        <v>0</v>
      </c>
      <c r="S152" s="2">
        <f>capped_capacity_forecast!BZ155</f>
        <v>2101.2343637455829</v>
      </c>
    </row>
    <row r="153" spans="1:19" x14ac:dyDescent="0.35">
      <c r="A153">
        <v>2034</v>
      </c>
      <c r="B153">
        <v>8</v>
      </c>
      <c r="C153" s="1">
        <v>49157</v>
      </c>
      <c r="D153" s="2">
        <f>capped_capacity_forecast!AV156</f>
        <v>3608380.3960534604</v>
      </c>
      <c r="E153" s="2">
        <f>capped_capacity_forecast!AX156</f>
        <v>307073.36733507609</v>
      </c>
      <c r="F153" s="2">
        <f>capped_capacity_forecast!AZ156</f>
        <v>363349.49395883491</v>
      </c>
      <c r="G153" s="2">
        <f>capped_capacity_forecast!BB156</f>
        <v>124419.96403384907</v>
      </c>
      <c r="H153" s="2">
        <f>capped_capacity_forecast!BD156</f>
        <v>21307.629581648609</v>
      </c>
      <c r="I153" s="2">
        <f>capped_capacity_forecast!BF156</f>
        <v>2352745.4485085434</v>
      </c>
      <c r="J153" s="2">
        <f>capped_capacity_forecast!BH156</f>
        <v>143492.89479493882</v>
      </c>
      <c r="K153" s="2">
        <f>capped_capacity_forecast!BJ156</f>
        <v>635199.64340659289</v>
      </c>
      <c r="L153" s="2">
        <f>capped_capacity_forecast!BL156</f>
        <v>51324.947167474755</v>
      </c>
      <c r="M153">
        <f>capped_capacity_forecast!BN156</f>
        <v>0</v>
      </c>
      <c r="N153" s="2">
        <f>capped_capacity_forecast!BP156</f>
        <v>1308007.8246135514</v>
      </c>
      <c r="O153">
        <f>capped_capacity_forecast!BR156</f>
        <v>0</v>
      </c>
      <c r="P153" s="2">
        <f>capped_capacity_forecast!BT156</f>
        <v>5276.1914519492339</v>
      </c>
      <c r="Q153" s="2">
        <f>capped_capacity_forecast!BV156</f>
        <v>48502.561222577904</v>
      </c>
      <c r="R153" s="2">
        <f>capped_capacity_forecast!BX156</f>
        <v>0</v>
      </c>
      <c r="S153" s="2">
        <f>capped_capacity_forecast!BZ156</f>
        <v>2213.9570165748737</v>
      </c>
    </row>
    <row r="154" spans="1:19" x14ac:dyDescent="0.35">
      <c r="A154">
        <v>2034</v>
      </c>
      <c r="B154">
        <v>9</v>
      </c>
      <c r="C154" s="1">
        <v>49188</v>
      </c>
      <c r="D154" s="2">
        <f>capped_capacity_forecast!AV157</f>
        <v>3241465.9204754476</v>
      </c>
      <c r="E154" s="2">
        <f>capped_capacity_forecast!AX157</f>
        <v>295946.82524162304</v>
      </c>
      <c r="F154" s="2">
        <f>capped_capacity_forecast!AZ157</f>
        <v>314715.01571315469</v>
      </c>
      <c r="G154" s="2">
        <f>capped_capacity_forecast!BB157</f>
        <v>121588.37701282823</v>
      </c>
      <c r="H154" s="2">
        <f>capped_capacity_forecast!BD157</f>
        <v>20616.690442728042</v>
      </c>
      <c r="I154" s="2">
        <f>capped_capacity_forecast!BF157</f>
        <v>2241132.422437265</v>
      </c>
      <c r="J154" s="2">
        <f>capped_capacity_forecast!BH157</f>
        <v>136462.48541059144</v>
      </c>
      <c r="K154" s="2">
        <f>capped_capacity_forecast!BJ157</f>
        <v>590361.17223034799</v>
      </c>
      <c r="L154" s="2">
        <f>capped_capacity_forecast!BL157</f>
        <v>49660.641212410614</v>
      </c>
      <c r="M154">
        <f>capped_capacity_forecast!BN157</f>
        <v>0</v>
      </c>
      <c r="N154" s="2">
        <f>capped_capacity_forecast!BP157</f>
        <v>1244764.8108189101</v>
      </c>
      <c r="O154">
        <f>capped_capacity_forecast!BR157</f>
        <v>0</v>
      </c>
      <c r="P154" s="2">
        <f>capped_capacity_forecast!BT157</f>
        <v>6099.6481792563409</v>
      </c>
      <c r="Q154" s="2">
        <f>capped_capacity_forecast!BV157</f>
        <v>42676.848723302108</v>
      </c>
      <c r="R154" s="2">
        <f>capped_capacity_forecast!BX157</f>
        <v>0</v>
      </c>
      <c r="S154" s="2">
        <f>capped_capacity_forecast!BZ157</f>
        <v>1252.5207482960886</v>
      </c>
    </row>
    <row r="155" spans="1:19" x14ac:dyDescent="0.35">
      <c r="A155">
        <v>2034</v>
      </c>
      <c r="B155">
        <v>10</v>
      </c>
      <c r="C155" s="1">
        <v>49218</v>
      </c>
      <c r="D155" s="2">
        <f>capped_capacity_forecast!AV158</f>
        <v>2144165.8027520627</v>
      </c>
      <c r="E155" s="2">
        <f>capped_capacity_forecast!AX158</f>
        <v>216423.78975517099</v>
      </c>
      <c r="F155" s="2">
        <f>capped_capacity_forecast!AZ158</f>
        <v>207099.39876830293</v>
      </c>
      <c r="G155" s="2">
        <f>capped_capacity_forecast!BB158</f>
        <v>92678.057728274871</v>
      </c>
      <c r="H155" s="2">
        <f>capped_capacity_forecast!BD158</f>
        <v>15966.98044474663</v>
      </c>
      <c r="I155" s="2">
        <f>capped_capacity_forecast!BF158</f>
        <v>1640530.7047664889</v>
      </c>
      <c r="J155" s="2">
        <f>capped_capacity_forecast!BH158</f>
        <v>101346.3381547749</v>
      </c>
      <c r="K155" s="2">
        <f>capped_capacity_forecast!BJ158</f>
        <v>436216.1586529988</v>
      </c>
      <c r="L155" s="2">
        <f>capped_capacity_forecast!BL158</f>
        <v>38460.609830411588</v>
      </c>
      <c r="M155">
        <f>capped_capacity_forecast!BN158</f>
        <v>0</v>
      </c>
      <c r="N155" s="2">
        <f>capped_capacity_forecast!BP158</f>
        <v>946845.52756510023</v>
      </c>
      <c r="O155">
        <f>capped_capacity_forecast!BR158</f>
        <v>0</v>
      </c>
      <c r="P155" s="2">
        <f>capped_capacity_forecast!BT158</f>
        <v>4284.1575659195487</v>
      </c>
      <c r="Q155" s="2">
        <f>capped_capacity_forecast!BV158</f>
        <v>35807.754808160331</v>
      </c>
      <c r="R155" s="2">
        <f>capped_capacity_forecast!BX158</f>
        <v>0</v>
      </c>
      <c r="S155" s="2">
        <f>capped_capacity_forecast!BZ158</f>
        <v>806.40082083773007</v>
      </c>
    </row>
    <row r="156" spans="1:19" x14ac:dyDescent="0.35">
      <c r="A156">
        <v>2034</v>
      </c>
      <c r="B156">
        <v>11</v>
      </c>
      <c r="C156" s="1">
        <v>49249</v>
      </c>
      <c r="D156" s="2">
        <f>capped_capacity_forecast!AV159</f>
        <v>1565644.6477432693</v>
      </c>
      <c r="E156" s="2">
        <f>capped_capacity_forecast!AX159</f>
        <v>158757.02784034284</v>
      </c>
      <c r="F156" s="2">
        <f>capped_capacity_forecast!AZ159</f>
        <v>128555.12162941453</v>
      </c>
      <c r="G156" s="2">
        <f>capped_capacity_forecast!BB159</f>
        <v>72182.6749925287</v>
      </c>
      <c r="H156" s="2">
        <f>capped_capacity_forecast!BD159</f>
        <v>12249.017599016364</v>
      </c>
      <c r="I156" s="2">
        <f>capped_capacity_forecast!BF159</f>
        <v>1234216.701612334</v>
      </c>
      <c r="J156" s="2">
        <f>capped_capacity_forecast!BH159</f>
        <v>71719.12622147557</v>
      </c>
      <c r="K156" s="2">
        <f>capped_capacity_forecast!BJ159</f>
        <v>319371.52398073993</v>
      </c>
      <c r="L156" s="2">
        <f>capped_capacity_forecast!BL159</f>
        <v>29504.932902740147</v>
      </c>
      <c r="M156">
        <f>capped_capacity_forecast!BN159</f>
        <v>0</v>
      </c>
      <c r="N156" s="2">
        <f>capped_capacity_forecast!BP159</f>
        <v>648070.4964746281</v>
      </c>
      <c r="O156">
        <f>capped_capacity_forecast!BR159</f>
        <v>0</v>
      </c>
      <c r="P156" s="2">
        <f>capped_capacity_forecast!BT159</f>
        <v>3047.006185758637</v>
      </c>
      <c r="Q156" s="2">
        <f>capped_capacity_forecast!BV159</f>
        <v>23099.651366147711</v>
      </c>
      <c r="R156" s="2">
        <f>capped_capacity_forecast!BX159</f>
        <v>0</v>
      </c>
      <c r="S156" s="2">
        <f>capped_capacity_forecast!BZ159</f>
        <v>685.40522669794632</v>
      </c>
    </row>
    <row r="157" spans="1:19" x14ac:dyDescent="0.35">
      <c r="A157">
        <v>2034</v>
      </c>
      <c r="B157">
        <v>12</v>
      </c>
      <c r="C157" s="1">
        <v>49279</v>
      </c>
      <c r="D157" s="2">
        <f>capped_capacity_forecast!AV160</f>
        <v>1131448.6754348211</v>
      </c>
      <c r="E157" s="2">
        <f>capped_capacity_forecast!AX160</f>
        <v>113242.97203276046</v>
      </c>
      <c r="F157" s="2">
        <f>capped_capacity_forecast!AZ160</f>
        <v>85849.762677478153</v>
      </c>
      <c r="G157" s="2">
        <f>capped_capacity_forecast!BB160</f>
        <v>52900.129510162158</v>
      </c>
      <c r="H157" s="2">
        <f>capped_capacity_forecast!BD160</f>
        <v>8935.3282580688647</v>
      </c>
      <c r="I157" s="2">
        <f>capped_capacity_forecast!BF160</f>
        <v>912913.34000352328</v>
      </c>
      <c r="J157" s="2">
        <f>capped_capacity_forecast!BH160</f>
        <v>54435.765093247501</v>
      </c>
      <c r="K157" s="2">
        <f>capped_capacity_forecast!BJ160</f>
        <v>207928.19831306013</v>
      </c>
      <c r="L157" s="2">
        <f>capped_capacity_forecast!BL160</f>
        <v>21523.053468341059</v>
      </c>
      <c r="M157">
        <f>capped_capacity_forecast!BN160</f>
        <v>0</v>
      </c>
      <c r="N157" s="2">
        <f>capped_capacity_forecast!BP160</f>
        <v>479190.46758394322</v>
      </c>
      <c r="O157">
        <f>capped_capacity_forecast!BR160</f>
        <v>0</v>
      </c>
      <c r="P157" s="2">
        <f>capped_capacity_forecast!BT160</f>
        <v>2588.5576398444605</v>
      </c>
      <c r="Q157" s="2">
        <f>capped_capacity_forecast!BV160</f>
        <v>18443.387373567952</v>
      </c>
      <c r="R157" s="2">
        <f>capped_capacity_forecast!BX160</f>
        <v>0</v>
      </c>
      <c r="S157" s="2">
        <f>capped_capacity_forecast!BZ160</f>
        <v>339.71894487799659</v>
      </c>
    </row>
    <row r="158" spans="1:19" x14ac:dyDescent="0.35">
      <c r="A158">
        <v>2035</v>
      </c>
      <c r="B158">
        <v>1</v>
      </c>
      <c r="C158" s="1">
        <v>49310</v>
      </c>
      <c r="D158" s="2">
        <f>capped_capacity_forecast!AV161</f>
        <v>801735.69708776509</v>
      </c>
      <c r="E158" s="2">
        <f>capped_capacity_forecast!AX161</f>
        <v>79660.331476634456</v>
      </c>
      <c r="F158" s="2">
        <f>capped_capacity_forecast!AZ161</f>
        <v>56575.168372605469</v>
      </c>
      <c r="G158" s="2">
        <f>capped_capacity_forecast!BB161</f>
        <v>38818.290867546355</v>
      </c>
      <c r="H158" s="2">
        <f>capped_capacity_forecast!BD161</f>
        <v>6658.7021616518623</v>
      </c>
      <c r="I158" s="2">
        <f>capped_capacity_forecast!BF161</f>
        <v>692362.73598686582</v>
      </c>
      <c r="J158" s="2">
        <f>capped_capacity_forecast!BH161</f>
        <v>43361.018976170002</v>
      </c>
      <c r="K158" s="2">
        <f>capped_capacity_forecast!BJ161</f>
        <v>174890.93964335296</v>
      </c>
      <c r="L158" s="2">
        <f>capped_capacity_forecast!BL161</f>
        <v>16039.209586460691</v>
      </c>
      <c r="M158">
        <f>capped_capacity_forecast!BN161</f>
        <v>0</v>
      </c>
      <c r="N158" s="2">
        <f>capped_capacity_forecast!BP161</f>
        <v>370327.35134860355</v>
      </c>
      <c r="O158">
        <f>capped_capacity_forecast!BR161</f>
        <v>0</v>
      </c>
      <c r="P158" s="2">
        <f>capped_capacity_forecast!BT161</f>
        <v>1477.2249759504998</v>
      </c>
      <c r="Q158" s="2">
        <f>capped_capacity_forecast!BV161</f>
        <v>13342.129473299723</v>
      </c>
      <c r="R158" s="2">
        <f>capped_capacity_forecast!BX161</f>
        <v>0</v>
      </c>
      <c r="S158" s="2">
        <f>capped_capacity_forecast!BZ161</f>
        <v>245.12539919075496</v>
      </c>
    </row>
    <row r="159" spans="1:19" x14ac:dyDescent="0.35">
      <c r="A159">
        <v>2035</v>
      </c>
      <c r="B159">
        <v>2</v>
      </c>
      <c r="C159" s="1">
        <v>49341</v>
      </c>
      <c r="D159" s="2">
        <f>capped_capacity_forecast!AV162</f>
        <v>841149.72843369481</v>
      </c>
      <c r="E159" s="2">
        <f>capped_capacity_forecast!AX162</f>
        <v>75815.841455263217</v>
      </c>
      <c r="F159" s="2">
        <f>capped_capacity_forecast!AZ162</f>
        <v>86448.125788935926</v>
      </c>
      <c r="G159" s="2">
        <f>capped_capacity_forecast!BB162</f>
        <v>38008.619070359084</v>
      </c>
      <c r="H159" s="2">
        <f>capped_capacity_forecast!BD162</f>
        <v>6463.1043461687677</v>
      </c>
      <c r="I159" s="2">
        <f>capped_capacity_forecast!BF162</f>
        <v>678834.72800402204</v>
      </c>
      <c r="J159" s="2">
        <f>capped_capacity_forecast!BH162</f>
        <v>41516.712891897783</v>
      </c>
      <c r="K159" s="2">
        <f>capped_capacity_forecast!BJ162</f>
        <v>185325.3455000445</v>
      </c>
      <c r="L159" s="2">
        <f>capped_capacity_forecast!BL162</f>
        <v>15568.061563764186</v>
      </c>
      <c r="M159">
        <f>capped_capacity_forecast!BN162</f>
        <v>0</v>
      </c>
      <c r="N159" s="2">
        <f>capped_capacity_forecast!BP162</f>
        <v>391176.48874710733</v>
      </c>
      <c r="O159">
        <f>capped_capacity_forecast!BR162</f>
        <v>0</v>
      </c>
      <c r="P159" s="2">
        <f>capped_capacity_forecast!BT162</f>
        <v>1246.7393090583923</v>
      </c>
      <c r="Q159" s="2">
        <f>capped_capacity_forecast!BV162</f>
        <v>14542.012228326001</v>
      </c>
      <c r="R159" s="2">
        <f>capped_capacity_forecast!BX162</f>
        <v>0</v>
      </c>
      <c r="S159" s="2">
        <f>capped_capacity_forecast!BZ162</f>
        <v>377.49987345328253</v>
      </c>
    </row>
    <row r="160" spans="1:19" x14ac:dyDescent="0.35">
      <c r="A160">
        <v>2035</v>
      </c>
      <c r="B160">
        <v>3</v>
      </c>
      <c r="C160" s="1">
        <v>49369</v>
      </c>
      <c r="D160" s="2">
        <f>capped_capacity_forecast!AV163</f>
        <v>924505.66216977313</v>
      </c>
      <c r="E160" s="2">
        <f>capped_capacity_forecast!AX163</f>
        <v>98124.468160012722</v>
      </c>
      <c r="F160" s="2">
        <f>capped_capacity_forecast!AZ163</f>
        <v>95889.646789189108</v>
      </c>
      <c r="G160" s="2">
        <f>capped_capacity_forecast!BB163</f>
        <v>52331.816999787516</v>
      </c>
      <c r="H160" s="2">
        <f>capped_capacity_forecast!BD163</f>
        <v>8948.523887831765</v>
      </c>
      <c r="I160" s="2">
        <f>capped_capacity_forecast!BF163</f>
        <v>869620.16674696293</v>
      </c>
      <c r="J160" s="2">
        <f>capped_capacity_forecast!BH163</f>
        <v>55436.564532097786</v>
      </c>
      <c r="K160" s="2">
        <f>capped_capacity_forecast!BJ163</f>
        <v>223770.01879791843</v>
      </c>
      <c r="L160" s="2">
        <f>capped_capacity_forecast!BL163</f>
        <v>21554.83856193053</v>
      </c>
      <c r="M160">
        <f>capped_capacity_forecast!BN163</f>
        <v>0</v>
      </c>
      <c r="N160" s="2">
        <f>capped_capacity_forecast!BP163</f>
        <v>466011.55176193645</v>
      </c>
      <c r="O160">
        <f>capped_capacity_forecast!BR163</f>
        <v>0</v>
      </c>
      <c r="P160" s="2">
        <f>capped_capacity_forecast!BT163</f>
        <v>494.52764438969291</v>
      </c>
      <c r="Q160" s="2">
        <f>capped_capacity_forecast!BV163</f>
        <v>20116.75613396518</v>
      </c>
      <c r="R160" s="2">
        <f>capped_capacity_forecast!BX163</f>
        <v>0</v>
      </c>
      <c r="S160" s="2">
        <f>capped_capacity_forecast!BZ163</f>
        <v>888.38182582020795</v>
      </c>
    </row>
    <row r="161" spans="1:19" x14ac:dyDescent="0.35">
      <c r="A161">
        <v>2035</v>
      </c>
      <c r="B161">
        <v>4</v>
      </c>
      <c r="C161" s="1">
        <v>49400</v>
      </c>
      <c r="D161" s="2">
        <f>capped_capacity_forecast!AV164</f>
        <v>1383207.7746996928</v>
      </c>
      <c r="E161" s="2">
        <f>capped_capacity_forecast!AX164</f>
        <v>143008.60819786126</v>
      </c>
      <c r="F161" s="2">
        <f>capped_capacity_forecast!AZ164</f>
        <v>148425.18870332639</v>
      </c>
      <c r="G161" s="2">
        <f>capped_capacity_forecast!BB164</f>
        <v>81277.717814190648</v>
      </c>
      <c r="H161" s="2">
        <f>capped_capacity_forecast!BD164</f>
        <v>14060.978219237992</v>
      </c>
      <c r="I161" s="2">
        <f>capped_capacity_forecast!BF164</f>
        <v>1349091.7119615139</v>
      </c>
      <c r="J161" s="2">
        <f>capped_capacity_forecast!BH164</f>
        <v>84723.400569937046</v>
      </c>
      <c r="K161" s="2">
        <f>capped_capacity_forecast!BJ164</f>
        <v>330449.58087861876</v>
      </c>
      <c r="L161" s="2">
        <f>capped_capacity_forecast!BL164</f>
        <v>33869.509579186408</v>
      </c>
      <c r="M161">
        <f>capped_capacity_forecast!BN164</f>
        <v>0</v>
      </c>
      <c r="N161" s="2">
        <f>capped_capacity_forecast!BP164</f>
        <v>648041.09821607708</v>
      </c>
      <c r="O161">
        <f>capped_capacity_forecast!BR164</f>
        <v>0</v>
      </c>
      <c r="P161" s="2">
        <f>capped_capacity_forecast!BT164</f>
        <v>918.5561936473473</v>
      </c>
      <c r="Q161" s="2">
        <f>capped_capacity_forecast!BV164</f>
        <v>16055.92466712484</v>
      </c>
      <c r="R161" s="2">
        <f>capped_capacity_forecast!BX164</f>
        <v>0</v>
      </c>
      <c r="S161" s="2">
        <f>capped_capacity_forecast!BZ164</f>
        <v>161.48651289717458</v>
      </c>
    </row>
    <row r="162" spans="1:19" x14ac:dyDescent="0.35">
      <c r="A162">
        <v>2035</v>
      </c>
      <c r="B162">
        <v>5</v>
      </c>
      <c r="C162" s="1">
        <v>49430</v>
      </c>
      <c r="D162" s="2">
        <f>capped_capacity_forecast!AV165</f>
        <v>1860482.5034573043</v>
      </c>
      <c r="E162" s="2">
        <f>capped_capacity_forecast!AX165</f>
        <v>184315.62621700024</v>
      </c>
      <c r="F162" s="2">
        <f>capped_capacity_forecast!AZ165</f>
        <v>200830.52252624676</v>
      </c>
      <c r="G162" s="2">
        <f>capped_capacity_forecast!BB165</f>
        <v>98073.777339486522</v>
      </c>
      <c r="H162" s="2">
        <f>capped_capacity_forecast!BD165</f>
        <v>16908.237188353713</v>
      </c>
      <c r="I162" s="2">
        <f>capped_capacity_forecast!BF165</f>
        <v>1700633.0182648557</v>
      </c>
      <c r="J162" s="2">
        <f>capped_capacity_forecast!BH165</f>
        <v>106722.67072208831</v>
      </c>
      <c r="K162" s="2">
        <f>capped_capacity_forecast!BJ165</f>
        <v>386207.0971034168</v>
      </c>
      <c r="L162" s="2">
        <f>capped_capacity_forecast!BL165</f>
        <v>40727.870599684124</v>
      </c>
      <c r="M162">
        <f>capped_capacity_forecast!BN165</f>
        <v>0</v>
      </c>
      <c r="N162" s="2">
        <f>capped_capacity_forecast!BP165</f>
        <v>750692.40235908725</v>
      </c>
      <c r="O162">
        <f>capped_capacity_forecast!BR165</f>
        <v>0</v>
      </c>
      <c r="P162" s="2">
        <f>capped_capacity_forecast!BT165</f>
        <v>2864.5021816903718</v>
      </c>
      <c r="Q162" s="2">
        <f>capped_capacity_forecast!BV165</f>
        <v>41632.254068134382</v>
      </c>
      <c r="R162" s="2">
        <f>capped_capacity_forecast!BX165</f>
        <v>0</v>
      </c>
      <c r="S162" s="2">
        <f>capped_capacity_forecast!BZ165</f>
        <v>1766.8319374771995</v>
      </c>
    </row>
    <row r="163" spans="1:19" x14ac:dyDescent="0.35">
      <c r="A163">
        <v>2035</v>
      </c>
      <c r="B163">
        <v>6</v>
      </c>
      <c r="C163" s="1">
        <v>49461</v>
      </c>
      <c r="D163" s="2">
        <f>capped_capacity_forecast!AV166</f>
        <v>2861987.215007178</v>
      </c>
      <c r="E163" s="2">
        <f>capped_capacity_forecast!AX166</f>
        <v>240342.42180268015</v>
      </c>
      <c r="F163" s="2">
        <f>capped_capacity_forecast!AZ166</f>
        <v>298880.26308809925</v>
      </c>
      <c r="G163" s="2">
        <f>capped_capacity_forecast!BB166</f>
        <v>120532.08037588556</v>
      </c>
      <c r="H163" s="2">
        <f>capped_capacity_forecast!BD166</f>
        <v>20666.825492703429</v>
      </c>
      <c r="I163" s="2">
        <f>capped_capacity_forecast!BF166</f>
        <v>2191228.2871357528</v>
      </c>
      <c r="J163" s="2">
        <f>capped_capacity_forecast!BH166</f>
        <v>135907.03836940095</v>
      </c>
      <c r="K163" s="2">
        <f>capped_capacity_forecast!BJ166</f>
        <v>542427.38157032244</v>
      </c>
      <c r="L163" s="2">
        <f>capped_capacity_forecast!BL166</f>
        <v>49723.229642501421</v>
      </c>
      <c r="M163">
        <f>capped_capacity_forecast!BN166</f>
        <v>0</v>
      </c>
      <c r="N163" s="2">
        <f>capped_capacity_forecast!BP166</f>
        <v>1152709.8895806361</v>
      </c>
      <c r="O163">
        <f>capped_capacity_forecast!BR166</f>
        <v>0</v>
      </c>
      <c r="P163" s="2">
        <f>capped_capacity_forecast!BT166</f>
        <v>3284.3485291171833</v>
      </c>
      <c r="Q163" s="2">
        <f>capped_capacity_forecast!BV166</f>
        <v>52946.397298288233</v>
      </c>
      <c r="R163" s="2">
        <f>capped_capacity_forecast!BX166</f>
        <v>0</v>
      </c>
      <c r="S163" s="2">
        <f>capped_capacity_forecast!BZ166</f>
        <v>1671.7137174374202</v>
      </c>
    </row>
    <row r="164" spans="1:19" x14ac:dyDescent="0.35">
      <c r="A164">
        <v>2035</v>
      </c>
      <c r="B164">
        <v>7</v>
      </c>
      <c r="C164" s="1">
        <v>49491</v>
      </c>
      <c r="D164" s="2">
        <f>capped_capacity_forecast!AV167</f>
        <v>3818455.743847582</v>
      </c>
      <c r="E164" s="2">
        <f>capped_capacity_forecast!AX167</f>
        <v>318708.12695101328</v>
      </c>
      <c r="F164" s="2">
        <f>capped_capacity_forecast!AZ167</f>
        <v>374567.54386402457</v>
      </c>
      <c r="G164" s="2">
        <f>capped_capacity_forecast!BB167</f>
        <v>133937.62990661227</v>
      </c>
      <c r="H164" s="2">
        <f>capped_capacity_forecast!BD167</f>
        <v>22851.573335813569</v>
      </c>
      <c r="I164" s="2">
        <f>capped_capacity_forecast!BF167</f>
        <v>2509479.1918316693</v>
      </c>
      <c r="J164" s="2">
        <f>capped_capacity_forecast!BH167</f>
        <v>152469.51076110781</v>
      </c>
      <c r="K164" s="2">
        <f>capped_capacity_forecast!BJ167</f>
        <v>635899.35974624474</v>
      </c>
      <c r="L164" s="2">
        <f>capped_capacity_forecast!BL167</f>
        <v>55043.93577239765</v>
      </c>
      <c r="M164">
        <f>capped_capacity_forecast!BN167</f>
        <v>0</v>
      </c>
      <c r="N164" s="2">
        <f>capped_capacity_forecast!BP167</f>
        <v>1378185.4428578983</v>
      </c>
      <c r="O164">
        <f>capped_capacity_forecast!BR167</f>
        <v>0</v>
      </c>
      <c r="P164" s="2">
        <f>capped_capacity_forecast!BT167</f>
        <v>6284.7402061865241</v>
      </c>
      <c r="Q164" s="2">
        <f>capped_capacity_forecast!BV167</f>
        <v>60942.617051011424</v>
      </c>
      <c r="R164" s="2">
        <f>capped_capacity_forecast!BX167</f>
        <v>0</v>
      </c>
      <c r="S164" s="2">
        <f>capped_capacity_forecast!BZ167</f>
        <v>2101.2343637455829</v>
      </c>
    </row>
    <row r="165" spans="1:19" x14ac:dyDescent="0.35">
      <c r="A165">
        <v>2035</v>
      </c>
      <c r="B165">
        <v>8</v>
      </c>
      <c r="C165" s="1">
        <v>49522</v>
      </c>
      <c r="D165" s="2">
        <f>capped_capacity_forecast!AV168</f>
        <v>3608380.3960534604</v>
      </c>
      <c r="E165" s="2">
        <f>capped_capacity_forecast!AX168</f>
        <v>307073.36733507609</v>
      </c>
      <c r="F165" s="2">
        <f>capped_capacity_forecast!AZ168</f>
        <v>363349.49395883491</v>
      </c>
      <c r="G165" s="2">
        <f>capped_capacity_forecast!BB168</f>
        <v>124419.96403384907</v>
      </c>
      <c r="H165" s="2">
        <f>capped_capacity_forecast!BD168</f>
        <v>21307.629581648609</v>
      </c>
      <c r="I165" s="2">
        <f>capped_capacity_forecast!BF168</f>
        <v>2352745.4485085434</v>
      </c>
      <c r="J165" s="2">
        <f>capped_capacity_forecast!BH168</f>
        <v>143492.89479493882</v>
      </c>
      <c r="K165" s="2">
        <f>capped_capacity_forecast!BJ168</f>
        <v>635199.64340659289</v>
      </c>
      <c r="L165" s="2">
        <f>capped_capacity_forecast!BL168</f>
        <v>51324.947167474755</v>
      </c>
      <c r="M165">
        <f>capped_capacity_forecast!BN168</f>
        <v>0</v>
      </c>
      <c r="N165" s="2">
        <f>capped_capacity_forecast!BP168</f>
        <v>1308007.8246135514</v>
      </c>
      <c r="O165">
        <f>capped_capacity_forecast!BR168</f>
        <v>0</v>
      </c>
      <c r="P165" s="2">
        <f>capped_capacity_forecast!BT168</f>
        <v>5276.1914519492339</v>
      </c>
      <c r="Q165" s="2">
        <f>capped_capacity_forecast!BV168</f>
        <v>48502.561222577904</v>
      </c>
      <c r="R165" s="2">
        <f>capped_capacity_forecast!BX168</f>
        <v>0</v>
      </c>
      <c r="S165" s="2">
        <f>capped_capacity_forecast!BZ168</f>
        <v>2213.9570165748737</v>
      </c>
    </row>
    <row r="166" spans="1:19" x14ac:dyDescent="0.35">
      <c r="A166">
        <v>2035</v>
      </c>
      <c r="B166">
        <v>9</v>
      </c>
      <c r="C166" s="1">
        <v>49553</v>
      </c>
      <c r="D166" s="2">
        <f>capped_capacity_forecast!AV169</f>
        <v>3241465.9204754476</v>
      </c>
      <c r="E166" s="2">
        <f>capped_capacity_forecast!AX169</f>
        <v>295946.82524162304</v>
      </c>
      <c r="F166" s="2">
        <f>capped_capacity_forecast!AZ169</f>
        <v>314715.01571315469</v>
      </c>
      <c r="G166" s="2">
        <f>capped_capacity_forecast!BB169</f>
        <v>121588.37701282823</v>
      </c>
      <c r="H166" s="2">
        <f>capped_capacity_forecast!BD169</f>
        <v>20616.690442728042</v>
      </c>
      <c r="I166" s="2">
        <f>capped_capacity_forecast!BF169</f>
        <v>2241132.422437265</v>
      </c>
      <c r="J166" s="2">
        <f>capped_capacity_forecast!BH169</f>
        <v>136462.48541059144</v>
      </c>
      <c r="K166" s="2">
        <f>capped_capacity_forecast!BJ169</f>
        <v>590361.17223034799</v>
      </c>
      <c r="L166" s="2">
        <f>capped_capacity_forecast!BL169</f>
        <v>49660.641212410614</v>
      </c>
      <c r="M166">
        <f>capped_capacity_forecast!BN169</f>
        <v>0</v>
      </c>
      <c r="N166" s="2">
        <f>capped_capacity_forecast!BP169</f>
        <v>1244764.8108189101</v>
      </c>
      <c r="O166">
        <f>capped_capacity_forecast!BR169</f>
        <v>0</v>
      </c>
      <c r="P166" s="2">
        <f>capped_capacity_forecast!BT169</f>
        <v>6099.6481792563409</v>
      </c>
      <c r="Q166" s="2">
        <f>capped_capacity_forecast!BV169</f>
        <v>42676.848723302108</v>
      </c>
      <c r="R166" s="2">
        <f>capped_capacity_forecast!BX169</f>
        <v>0</v>
      </c>
      <c r="S166" s="2">
        <f>capped_capacity_forecast!BZ169</f>
        <v>1252.5207482960886</v>
      </c>
    </row>
    <row r="167" spans="1:19" x14ac:dyDescent="0.35">
      <c r="A167">
        <v>2035</v>
      </c>
      <c r="B167">
        <v>10</v>
      </c>
      <c r="C167" s="1">
        <v>49583</v>
      </c>
      <c r="D167" s="2">
        <f>capped_capacity_forecast!AV170</f>
        <v>2144165.8027520627</v>
      </c>
      <c r="E167" s="2">
        <f>capped_capacity_forecast!AX170</f>
        <v>216423.78975517099</v>
      </c>
      <c r="F167" s="2">
        <f>capped_capacity_forecast!AZ170</f>
        <v>207099.39876830293</v>
      </c>
      <c r="G167" s="2">
        <f>capped_capacity_forecast!BB170</f>
        <v>92678.057728274871</v>
      </c>
      <c r="H167" s="2">
        <f>capped_capacity_forecast!BD170</f>
        <v>15966.98044474663</v>
      </c>
      <c r="I167" s="2">
        <f>capped_capacity_forecast!BF170</f>
        <v>1640530.7047664889</v>
      </c>
      <c r="J167" s="2">
        <f>capped_capacity_forecast!BH170</f>
        <v>101346.3381547749</v>
      </c>
      <c r="K167" s="2">
        <f>capped_capacity_forecast!BJ170</f>
        <v>436216.1586529988</v>
      </c>
      <c r="L167" s="2">
        <f>capped_capacity_forecast!BL170</f>
        <v>38460.609830411588</v>
      </c>
      <c r="M167">
        <f>capped_capacity_forecast!BN170</f>
        <v>0</v>
      </c>
      <c r="N167" s="2">
        <f>capped_capacity_forecast!BP170</f>
        <v>946845.52756510023</v>
      </c>
      <c r="O167">
        <f>capped_capacity_forecast!BR170</f>
        <v>0</v>
      </c>
      <c r="P167" s="2">
        <f>capped_capacity_forecast!BT170</f>
        <v>4284.1575659195487</v>
      </c>
      <c r="Q167" s="2">
        <f>capped_capacity_forecast!BV170</f>
        <v>35807.754808160331</v>
      </c>
      <c r="R167" s="2">
        <f>capped_capacity_forecast!BX170</f>
        <v>0</v>
      </c>
      <c r="S167" s="2">
        <f>capped_capacity_forecast!BZ170</f>
        <v>806.40082083773007</v>
      </c>
    </row>
    <row r="168" spans="1:19" x14ac:dyDescent="0.35">
      <c r="A168">
        <v>2035</v>
      </c>
      <c r="B168">
        <v>11</v>
      </c>
      <c r="C168" s="1">
        <v>49614</v>
      </c>
      <c r="D168" s="2">
        <f>capped_capacity_forecast!AV171</f>
        <v>1565644.6477432693</v>
      </c>
      <c r="E168" s="2">
        <f>capped_capacity_forecast!AX171</f>
        <v>158757.02784034284</v>
      </c>
      <c r="F168" s="2">
        <f>capped_capacity_forecast!AZ171</f>
        <v>128555.12162941453</v>
      </c>
      <c r="G168" s="2">
        <f>capped_capacity_forecast!BB171</f>
        <v>72182.6749925287</v>
      </c>
      <c r="H168" s="2">
        <f>capped_capacity_forecast!BD171</f>
        <v>12249.017599016364</v>
      </c>
      <c r="I168" s="2">
        <f>capped_capacity_forecast!BF171</f>
        <v>1234216.701612334</v>
      </c>
      <c r="J168" s="2">
        <f>capped_capacity_forecast!BH171</f>
        <v>71719.12622147557</v>
      </c>
      <c r="K168" s="2">
        <f>capped_capacity_forecast!BJ171</f>
        <v>319371.52398073993</v>
      </c>
      <c r="L168" s="2">
        <f>capped_capacity_forecast!BL171</f>
        <v>29504.932902740147</v>
      </c>
      <c r="M168">
        <f>capped_capacity_forecast!BN171</f>
        <v>0</v>
      </c>
      <c r="N168" s="2">
        <f>capped_capacity_forecast!BP171</f>
        <v>648070.4964746281</v>
      </c>
      <c r="O168">
        <f>capped_capacity_forecast!BR171</f>
        <v>0</v>
      </c>
      <c r="P168" s="2">
        <f>capped_capacity_forecast!BT171</f>
        <v>3047.006185758637</v>
      </c>
      <c r="Q168" s="2">
        <f>capped_capacity_forecast!BV171</f>
        <v>23099.651366147711</v>
      </c>
      <c r="R168" s="2">
        <f>capped_capacity_forecast!BX171</f>
        <v>0</v>
      </c>
      <c r="S168" s="2">
        <f>capped_capacity_forecast!BZ171</f>
        <v>685.40522669794632</v>
      </c>
    </row>
    <row r="169" spans="1:19" x14ac:dyDescent="0.35">
      <c r="A169">
        <v>2035</v>
      </c>
      <c r="B169">
        <v>12</v>
      </c>
      <c r="C169" s="1">
        <v>49644</v>
      </c>
      <c r="D169" s="2">
        <f>capped_capacity_forecast!AV172</f>
        <v>1131448.6754348211</v>
      </c>
      <c r="E169" s="2">
        <f>capped_capacity_forecast!AX172</f>
        <v>113242.97203276046</v>
      </c>
      <c r="F169" s="2">
        <f>capped_capacity_forecast!AZ172</f>
        <v>85849.762677478153</v>
      </c>
      <c r="G169" s="2">
        <f>capped_capacity_forecast!BB172</f>
        <v>52900.129510162158</v>
      </c>
      <c r="H169" s="2">
        <f>capped_capacity_forecast!BD172</f>
        <v>8935.3282580688647</v>
      </c>
      <c r="I169" s="2">
        <f>capped_capacity_forecast!BF172</f>
        <v>912913.34000352328</v>
      </c>
      <c r="J169" s="2">
        <f>capped_capacity_forecast!BH172</f>
        <v>54435.765093247501</v>
      </c>
      <c r="K169" s="2">
        <f>capped_capacity_forecast!BJ172</f>
        <v>207928.19831306013</v>
      </c>
      <c r="L169" s="2">
        <f>capped_capacity_forecast!BL172</f>
        <v>21523.053468341059</v>
      </c>
      <c r="M169">
        <f>capped_capacity_forecast!BN172</f>
        <v>0</v>
      </c>
      <c r="N169" s="2">
        <f>capped_capacity_forecast!BP172</f>
        <v>479190.46758394322</v>
      </c>
      <c r="O169">
        <f>capped_capacity_forecast!BR172</f>
        <v>0</v>
      </c>
      <c r="P169" s="2">
        <f>capped_capacity_forecast!BT172</f>
        <v>2588.5576398444605</v>
      </c>
      <c r="Q169" s="2">
        <f>capped_capacity_forecast!BV172</f>
        <v>18443.387373567952</v>
      </c>
      <c r="R169" s="2">
        <f>capped_capacity_forecast!BX172</f>
        <v>0</v>
      </c>
      <c r="S169" s="2">
        <f>capped_capacity_forecast!BZ172</f>
        <v>339.71894487799659</v>
      </c>
    </row>
    <row r="170" spans="1:19" x14ac:dyDescent="0.35">
      <c r="A170">
        <v>2036</v>
      </c>
      <c r="B170">
        <v>1</v>
      </c>
      <c r="C170" s="1">
        <v>49675</v>
      </c>
      <c r="D170" s="2">
        <f>capped_capacity_forecast!AV173</f>
        <v>801735.69708776509</v>
      </c>
      <c r="E170" s="2">
        <f>capped_capacity_forecast!AX173</f>
        <v>79660.331476634456</v>
      </c>
      <c r="F170" s="2">
        <f>capped_capacity_forecast!AZ173</f>
        <v>56575.168372605469</v>
      </c>
      <c r="G170" s="2">
        <f>capped_capacity_forecast!BB173</f>
        <v>38818.290867546355</v>
      </c>
      <c r="H170" s="2">
        <f>capped_capacity_forecast!BD173</f>
        <v>6658.7021616518623</v>
      </c>
      <c r="I170" s="2">
        <f>capped_capacity_forecast!BF173</f>
        <v>692362.73598686582</v>
      </c>
      <c r="J170" s="2">
        <f>capped_capacity_forecast!BH173</f>
        <v>43361.018976170002</v>
      </c>
      <c r="K170" s="2">
        <f>capped_capacity_forecast!BJ173</f>
        <v>174890.93964335296</v>
      </c>
      <c r="L170" s="2">
        <f>capped_capacity_forecast!BL173</f>
        <v>16039.209586460691</v>
      </c>
      <c r="M170">
        <f>capped_capacity_forecast!BN173</f>
        <v>0</v>
      </c>
      <c r="N170" s="2">
        <f>capped_capacity_forecast!BP173</f>
        <v>370327.35134860355</v>
      </c>
      <c r="O170">
        <f>capped_capacity_forecast!BR173</f>
        <v>0</v>
      </c>
      <c r="P170" s="2">
        <f>capped_capacity_forecast!BT173</f>
        <v>1477.2249759504998</v>
      </c>
      <c r="Q170" s="2">
        <f>capped_capacity_forecast!BV173</f>
        <v>13342.129473299723</v>
      </c>
      <c r="R170" s="2">
        <f>capped_capacity_forecast!BX173</f>
        <v>0</v>
      </c>
      <c r="S170" s="2">
        <f>capped_capacity_forecast!BZ173</f>
        <v>245.12539919075496</v>
      </c>
    </row>
    <row r="171" spans="1:19" x14ac:dyDescent="0.35">
      <c r="A171">
        <v>2036</v>
      </c>
      <c r="B171">
        <v>2</v>
      </c>
      <c r="C171" s="1">
        <v>49706</v>
      </c>
      <c r="D171" s="2">
        <f>capped_capacity_forecast!AV174</f>
        <v>843986.65837782214</v>
      </c>
      <c r="E171" s="2">
        <f>capped_capacity_forecast!AX174</f>
        <v>76071.544124589564</v>
      </c>
      <c r="F171" s="2">
        <f>capped_capacity_forecast!AZ174</f>
        <v>86739.68776461533</v>
      </c>
      <c r="G171" s="2">
        <f>capped_capacity_forecast!BB174</f>
        <v>38136.810028437874</v>
      </c>
      <c r="H171" s="2">
        <f>capped_capacity_forecast!BD174</f>
        <v>6484.9023372182419</v>
      </c>
      <c r="I171" s="2">
        <f>capped_capacity_forecast!BF174</f>
        <v>681124.22118447407</v>
      </c>
      <c r="J171" s="2">
        <f>capped_capacity_forecast!BH174</f>
        <v>41656.735532342645</v>
      </c>
      <c r="K171" s="2">
        <f>capped_capacity_forecast!BJ174</f>
        <v>185950.38882382214</v>
      </c>
      <c r="L171" s="2">
        <f>capped_capacity_forecast!BL174</f>
        <v>15620.567673591386</v>
      </c>
      <c r="M171">
        <f>capped_capacity_forecast!BN174</f>
        <v>0</v>
      </c>
      <c r="N171" s="2">
        <f>capped_capacity_forecast!BP174</f>
        <v>392495.80236851418</v>
      </c>
      <c r="O171">
        <f>capped_capacity_forecast!BR174</f>
        <v>0</v>
      </c>
      <c r="P171" s="2">
        <f>capped_capacity_forecast!BT174</f>
        <v>1250.9441633891124</v>
      </c>
      <c r="Q171" s="2">
        <f>capped_capacity_forecast!BV174</f>
        <v>14591.057800765555</v>
      </c>
      <c r="R171" s="2">
        <f>capped_capacity_forecast!BX174</f>
        <v>0</v>
      </c>
      <c r="S171" s="2">
        <f>capped_capacity_forecast!BZ174</f>
        <v>378.77306021029199</v>
      </c>
    </row>
    <row r="172" spans="1:19" x14ac:dyDescent="0.35">
      <c r="A172">
        <v>2036</v>
      </c>
      <c r="B172">
        <v>3</v>
      </c>
      <c r="C172" s="1">
        <v>49735</v>
      </c>
      <c r="D172" s="2">
        <f>capped_capacity_forecast!AV175</f>
        <v>953700.57781723933</v>
      </c>
      <c r="E172" s="2">
        <f>capped_capacity_forecast!AX175</f>
        <v>101223.13557559204</v>
      </c>
      <c r="F172" s="2">
        <f>capped_capacity_forecast!AZ175</f>
        <v>98917.740898321368</v>
      </c>
      <c r="G172" s="2">
        <f>capped_capacity_forecast!BB175</f>
        <v>53984.400694517622</v>
      </c>
      <c r="H172" s="2">
        <f>capped_capacity_forecast!BD175</f>
        <v>9231.1088527106604</v>
      </c>
      <c r="I172" s="2">
        <f>capped_capacity_forecast!BF175</f>
        <v>897081.85622318252</v>
      </c>
      <c r="J172" s="2">
        <f>capped_capacity_forecast!BH175</f>
        <v>57187.192885742959</v>
      </c>
      <c r="K172" s="2">
        <f>capped_capacity_forecast!BJ175</f>
        <v>230836.44044416843</v>
      </c>
      <c r="L172" s="2">
        <f>capped_capacity_forecast!BL175</f>
        <v>22235.517674412542</v>
      </c>
      <c r="M172">
        <f>capped_capacity_forecast!BN175</f>
        <v>0</v>
      </c>
      <c r="N172" s="2">
        <f>capped_capacity_forecast!BP175</f>
        <v>480727.70602810266</v>
      </c>
      <c r="O172">
        <f>capped_capacity_forecast!BR175</f>
        <v>0</v>
      </c>
      <c r="P172" s="2">
        <f>capped_capacity_forecast!BT175</f>
        <v>510.14430684410422</v>
      </c>
      <c r="Q172" s="2">
        <f>capped_capacity_forecast!BV175</f>
        <v>20752.02211714302</v>
      </c>
      <c r="R172" s="2">
        <f>capped_capacity_forecast!BX175</f>
        <v>0</v>
      </c>
      <c r="S172" s="2">
        <f>capped_capacity_forecast!BZ175</f>
        <v>916.4359887408458</v>
      </c>
    </row>
    <row r="173" spans="1:19" x14ac:dyDescent="0.35">
      <c r="A173">
        <v>2036</v>
      </c>
      <c r="B173">
        <v>4</v>
      </c>
      <c r="C173" s="1">
        <v>49766</v>
      </c>
      <c r="D173" s="2">
        <f>capped_capacity_forecast!AV176</f>
        <v>1383207.7746996928</v>
      </c>
      <c r="E173" s="2">
        <f>capped_capacity_forecast!AX176</f>
        <v>143008.60819786126</v>
      </c>
      <c r="F173" s="2">
        <f>capped_capacity_forecast!AZ176</f>
        <v>148425.18870332639</v>
      </c>
      <c r="G173" s="2">
        <f>capped_capacity_forecast!BB176</f>
        <v>81277.717814190648</v>
      </c>
      <c r="H173" s="2">
        <f>capped_capacity_forecast!BD176</f>
        <v>14060.978219237992</v>
      </c>
      <c r="I173" s="2">
        <f>capped_capacity_forecast!BF176</f>
        <v>1349091.7119615139</v>
      </c>
      <c r="J173" s="2">
        <f>capped_capacity_forecast!BH176</f>
        <v>84723.400569937046</v>
      </c>
      <c r="K173" s="2">
        <f>capped_capacity_forecast!BJ176</f>
        <v>330449.58087861876</v>
      </c>
      <c r="L173" s="2">
        <f>capped_capacity_forecast!BL176</f>
        <v>33869.509579186408</v>
      </c>
      <c r="M173">
        <f>capped_capacity_forecast!BN176</f>
        <v>0</v>
      </c>
      <c r="N173" s="2">
        <f>capped_capacity_forecast!BP176</f>
        <v>648041.09821607708</v>
      </c>
      <c r="O173">
        <f>capped_capacity_forecast!BR176</f>
        <v>0</v>
      </c>
      <c r="P173" s="2">
        <f>capped_capacity_forecast!BT176</f>
        <v>918.5561936473473</v>
      </c>
      <c r="Q173" s="2">
        <f>capped_capacity_forecast!BV176</f>
        <v>16055.92466712484</v>
      </c>
      <c r="R173" s="2">
        <f>capped_capacity_forecast!BX176</f>
        <v>0</v>
      </c>
      <c r="S173" s="2">
        <f>capped_capacity_forecast!BZ176</f>
        <v>161.48651289717458</v>
      </c>
    </row>
    <row r="174" spans="1:19" x14ac:dyDescent="0.35">
      <c r="A174">
        <v>2036</v>
      </c>
      <c r="B174">
        <v>5</v>
      </c>
      <c r="C174" s="1">
        <v>49796</v>
      </c>
      <c r="D174" s="2">
        <f>capped_capacity_forecast!AV177</f>
        <v>1860482.5034573043</v>
      </c>
      <c r="E174" s="2">
        <f>capped_capacity_forecast!AX177</f>
        <v>184315.62621700024</v>
      </c>
      <c r="F174" s="2">
        <f>capped_capacity_forecast!AZ177</f>
        <v>200830.52252624676</v>
      </c>
      <c r="G174" s="2">
        <f>capped_capacity_forecast!BB177</f>
        <v>98073.777339486522</v>
      </c>
      <c r="H174" s="2">
        <f>capped_capacity_forecast!BD177</f>
        <v>16908.237188353713</v>
      </c>
      <c r="I174" s="2">
        <f>capped_capacity_forecast!BF177</f>
        <v>1700633.0182648557</v>
      </c>
      <c r="J174" s="2">
        <f>capped_capacity_forecast!BH177</f>
        <v>106722.67072208831</v>
      </c>
      <c r="K174" s="2">
        <f>capped_capacity_forecast!BJ177</f>
        <v>386207.0971034168</v>
      </c>
      <c r="L174" s="2">
        <f>capped_capacity_forecast!BL177</f>
        <v>40727.870599684124</v>
      </c>
      <c r="M174">
        <f>capped_capacity_forecast!BN177</f>
        <v>0</v>
      </c>
      <c r="N174" s="2">
        <f>capped_capacity_forecast!BP177</f>
        <v>750692.40235908725</v>
      </c>
      <c r="O174">
        <f>capped_capacity_forecast!BR177</f>
        <v>0</v>
      </c>
      <c r="P174" s="2">
        <f>capped_capacity_forecast!BT177</f>
        <v>2864.5021816903718</v>
      </c>
      <c r="Q174" s="2">
        <f>capped_capacity_forecast!BV177</f>
        <v>41632.254068134382</v>
      </c>
      <c r="R174" s="2">
        <f>capped_capacity_forecast!BX177</f>
        <v>0</v>
      </c>
      <c r="S174" s="2">
        <f>capped_capacity_forecast!BZ177</f>
        <v>1766.8319374771995</v>
      </c>
    </row>
    <row r="175" spans="1:19" x14ac:dyDescent="0.35">
      <c r="A175">
        <v>2036</v>
      </c>
      <c r="B175">
        <v>6</v>
      </c>
      <c r="C175" s="1">
        <v>49827</v>
      </c>
      <c r="D175" s="2">
        <f>capped_capacity_forecast!AV178</f>
        <v>2861987.215007178</v>
      </c>
      <c r="E175" s="2">
        <f>capped_capacity_forecast!AX178</f>
        <v>240342.42180268015</v>
      </c>
      <c r="F175" s="2">
        <f>capped_capacity_forecast!AZ178</f>
        <v>298880.26308809925</v>
      </c>
      <c r="G175" s="2">
        <f>capped_capacity_forecast!BB178</f>
        <v>120532.08037588556</v>
      </c>
      <c r="H175" s="2">
        <f>capped_capacity_forecast!BD178</f>
        <v>20666.825492703429</v>
      </c>
      <c r="I175" s="2">
        <f>capped_capacity_forecast!BF178</f>
        <v>2191228.2871357528</v>
      </c>
      <c r="J175" s="2">
        <f>capped_capacity_forecast!BH178</f>
        <v>135907.03836940095</v>
      </c>
      <c r="K175" s="2">
        <f>capped_capacity_forecast!BJ178</f>
        <v>542427.38157032244</v>
      </c>
      <c r="L175" s="2">
        <f>capped_capacity_forecast!BL178</f>
        <v>49723.229642501421</v>
      </c>
      <c r="M175">
        <f>capped_capacity_forecast!BN178</f>
        <v>0</v>
      </c>
      <c r="N175" s="2">
        <f>capped_capacity_forecast!BP178</f>
        <v>1152709.8895806361</v>
      </c>
      <c r="O175">
        <f>capped_capacity_forecast!BR178</f>
        <v>0</v>
      </c>
      <c r="P175" s="2">
        <f>capped_capacity_forecast!BT178</f>
        <v>3284.3485291171833</v>
      </c>
      <c r="Q175" s="2">
        <f>capped_capacity_forecast!BV178</f>
        <v>52946.397298288233</v>
      </c>
      <c r="R175" s="2">
        <f>capped_capacity_forecast!BX178</f>
        <v>0</v>
      </c>
      <c r="S175" s="2">
        <f>capped_capacity_forecast!BZ178</f>
        <v>1671.7137174374202</v>
      </c>
    </row>
    <row r="176" spans="1:19" x14ac:dyDescent="0.35">
      <c r="A176">
        <v>2036</v>
      </c>
      <c r="B176">
        <v>7</v>
      </c>
      <c r="C176" s="1">
        <v>49857</v>
      </c>
      <c r="D176" s="2">
        <f>capped_capacity_forecast!AV179</f>
        <v>3818455.743847582</v>
      </c>
      <c r="E176" s="2">
        <f>capped_capacity_forecast!AX179</f>
        <v>318708.12695101328</v>
      </c>
      <c r="F176" s="2">
        <f>capped_capacity_forecast!AZ179</f>
        <v>374567.54386402457</v>
      </c>
      <c r="G176" s="2">
        <f>capped_capacity_forecast!BB179</f>
        <v>133937.62990661227</v>
      </c>
      <c r="H176" s="2">
        <f>capped_capacity_forecast!BD179</f>
        <v>22851.573335813569</v>
      </c>
      <c r="I176" s="2">
        <f>capped_capacity_forecast!BF179</f>
        <v>2509479.1918316693</v>
      </c>
      <c r="J176" s="2">
        <f>capped_capacity_forecast!BH179</f>
        <v>152469.51076110781</v>
      </c>
      <c r="K176" s="2">
        <f>capped_capacity_forecast!BJ179</f>
        <v>635899.35974624474</v>
      </c>
      <c r="L176" s="2">
        <f>capped_capacity_forecast!BL179</f>
        <v>55043.93577239765</v>
      </c>
      <c r="M176">
        <f>capped_capacity_forecast!BN179</f>
        <v>0</v>
      </c>
      <c r="N176" s="2">
        <f>capped_capacity_forecast!BP179</f>
        <v>1378185.4428578983</v>
      </c>
      <c r="O176">
        <f>capped_capacity_forecast!BR179</f>
        <v>0</v>
      </c>
      <c r="P176" s="2">
        <f>capped_capacity_forecast!BT179</f>
        <v>6284.7402061865241</v>
      </c>
      <c r="Q176" s="2">
        <f>capped_capacity_forecast!BV179</f>
        <v>60942.617051011424</v>
      </c>
      <c r="R176" s="2">
        <f>capped_capacity_forecast!BX179</f>
        <v>0</v>
      </c>
      <c r="S176" s="2">
        <f>capped_capacity_forecast!BZ179</f>
        <v>2101.2343637455829</v>
      </c>
    </row>
    <row r="177" spans="1:19" x14ac:dyDescent="0.35">
      <c r="A177">
        <v>2036</v>
      </c>
      <c r="B177">
        <v>8</v>
      </c>
      <c r="C177" s="1">
        <v>49888</v>
      </c>
      <c r="D177" s="2">
        <f>capped_capacity_forecast!AV180</f>
        <v>3608380.3960534604</v>
      </c>
      <c r="E177" s="2">
        <f>capped_capacity_forecast!AX180</f>
        <v>307073.36733507609</v>
      </c>
      <c r="F177" s="2">
        <f>capped_capacity_forecast!AZ180</f>
        <v>363349.49395883491</v>
      </c>
      <c r="G177" s="2">
        <f>capped_capacity_forecast!BB180</f>
        <v>124419.96403384907</v>
      </c>
      <c r="H177" s="2">
        <f>capped_capacity_forecast!BD180</f>
        <v>21307.629581648609</v>
      </c>
      <c r="I177" s="2">
        <f>capped_capacity_forecast!BF180</f>
        <v>2352745.4485085434</v>
      </c>
      <c r="J177" s="2">
        <f>capped_capacity_forecast!BH180</f>
        <v>143492.89479493882</v>
      </c>
      <c r="K177" s="2">
        <f>capped_capacity_forecast!BJ180</f>
        <v>635199.64340659289</v>
      </c>
      <c r="L177" s="2">
        <f>capped_capacity_forecast!BL180</f>
        <v>51324.947167474755</v>
      </c>
      <c r="M177">
        <f>capped_capacity_forecast!BN180</f>
        <v>0</v>
      </c>
      <c r="N177" s="2">
        <f>capped_capacity_forecast!BP180</f>
        <v>1308007.8246135514</v>
      </c>
      <c r="O177">
        <f>capped_capacity_forecast!BR180</f>
        <v>0</v>
      </c>
      <c r="P177" s="2">
        <f>capped_capacity_forecast!BT180</f>
        <v>5276.1914519492339</v>
      </c>
      <c r="Q177" s="2">
        <f>capped_capacity_forecast!BV180</f>
        <v>48502.561222577904</v>
      </c>
      <c r="R177" s="2">
        <f>capped_capacity_forecast!BX180</f>
        <v>0</v>
      </c>
      <c r="S177" s="2">
        <f>capped_capacity_forecast!BZ180</f>
        <v>2213.9570165748737</v>
      </c>
    </row>
    <row r="178" spans="1:19" x14ac:dyDescent="0.35">
      <c r="A178">
        <v>2036</v>
      </c>
      <c r="B178">
        <v>9</v>
      </c>
      <c r="C178" s="1">
        <v>49919</v>
      </c>
      <c r="D178" s="2">
        <f>capped_capacity_forecast!AV181</f>
        <v>3241465.9204754476</v>
      </c>
      <c r="E178" s="2">
        <f>capped_capacity_forecast!AX181</f>
        <v>295946.82524162304</v>
      </c>
      <c r="F178" s="2">
        <f>capped_capacity_forecast!AZ181</f>
        <v>314715.01571315469</v>
      </c>
      <c r="G178" s="2">
        <f>capped_capacity_forecast!BB181</f>
        <v>121588.37701282823</v>
      </c>
      <c r="H178" s="2">
        <f>capped_capacity_forecast!BD181</f>
        <v>20616.690442728042</v>
      </c>
      <c r="I178" s="2">
        <f>capped_capacity_forecast!BF181</f>
        <v>2241132.422437265</v>
      </c>
      <c r="J178" s="2">
        <f>capped_capacity_forecast!BH181</f>
        <v>136462.48541059144</v>
      </c>
      <c r="K178" s="2">
        <f>capped_capacity_forecast!BJ181</f>
        <v>590361.17223034799</v>
      </c>
      <c r="L178" s="2">
        <f>capped_capacity_forecast!BL181</f>
        <v>49660.641212410614</v>
      </c>
      <c r="M178">
        <f>capped_capacity_forecast!BN181</f>
        <v>0</v>
      </c>
      <c r="N178" s="2">
        <f>capped_capacity_forecast!BP181</f>
        <v>1244764.8108189101</v>
      </c>
      <c r="O178">
        <f>capped_capacity_forecast!BR181</f>
        <v>0</v>
      </c>
      <c r="P178" s="2">
        <f>capped_capacity_forecast!BT181</f>
        <v>6099.6481792563409</v>
      </c>
      <c r="Q178" s="2">
        <f>capped_capacity_forecast!BV181</f>
        <v>42676.848723302108</v>
      </c>
      <c r="R178" s="2">
        <f>capped_capacity_forecast!BX181</f>
        <v>0</v>
      </c>
      <c r="S178" s="2">
        <f>capped_capacity_forecast!BZ181</f>
        <v>1252.5207482960886</v>
      </c>
    </row>
    <row r="179" spans="1:19" x14ac:dyDescent="0.35">
      <c r="A179">
        <v>2036</v>
      </c>
      <c r="B179">
        <v>10</v>
      </c>
      <c r="C179" s="1">
        <v>49949</v>
      </c>
      <c r="D179" s="2">
        <f>capped_capacity_forecast!AV182</f>
        <v>2144165.8027520627</v>
      </c>
      <c r="E179" s="2">
        <f>capped_capacity_forecast!AX182</f>
        <v>216423.78975517099</v>
      </c>
      <c r="F179" s="2">
        <f>capped_capacity_forecast!AZ182</f>
        <v>207099.39876830293</v>
      </c>
      <c r="G179" s="2">
        <f>capped_capacity_forecast!BB182</f>
        <v>92678.057728274871</v>
      </c>
      <c r="H179" s="2">
        <f>capped_capacity_forecast!BD182</f>
        <v>15966.98044474663</v>
      </c>
      <c r="I179" s="2">
        <f>capped_capacity_forecast!BF182</f>
        <v>1640530.7047664889</v>
      </c>
      <c r="J179" s="2">
        <f>capped_capacity_forecast!BH182</f>
        <v>101346.3381547749</v>
      </c>
      <c r="K179" s="2">
        <f>capped_capacity_forecast!BJ182</f>
        <v>436216.1586529988</v>
      </c>
      <c r="L179" s="2">
        <f>capped_capacity_forecast!BL182</f>
        <v>38460.609830411588</v>
      </c>
      <c r="M179">
        <f>capped_capacity_forecast!BN182</f>
        <v>0</v>
      </c>
      <c r="N179" s="2">
        <f>capped_capacity_forecast!BP182</f>
        <v>946845.52756510023</v>
      </c>
      <c r="O179">
        <f>capped_capacity_forecast!BR182</f>
        <v>0</v>
      </c>
      <c r="P179" s="2">
        <f>capped_capacity_forecast!BT182</f>
        <v>4284.1575659195487</v>
      </c>
      <c r="Q179" s="2">
        <f>capped_capacity_forecast!BV182</f>
        <v>35807.754808160331</v>
      </c>
      <c r="R179" s="2">
        <f>capped_capacity_forecast!BX182</f>
        <v>0</v>
      </c>
      <c r="S179" s="2">
        <f>capped_capacity_forecast!BZ182</f>
        <v>806.40082083773007</v>
      </c>
    </row>
    <row r="180" spans="1:19" x14ac:dyDescent="0.35">
      <c r="A180">
        <v>2036</v>
      </c>
      <c r="B180">
        <v>11</v>
      </c>
      <c r="C180" s="1">
        <v>49980</v>
      </c>
      <c r="D180" s="2">
        <f>capped_capacity_forecast!AV183</f>
        <v>1565644.6477432693</v>
      </c>
      <c r="E180" s="2">
        <f>capped_capacity_forecast!AX183</f>
        <v>158757.02784034284</v>
      </c>
      <c r="F180" s="2">
        <f>capped_capacity_forecast!AZ183</f>
        <v>128555.12162941453</v>
      </c>
      <c r="G180" s="2">
        <f>capped_capacity_forecast!BB183</f>
        <v>72182.6749925287</v>
      </c>
      <c r="H180" s="2">
        <f>capped_capacity_forecast!BD183</f>
        <v>12249.017599016364</v>
      </c>
      <c r="I180" s="2">
        <f>capped_capacity_forecast!BF183</f>
        <v>1234216.701612334</v>
      </c>
      <c r="J180" s="2">
        <f>capped_capacity_forecast!BH183</f>
        <v>71719.12622147557</v>
      </c>
      <c r="K180" s="2">
        <f>capped_capacity_forecast!BJ183</f>
        <v>319371.52398073993</v>
      </c>
      <c r="L180" s="2">
        <f>capped_capacity_forecast!BL183</f>
        <v>29504.932902740147</v>
      </c>
      <c r="M180">
        <f>capped_capacity_forecast!BN183</f>
        <v>0</v>
      </c>
      <c r="N180" s="2">
        <f>capped_capacity_forecast!BP183</f>
        <v>648070.4964746281</v>
      </c>
      <c r="O180">
        <f>capped_capacity_forecast!BR183</f>
        <v>0</v>
      </c>
      <c r="P180" s="2">
        <f>capped_capacity_forecast!BT183</f>
        <v>3047.006185758637</v>
      </c>
      <c r="Q180" s="2">
        <f>capped_capacity_forecast!BV183</f>
        <v>23099.651366147711</v>
      </c>
      <c r="R180" s="2">
        <f>capped_capacity_forecast!BX183</f>
        <v>0</v>
      </c>
      <c r="S180" s="2">
        <f>capped_capacity_forecast!BZ183</f>
        <v>685.40522669794632</v>
      </c>
    </row>
    <row r="181" spans="1:19" x14ac:dyDescent="0.35">
      <c r="A181">
        <v>2036</v>
      </c>
      <c r="B181">
        <v>12</v>
      </c>
      <c r="C181" s="1">
        <v>50010</v>
      </c>
      <c r="D181" s="2">
        <f>capped_capacity_forecast!AV184</f>
        <v>1131448.6754348211</v>
      </c>
      <c r="E181" s="2">
        <f>capped_capacity_forecast!AX184</f>
        <v>113242.97203276046</v>
      </c>
      <c r="F181" s="2">
        <f>capped_capacity_forecast!AZ184</f>
        <v>85849.762677478153</v>
      </c>
      <c r="G181" s="2">
        <f>capped_capacity_forecast!BB184</f>
        <v>52900.129510162158</v>
      </c>
      <c r="H181" s="2">
        <f>capped_capacity_forecast!BD184</f>
        <v>8935.3282580688647</v>
      </c>
      <c r="I181" s="2">
        <f>capped_capacity_forecast!BF184</f>
        <v>912913.34000352328</v>
      </c>
      <c r="J181" s="2">
        <f>capped_capacity_forecast!BH184</f>
        <v>54435.765093247501</v>
      </c>
      <c r="K181" s="2">
        <f>capped_capacity_forecast!BJ184</f>
        <v>207928.19831306013</v>
      </c>
      <c r="L181" s="2">
        <f>capped_capacity_forecast!BL184</f>
        <v>21523.053468341059</v>
      </c>
      <c r="M181">
        <f>capped_capacity_forecast!BN184</f>
        <v>0</v>
      </c>
      <c r="N181" s="2">
        <f>capped_capacity_forecast!BP184</f>
        <v>479190.46758394322</v>
      </c>
      <c r="O181">
        <f>capped_capacity_forecast!BR184</f>
        <v>0</v>
      </c>
      <c r="P181" s="2">
        <f>capped_capacity_forecast!BT184</f>
        <v>2588.5576398444605</v>
      </c>
      <c r="Q181" s="2">
        <f>capped_capacity_forecast!BV184</f>
        <v>18443.387373567952</v>
      </c>
      <c r="R181" s="2">
        <f>capped_capacity_forecast!BX184</f>
        <v>0</v>
      </c>
      <c r="S181" s="2">
        <f>capped_capacity_forecast!BZ184</f>
        <v>339.71894487799659</v>
      </c>
    </row>
    <row r="182" spans="1:19" x14ac:dyDescent="0.35">
      <c r="A182">
        <v>2037</v>
      </c>
      <c r="B182">
        <v>1</v>
      </c>
      <c r="C182" s="1">
        <v>50041</v>
      </c>
      <c r="D182" s="2">
        <f>capped_capacity_forecast!AV185</f>
        <v>801735.69708776509</v>
      </c>
      <c r="E182" s="2">
        <f>capped_capacity_forecast!AX185</f>
        <v>79660.331476634456</v>
      </c>
      <c r="F182" s="2">
        <f>capped_capacity_forecast!AZ185</f>
        <v>56575.168372605469</v>
      </c>
      <c r="G182" s="2">
        <f>capped_capacity_forecast!BB185</f>
        <v>38818.290867546355</v>
      </c>
      <c r="H182" s="2">
        <f>capped_capacity_forecast!BD185</f>
        <v>6658.7021616518623</v>
      </c>
      <c r="I182" s="2">
        <f>capped_capacity_forecast!BF185</f>
        <v>692362.73598686582</v>
      </c>
      <c r="J182" s="2">
        <f>capped_capacity_forecast!BH185</f>
        <v>43361.018976170002</v>
      </c>
      <c r="K182" s="2">
        <f>capped_capacity_forecast!BJ185</f>
        <v>174890.93964335296</v>
      </c>
      <c r="L182" s="2">
        <f>capped_capacity_forecast!BL185</f>
        <v>16039.209586460691</v>
      </c>
      <c r="M182">
        <f>capped_capacity_forecast!BN185</f>
        <v>0</v>
      </c>
      <c r="N182" s="2">
        <f>capped_capacity_forecast!BP185</f>
        <v>370327.35134860355</v>
      </c>
      <c r="O182">
        <f>capped_capacity_forecast!BR185</f>
        <v>0</v>
      </c>
      <c r="P182" s="2">
        <f>capped_capacity_forecast!BT185</f>
        <v>1477.2249759504998</v>
      </c>
      <c r="Q182" s="2">
        <f>capped_capacity_forecast!BV185</f>
        <v>13342.129473299723</v>
      </c>
      <c r="R182" s="2">
        <f>capped_capacity_forecast!BX185</f>
        <v>0</v>
      </c>
      <c r="S182" s="2">
        <f>capped_capacity_forecast!BZ185</f>
        <v>245.12539919075496</v>
      </c>
    </row>
    <row r="183" spans="1:19" x14ac:dyDescent="0.35">
      <c r="A183">
        <v>2037</v>
      </c>
      <c r="B183">
        <v>2</v>
      </c>
      <c r="C183" s="1">
        <v>50072</v>
      </c>
      <c r="D183" s="2">
        <f>capped_capacity_forecast!AV186</f>
        <v>841149.72843369481</v>
      </c>
      <c r="E183" s="2">
        <f>capped_capacity_forecast!AX186</f>
        <v>75815.841455263217</v>
      </c>
      <c r="F183" s="2">
        <f>capped_capacity_forecast!AZ186</f>
        <v>86448.125788935926</v>
      </c>
      <c r="G183" s="2">
        <f>capped_capacity_forecast!BB186</f>
        <v>38008.619070359084</v>
      </c>
      <c r="H183" s="2">
        <f>capped_capacity_forecast!BD186</f>
        <v>6463.1043461687677</v>
      </c>
      <c r="I183" s="2">
        <f>capped_capacity_forecast!BF186</f>
        <v>678834.72800402204</v>
      </c>
      <c r="J183" s="2">
        <f>capped_capacity_forecast!BH186</f>
        <v>41516.712891897783</v>
      </c>
      <c r="K183" s="2">
        <f>capped_capacity_forecast!BJ186</f>
        <v>185325.3455000445</v>
      </c>
      <c r="L183" s="2">
        <f>capped_capacity_forecast!BL186</f>
        <v>15568.061563764186</v>
      </c>
      <c r="M183">
        <f>capped_capacity_forecast!BN186</f>
        <v>0</v>
      </c>
      <c r="N183" s="2">
        <f>capped_capacity_forecast!BP186</f>
        <v>391176.48874710733</v>
      </c>
      <c r="O183">
        <f>capped_capacity_forecast!BR186</f>
        <v>0</v>
      </c>
      <c r="P183" s="2">
        <f>capped_capacity_forecast!BT186</f>
        <v>1246.7393090583923</v>
      </c>
      <c r="Q183" s="2">
        <f>capped_capacity_forecast!BV186</f>
        <v>14542.012228326001</v>
      </c>
      <c r="R183" s="2">
        <f>capped_capacity_forecast!BX186</f>
        <v>0</v>
      </c>
      <c r="S183" s="2">
        <f>capped_capacity_forecast!BZ186</f>
        <v>377.49987345328253</v>
      </c>
    </row>
    <row r="184" spans="1:19" x14ac:dyDescent="0.35">
      <c r="A184">
        <v>2037</v>
      </c>
      <c r="B184">
        <v>3</v>
      </c>
      <c r="C184" s="1">
        <v>50100</v>
      </c>
      <c r="D184" s="2">
        <f>capped_capacity_forecast!AV187</f>
        <v>924505.66216977313</v>
      </c>
      <c r="E184" s="2">
        <f>capped_capacity_forecast!AX187</f>
        <v>98124.468160012722</v>
      </c>
      <c r="F184" s="2">
        <f>capped_capacity_forecast!AZ187</f>
        <v>95889.646789189108</v>
      </c>
      <c r="G184" s="2">
        <f>capped_capacity_forecast!BB187</f>
        <v>52331.816999787516</v>
      </c>
      <c r="H184" s="2">
        <f>capped_capacity_forecast!BD187</f>
        <v>8948.523887831765</v>
      </c>
      <c r="I184" s="2">
        <f>capped_capacity_forecast!BF187</f>
        <v>869620.16674696293</v>
      </c>
      <c r="J184" s="2">
        <f>capped_capacity_forecast!BH187</f>
        <v>55436.564532097786</v>
      </c>
      <c r="K184" s="2">
        <f>capped_capacity_forecast!BJ187</f>
        <v>223770.01879791843</v>
      </c>
      <c r="L184" s="2">
        <f>capped_capacity_forecast!BL187</f>
        <v>21554.83856193053</v>
      </c>
      <c r="M184">
        <f>capped_capacity_forecast!BN187</f>
        <v>0</v>
      </c>
      <c r="N184" s="2">
        <f>capped_capacity_forecast!BP187</f>
        <v>466011.55176193645</v>
      </c>
      <c r="O184">
        <f>capped_capacity_forecast!BR187</f>
        <v>0</v>
      </c>
      <c r="P184" s="2">
        <f>capped_capacity_forecast!BT187</f>
        <v>494.52764438969291</v>
      </c>
      <c r="Q184" s="2">
        <f>capped_capacity_forecast!BV187</f>
        <v>20116.75613396518</v>
      </c>
      <c r="R184" s="2">
        <f>capped_capacity_forecast!BX187</f>
        <v>0</v>
      </c>
      <c r="S184" s="2">
        <f>capped_capacity_forecast!BZ187</f>
        <v>888.38182582020795</v>
      </c>
    </row>
    <row r="185" spans="1:19" x14ac:dyDescent="0.35">
      <c r="A185">
        <v>2037</v>
      </c>
      <c r="B185">
        <v>4</v>
      </c>
      <c r="C185" s="1">
        <v>50131</v>
      </c>
      <c r="D185" s="2">
        <f>capped_capacity_forecast!AV188</f>
        <v>1383207.7746996928</v>
      </c>
      <c r="E185" s="2">
        <f>capped_capacity_forecast!AX188</f>
        <v>143008.60819786126</v>
      </c>
      <c r="F185" s="2">
        <f>capped_capacity_forecast!AZ188</f>
        <v>148425.18870332639</v>
      </c>
      <c r="G185" s="2">
        <f>capped_capacity_forecast!BB188</f>
        <v>81277.717814190648</v>
      </c>
      <c r="H185" s="2">
        <f>capped_capacity_forecast!BD188</f>
        <v>14060.978219237992</v>
      </c>
      <c r="I185" s="2">
        <f>capped_capacity_forecast!BF188</f>
        <v>1349091.7119615139</v>
      </c>
      <c r="J185" s="2">
        <f>capped_capacity_forecast!BH188</f>
        <v>84723.400569937046</v>
      </c>
      <c r="K185" s="2">
        <f>capped_capacity_forecast!BJ188</f>
        <v>330449.58087861876</v>
      </c>
      <c r="L185" s="2">
        <f>capped_capacity_forecast!BL188</f>
        <v>33869.509579186408</v>
      </c>
      <c r="M185">
        <f>capped_capacity_forecast!BN188</f>
        <v>0</v>
      </c>
      <c r="N185" s="2">
        <f>capped_capacity_forecast!BP188</f>
        <v>648041.09821607708</v>
      </c>
      <c r="O185">
        <f>capped_capacity_forecast!BR188</f>
        <v>0</v>
      </c>
      <c r="P185" s="2">
        <f>capped_capacity_forecast!BT188</f>
        <v>918.5561936473473</v>
      </c>
      <c r="Q185" s="2">
        <f>capped_capacity_forecast!BV188</f>
        <v>16055.92466712484</v>
      </c>
      <c r="R185" s="2">
        <f>capped_capacity_forecast!BX188</f>
        <v>0</v>
      </c>
      <c r="S185" s="2">
        <f>capped_capacity_forecast!BZ188</f>
        <v>161.48651289717458</v>
      </c>
    </row>
    <row r="186" spans="1:19" x14ac:dyDescent="0.35">
      <c r="A186">
        <v>2037</v>
      </c>
      <c r="B186">
        <v>5</v>
      </c>
      <c r="C186" s="1">
        <v>50161</v>
      </c>
      <c r="D186" s="2">
        <f>capped_capacity_forecast!AV189</f>
        <v>1860482.5034573043</v>
      </c>
      <c r="E186" s="2">
        <f>capped_capacity_forecast!AX189</f>
        <v>184315.62621700024</v>
      </c>
      <c r="F186" s="2">
        <f>capped_capacity_forecast!AZ189</f>
        <v>200830.52252624676</v>
      </c>
      <c r="G186" s="2">
        <f>capped_capacity_forecast!BB189</f>
        <v>98073.777339486522</v>
      </c>
      <c r="H186" s="2">
        <f>capped_capacity_forecast!BD189</f>
        <v>16908.237188353713</v>
      </c>
      <c r="I186" s="2">
        <f>capped_capacity_forecast!BF189</f>
        <v>1700633.0182648557</v>
      </c>
      <c r="J186" s="2">
        <f>capped_capacity_forecast!BH189</f>
        <v>106722.67072208831</v>
      </c>
      <c r="K186" s="2">
        <f>capped_capacity_forecast!BJ189</f>
        <v>386207.0971034168</v>
      </c>
      <c r="L186" s="2">
        <f>capped_capacity_forecast!BL189</f>
        <v>40727.870599684124</v>
      </c>
      <c r="M186">
        <f>capped_capacity_forecast!BN189</f>
        <v>0</v>
      </c>
      <c r="N186" s="2">
        <f>capped_capacity_forecast!BP189</f>
        <v>750692.40235908725</v>
      </c>
      <c r="O186">
        <f>capped_capacity_forecast!BR189</f>
        <v>0</v>
      </c>
      <c r="P186" s="2">
        <f>capped_capacity_forecast!BT189</f>
        <v>2864.5021816903718</v>
      </c>
      <c r="Q186" s="2">
        <f>capped_capacity_forecast!BV189</f>
        <v>41632.254068134382</v>
      </c>
      <c r="R186" s="2">
        <f>capped_capacity_forecast!BX189</f>
        <v>0</v>
      </c>
      <c r="S186" s="2">
        <f>capped_capacity_forecast!BZ189</f>
        <v>1766.8319374771995</v>
      </c>
    </row>
    <row r="187" spans="1:19" x14ac:dyDescent="0.35">
      <c r="A187">
        <v>2037</v>
      </c>
      <c r="B187">
        <v>6</v>
      </c>
      <c r="C187" s="1">
        <v>50192</v>
      </c>
      <c r="D187" s="2">
        <f>capped_capacity_forecast!AV190</f>
        <v>2861987.215007178</v>
      </c>
      <c r="E187" s="2">
        <f>capped_capacity_forecast!AX190</f>
        <v>240342.42180268015</v>
      </c>
      <c r="F187" s="2">
        <f>capped_capacity_forecast!AZ190</f>
        <v>298880.26308809925</v>
      </c>
      <c r="G187" s="2">
        <f>capped_capacity_forecast!BB190</f>
        <v>120532.08037588556</v>
      </c>
      <c r="H187" s="2">
        <f>capped_capacity_forecast!BD190</f>
        <v>20666.825492703429</v>
      </c>
      <c r="I187" s="2">
        <f>capped_capacity_forecast!BF190</f>
        <v>2191228.2871357528</v>
      </c>
      <c r="J187" s="2">
        <f>capped_capacity_forecast!BH190</f>
        <v>135907.03836940095</v>
      </c>
      <c r="K187" s="2">
        <f>capped_capacity_forecast!BJ190</f>
        <v>542427.38157032244</v>
      </c>
      <c r="L187" s="2">
        <f>capped_capacity_forecast!BL190</f>
        <v>49723.229642501421</v>
      </c>
      <c r="M187">
        <f>capped_capacity_forecast!BN190</f>
        <v>0</v>
      </c>
      <c r="N187" s="2">
        <f>capped_capacity_forecast!BP190</f>
        <v>1152709.8895806361</v>
      </c>
      <c r="O187">
        <f>capped_capacity_forecast!BR190</f>
        <v>0</v>
      </c>
      <c r="P187" s="2">
        <f>capped_capacity_forecast!BT190</f>
        <v>3284.3485291171833</v>
      </c>
      <c r="Q187" s="2">
        <f>capped_capacity_forecast!BV190</f>
        <v>52946.397298288233</v>
      </c>
      <c r="R187" s="2">
        <f>capped_capacity_forecast!BX190</f>
        <v>0</v>
      </c>
      <c r="S187" s="2">
        <f>capped_capacity_forecast!BZ190</f>
        <v>1671.7137174374202</v>
      </c>
    </row>
    <row r="188" spans="1:19" x14ac:dyDescent="0.35">
      <c r="A188">
        <v>2037</v>
      </c>
      <c r="B188">
        <v>7</v>
      </c>
      <c r="C188" s="1">
        <v>50222</v>
      </c>
      <c r="D188" s="2">
        <f>capped_capacity_forecast!AV191</f>
        <v>3818455.743847582</v>
      </c>
      <c r="E188" s="2">
        <f>capped_capacity_forecast!AX191</f>
        <v>318708.12695101328</v>
      </c>
      <c r="F188" s="2">
        <f>capped_capacity_forecast!AZ191</f>
        <v>374567.54386402457</v>
      </c>
      <c r="G188" s="2">
        <f>capped_capacity_forecast!BB191</f>
        <v>133937.62990661227</v>
      </c>
      <c r="H188" s="2">
        <f>capped_capacity_forecast!BD191</f>
        <v>22851.573335813569</v>
      </c>
      <c r="I188" s="2">
        <f>capped_capacity_forecast!BF191</f>
        <v>2509479.1918316693</v>
      </c>
      <c r="J188" s="2">
        <f>capped_capacity_forecast!BH191</f>
        <v>152469.51076110781</v>
      </c>
      <c r="K188" s="2">
        <f>capped_capacity_forecast!BJ191</f>
        <v>635899.35974624474</v>
      </c>
      <c r="L188" s="2">
        <f>capped_capacity_forecast!BL191</f>
        <v>55043.93577239765</v>
      </c>
      <c r="M188">
        <f>capped_capacity_forecast!BN191</f>
        <v>0</v>
      </c>
      <c r="N188" s="2">
        <f>capped_capacity_forecast!BP191</f>
        <v>1378185.4428578983</v>
      </c>
      <c r="O188">
        <f>capped_capacity_forecast!BR191</f>
        <v>0</v>
      </c>
      <c r="P188" s="2">
        <f>capped_capacity_forecast!BT191</f>
        <v>6284.7402061865241</v>
      </c>
      <c r="Q188" s="2">
        <f>capped_capacity_forecast!BV191</f>
        <v>60942.617051011424</v>
      </c>
      <c r="R188" s="2">
        <f>capped_capacity_forecast!BX191</f>
        <v>0</v>
      </c>
      <c r="S188" s="2">
        <f>capped_capacity_forecast!BZ191</f>
        <v>2101.2343637455829</v>
      </c>
    </row>
    <row r="189" spans="1:19" x14ac:dyDescent="0.35">
      <c r="A189">
        <v>2037</v>
      </c>
      <c r="B189">
        <v>8</v>
      </c>
      <c r="C189" s="1">
        <v>50253</v>
      </c>
      <c r="D189" s="2">
        <f>capped_capacity_forecast!AV192</f>
        <v>3608380.3960534604</v>
      </c>
      <c r="E189" s="2">
        <f>capped_capacity_forecast!AX192</f>
        <v>307073.36733507609</v>
      </c>
      <c r="F189" s="2">
        <f>capped_capacity_forecast!AZ192</f>
        <v>363349.49395883491</v>
      </c>
      <c r="G189" s="2">
        <f>capped_capacity_forecast!BB192</f>
        <v>124419.96403384907</v>
      </c>
      <c r="H189" s="2">
        <f>capped_capacity_forecast!BD192</f>
        <v>21307.629581648609</v>
      </c>
      <c r="I189" s="2">
        <f>capped_capacity_forecast!BF192</f>
        <v>2352745.4485085434</v>
      </c>
      <c r="J189" s="2">
        <f>capped_capacity_forecast!BH192</f>
        <v>143492.89479493882</v>
      </c>
      <c r="K189" s="2">
        <f>capped_capacity_forecast!BJ192</f>
        <v>635199.64340659289</v>
      </c>
      <c r="L189" s="2">
        <f>capped_capacity_forecast!BL192</f>
        <v>51324.947167474755</v>
      </c>
      <c r="M189">
        <f>capped_capacity_forecast!BN192</f>
        <v>0</v>
      </c>
      <c r="N189" s="2">
        <f>capped_capacity_forecast!BP192</f>
        <v>1308007.8246135514</v>
      </c>
      <c r="O189">
        <f>capped_capacity_forecast!BR192</f>
        <v>0</v>
      </c>
      <c r="P189" s="2">
        <f>capped_capacity_forecast!BT192</f>
        <v>5276.1914519492339</v>
      </c>
      <c r="Q189" s="2">
        <f>capped_capacity_forecast!BV192</f>
        <v>48502.561222577904</v>
      </c>
      <c r="R189" s="2">
        <f>capped_capacity_forecast!BX192</f>
        <v>0</v>
      </c>
      <c r="S189" s="2">
        <f>capped_capacity_forecast!BZ192</f>
        <v>2213.9570165748737</v>
      </c>
    </row>
    <row r="190" spans="1:19" x14ac:dyDescent="0.35">
      <c r="A190">
        <v>2037</v>
      </c>
      <c r="B190">
        <v>9</v>
      </c>
      <c r="C190" s="1">
        <v>50284</v>
      </c>
      <c r="D190" s="2">
        <f>capped_capacity_forecast!AV193</f>
        <v>3241465.9204754476</v>
      </c>
      <c r="E190" s="2">
        <f>capped_capacity_forecast!AX193</f>
        <v>295946.82524162304</v>
      </c>
      <c r="F190" s="2">
        <f>capped_capacity_forecast!AZ193</f>
        <v>314715.01571315469</v>
      </c>
      <c r="G190" s="2">
        <f>capped_capacity_forecast!BB193</f>
        <v>121588.37701282823</v>
      </c>
      <c r="H190" s="2">
        <f>capped_capacity_forecast!BD193</f>
        <v>20616.690442728042</v>
      </c>
      <c r="I190" s="2">
        <f>capped_capacity_forecast!BF193</f>
        <v>2241132.422437265</v>
      </c>
      <c r="J190" s="2">
        <f>capped_capacity_forecast!BH193</f>
        <v>136462.48541059144</v>
      </c>
      <c r="K190" s="2">
        <f>capped_capacity_forecast!BJ193</f>
        <v>590361.17223034799</v>
      </c>
      <c r="L190" s="2">
        <f>capped_capacity_forecast!BL193</f>
        <v>49660.641212410614</v>
      </c>
      <c r="M190">
        <f>capped_capacity_forecast!BN193</f>
        <v>0</v>
      </c>
      <c r="N190" s="2">
        <f>capped_capacity_forecast!BP193</f>
        <v>1244764.8108189101</v>
      </c>
      <c r="O190">
        <f>capped_capacity_forecast!BR193</f>
        <v>0</v>
      </c>
      <c r="P190" s="2">
        <f>capped_capacity_forecast!BT193</f>
        <v>6099.6481792563409</v>
      </c>
      <c r="Q190" s="2">
        <f>capped_capacity_forecast!BV193</f>
        <v>42676.848723302108</v>
      </c>
      <c r="R190" s="2">
        <f>capped_capacity_forecast!BX193</f>
        <v>0</v>
      </c>
      <c r="S190" s="2">
        <f>capped_capacity_forecast!BZ193</f>
        <v>1252.5207482960886</v>
      </c>
    </row>
    <row r="191" spans="1:19" x14ac:dyDescent="0.35">
      <c r="A191">
        <v>2037</v>
      </c>
      <c r="B191">
        <v>10</v>
      </c>
      <c r="C191" s="1">
        <v>50314</v>
      </c>
      <c r="D191" s="2">
        <f>capped_capacity_forecast!AV194</f>
        <v>2144165.8027520627</v>
      </c>
      <c r="E191" s="2">
        <f>capped_capacity_forecast!AX194</f>
        <v>216423.78975517099</v>
      </c>
      <c r="F191" s="2">
        <f>capped_capacity_forecast!AZ194</f>
        <v>207099.39876830293</v>
      </c>
      <c r="G191" s="2">
        <f>capped_capacity_forecast!BB194</f>
        <v>92678.057728274871</v>
      </c>
      <c r="H191" s="2">
        <f>capped_capacity_forecast!BD194</f>
        <v>15966.98044474663</v>
      </c>
      <c r="I191" s="2">
        <f>capped_capacity_forecast!BF194</f>
        <v>1640530.7047664889</v>
      </c>
      <c r="J191" s="2">
        <f>capped_capacity_forecast!BH194</f>
        <v>101346.3381547749</v>
      </c>
      <c r="K191" s="2">
        <f>capped_capacity_forecast!BJ194</f>
        <v>436216.1586529988</v>
      </c>
      <c r="L191" s="2">
        <f>capped_capacity_forecast!BL194</f>
        <v>38460.609830411588</v>
      </c>
      <c r="M191">
        <f>capped_capacity_forecast!BN194</f>
        <v>0</v>
      </c>
      <c r="N191" s="2">
        <f>capped_capacity_forecast!BP194</f>
        <v>946845.52756510023</v>
      </c>
      <c r="O191">
        <f>capped_capacity_forecast!BR194</f>
        <v>0</v>
      </c>
      <c r="P191" s="2">
        <f>capped_capacity_forecast!BT194</f>
        <v>4284.1575659195487</v>
      </c>
      <c r="Q191" s="2">
        <f>capped_capacity_forecast!BV194</f>
        <v>35807.754808160331</v>
      </c>
      <c r="R191" s="2">
        <f>capped_capacity_forecast!BX194</f>
        <v>0</v>
      </c>
      <c r="S191" s="2">
        <f>capped_capacity_forecast!BZ194</f>
        <v>806.40082083773007</v>
      </c>
    </row>
    <row r="192" spans="1:19" x14ac:dyDescent="0.35">
      <c r="A192">
        <v>2037</v>
      </c>
      <c r="B192">
        <v>11</v>
      </c>
      <c r="C192" s="1">
        <v>50345</v>
      </c>
      <c r="D192" s="2">
        <f>capped_capacity_forecast!AV195</f>
        <v>1565644.6477432693</v>
      </c>
      <c r="E192" s="2">
        <f>capped_capacity_forecast!AX195</f>
        <v>158757.02784034284</v>
      </c>
      <c r="F192" s="2">
        <f>capped_capacity_forecast!AZ195</f>
        <v>128555.12162941453</v>
      </c>
      <c r="G192" s="2">
        <f>capped_capacity_forecast!BB195</f>
        <v>72182.6749925287</v>
      </c>
      <c r="H192" s="2">
        <f>capped_capacity_forecast!BD195</f>
        <v>12249.017599016364</v>
      </c>
      <c r="I192" s="2">
        <f>capped_capacity_forecast!BF195</f>
        <v>1234216.701612334</v>
      </c>
      <c r="J192" s="2">
        <f>capped_capacity_forecast!BH195</f>
        <v>71719.12622147557</v>
      </c>
      <c r="K192" s="2">
        <f>capped_capacity_forecast!BJ195</f>
        <v>319371.52398073993</v>
      </c>
      <c r="L192" s="2">
        <f>capped_capacity_forecast!BL195</f>
        <v>29504.932902740147</v>
      </c>
      <c r="M192">
        <f>capped_capacity_forecast!BN195</f>
        <v>0</v>
      </c>
      <c r="N192" s="2">
        <f>capped_capacity_forecast!BP195</f>
        <v>648070.4964746281</v>
      </c>
      <c r="O192">
        <f>capped_capacity_forecast!BR195</f>
        <v>0</v>
      </c>
      <c r="P192" s="2">
        <f>capped_capacity_forecast!BT195</f>
        <v>3047.006185758637</v>
      </c>
      <c r="Q192" s="2">
        <f>capped_capacity_forecast!BV195</f>
        <v>23099.651366147711</v>
      </c>
      <c r="R192" s="2">
        <f>capped_capacity_forecast!BX195</f>
        <v>0</v>
      </c>
      <c r="S192" s="2">
        <f>capped_capacity_forecast!BZ195</f>
        <v>685.40522669794632</v>
      </c>
    </row>
    <row r="193" spans="1:19" x14ac:dyDescent="0.35">
      <c r="A193">
        <v>2037</v>
      </c>
      <c r="B193">
        <v>12</v>
      </c>
      <c r="C193" s="1">
        <v>50375</v>
      </c>
      <c r="D193" s="2">
        <f>capped_capacity_forecast!AV196</f>
        <v>1131448.6754348211</v>
      </c>
      <c r="E193" s="2">
        <f>capped_capacity_forecast!AX196</f>
        <v>113242.97203276046</v>
      </c>
      <c r="F193" s="2">
        <f>capped_capacity_forecast!AZ196</f>
        <v>85849.762677478153</v>
      </c>
      <c r="G193" s="2">
        <f>capped_capacity_forecast!BB196</f>
        <v>52900.129510162158</v>
      </c>
      <c r="H193" s="2">
        <f>capped_capacity_forecast!BD196</f>
        <v>8935.3282580688647</v>
      </c>
      <c r="I193" s="2">
        <f>capped_capacity_forecast!BF196</f>
        <v>912913.34000352328</v>
      </c>
      <c r="J193" s="2">
        <f>capped_capacity_forecast!BH196</f>
        <v>54435.765093247501</v>
      </c>
      <c r="K193" s="2">
        <f>capped_capacity_forecast!BJ196</f>
        <v>207928.19831306013</v>
      </c>
      <c r="L193" s="2">
        <f>capped_capacity_forecast!BL196</f>
        <v>21523.053468341059</v>
      </c>
      <c r="M193">
        <f>capped_capacity_forecast!BN196</f>
        <v>0</v>
      </c>
      <c r="N193" s="2">
        <f>capped_capacity_forecast!BP196</f>
        <v>479190.46758394322</v>
      </c>
      <c r="O193">
        <f>capped_capacity_forecast!BR196</f>
        <v>0</v>
      </c>
      <c r="P193" s="2">
        <f>capped_capacity_forecast!BT196</f>
        <v>2588.5576398444605</v>
      </c>
      <c r="Q193" s="2">
        <f>capped_capacity_forecast!BV196</f>
        <v>18443.387373567952</v>
      </c>
      <c r="R193" s="2">
        <f>capped_capacity_forecast!BX196</f>
        <v>0</v>
      </c>
      <c r="S193" s="2">
        <f>capped_capacity_forecast!BZ196</f>
        <v>339.71894487799659</v>
      </c>
    </row>
    <row r="194" spans="1:19" x14ac:dyDescent="0.35">
      <c r="A194">
        <v>2038</v>
      </c>
      <c r="B194">
        <v>1</v>
      </c>
      <c r="C194" s="1">
        <v>50406</v>
      </c>
      <c r="D194" s="2">
        <f>capped_capacity_forecast!AV197</f>
        <v>801735.69708776509</v>
      </c>
      <c r="E194" s="2">
        <f>capped_capacity_forecast!AX197</f>
        <v>79660.331476634456</v>
      </c>
      <c r="F194" s="2">
        <f>capped_capacity_forecast!AZ197</f>
        <v>56575.168372605469</v>
      </c>
      <c r="G194" s="2">
        <f>capped_capacity_forecast!BB197</f>
        <v>38818.290867546355</v>
      </c>
      <c r="H194" s="2">
        <f>capped_capacity_forecast!BD197</f>
        <v>6658.7021616518623</v>
      </c>
      <c r="I194" s="2">
        <f>capped_capacity_forecast!BF197</f>
        <v>692362.73598686582</v>
      </c>
      <c r="J194" s="2">
        <f>capped_capacity_forecast!BH197</f>
        <v>43361.018976170002</v>
      </c>
      <c r="K194" s="2">
        <f>capped_capacity_forecast!BJ197</f>
        <v>174890.93964335296</v>
      </c>
      <c r="L194" s="2">
        <f>capped_capacity_forecast!BL197</f>
        <v>16039.209586460691</v>
      </c>
      <c r="M194">
        <f>capped_capacity_forecast!BN197</f>
        <v>0</v>
      </c>
      <c r="N194" s="2">
        <f>capped_capacity_forecast!BP197</f>
        <v>370327.35134860355</v>
      </c>
      <c r="O194">
        <f>capped_capacity_forecast!BR197</f>
        <v>0</v>
      </c>
      <c r="P194" s="2">
        <f>capped_capacity_forecast!BT197</f>
        <v>1477.2249759504998</v>
      </c>
      <c r="Q194" s="2">
        <f>capped_capacity_forecast!BV197</f>
        <v>13342.129473299723</v>
      </c>
      <c r="R194" s="2">
        <f>capped_capacity_forecast!BX197</f>
        <v>0</v>
      </c>
      <c r="S194" s="2">
        <f>capped_capacity_forecast!BZ197</f>
        <v>245.12539919075496</v>
      </c>
    </row>
    <row r="195" spans="1:19" x14ac:dyDescent="0.35">
      <c r="A195">
        <v>2038</v>
      </c>
      <c r="B195">
        <v>2</v>
      </c>
      <c r="C195" s="1">
        <v>50437</v>
      </c>
      <c r="D195" s="2">
        <f>capped_capacity_forecast!AV198</f>
        <v>841149.72843369481</v>
      </c>
      <c r="E195" s="2">
        <f>capped_capacity_forecast!AX198</f>
        <v>75815.841455263217</v>
      </c>
      <c r="F195" s="2">
        <f>capped_capacity_forecast!AZ198</f>
        <v>86448.125788935926</v>
      </c>
      <c r="G195" s="2">
        <f>capped_capacity_forecast!BB198</f>
        <v>38008.619070359084</v>
      </c>
      <c r="H195" s="2">
        <f>capped_capacity_forecast!BD198</f>
        <v>6463.1043461687677</v>
      </c>
      <c r="I195" s="2">
        <f>capped_capacity_forecast!BF198</f>
        <v>678834.72800402204</v>
      </c>
      <c r="J195" s="2">
        <f>capped_capacity_forecast!BH198</f>
        <v>41516.712891897783</v>
      </c>
      <c r="K195" s="2">
        <f>capped_capacity_forecast!BJ198</f>
        <v>185325.3455000445</v>
      </c>
      <c r="L195" s="2">
        <f>capped_capacity_forecast!BL198</f>
        <v>15568.061563764186</v>
      </c>
      <c r="M195">
        <f>capped_capacity_forecast!BN198</f>
        <v>0</v>
      </c>
      <c r="N195" s="2">
        <f>capped_capacity_forecast!BP198</f>
        <v>391176.48874710733</v>
      </c>
      <c r="O195">
        <f>capped_capacity_forecast!BR198</f>
        <v>0</v>
      </c>
      <c r="P195" s="2">
        <f>capped_capacity_forecast!BT198</f>
        <v>1246.7393090583923</v>
      </c>
      <c r="Q195" s="2">
        <f>capped_capacity_forecast!BV198</f>
        <v>14542.012228326001</v>
      </c>
      <c r="R195" s="2">
        <f>capped_capacity_forecast!BX198</f>
        <v>0</v>
      </c>
      <c r="S195" s="2">
        <f>capped_capacity_forecast!BZ198</f>
        <v>377.49987345328253</v>
      </c>
    </row>
    <row r="196" spans="1:19" x14ac:dyDescent="0.35">
      <c r="A196">
        <v>2038</v>
      </c>
      <c r="B196">
        <v>3</v>
      </c>
      <c r="C196" s="1">
        <v>50465</v>
      </c>
      <c r="D196" s="2">
        <f>capped_capacity_forecast!AV199</f>
        <v>924505.66216977313</v>
      </c>
      <c r="E196" s="2">
        <f>capped_capacity_forecast!AX199</f>
        <v>98124.468160012722</v>
      </c>
      <c r="F196" s="2">
        <f>capped_capacity_forecast!AZ199</f>
        <v>95889.646789189108</v>
      </c>
      <c r="G196" s="2">
        <f>capped_capacity_forecast!BB199</f>
        <v>52331.816999787516</v>
      </c>
      <c r="H196" s="2">
        <f>capped_capacity_forecast!BD199</f>
        <v>8948.523887831765</v>
      </c>
      <c r="I196" s="2">
        <f>capped_capacity_forecast!BF199</f>
        <v>869620.16674696293</v>
      </c>
      <c r="J196" s="2">
        <f>capped_capacity_forecast!BH199</f>
        <v>55436.564532097786</v>
      </c>
      <c r="K196" s="2">
        <f>capped_capacity_forecast!BJ199</f>
        <v>223770.01879791843</v>
      </c>
      <c r="L196" s="2">
        <f>capped_capacity_forecast!BL199</f>
        <v>21554.83856193053</v>
      </c>
      <c r="M196">
        <f>capped_capacity_forecast!BN199</f>
        <v>0</v>
      </c>
      <c r="N196" s="2">
        <f>capped_capacity_forecast!BP199</f>
        <v>466011.55176193645</v>
      </c>
      <c r="O196">
        <f>capped_capacity_forecast!BR199</f>
        <v>0</v>
      </c>
      <c r="P196" s="2">
        <f>capped_capacity_forecast!BT199</f>
        <v>494.52764438969291</v>
      </c>
      <c r="Q196" s="2">
        <f>capped_capacity_forecast!BV199</f>
        <v>20116.75613396518</v>
      </c>
      <c r="R196" s="2">
        <f>capped_capacity_forecast!BX199</f>
        <v>0</v>
      </c>
      <c r="S196" s="2">
        <f>capped_capacity_forecast!BZ199</f>
        <v>888.38182582020795</v>
      </c>
    </row>
    <row r="197" spans="1:19" x14ac:dyDescent="0.35">
      <c r="A197">
        <v>2038</v>
      </c>
      <c r="B197">
        <v>4</v>
      </c>
      <c r="C197" s="1">
        <v>50496</v>
      </c>
      <c r="D197" s="2">
        <f>capped_capacity_forecast!AV200</f>
        <v>1383207.7746996928</v>
      </c>
      <c r="E197" s="2">
        <f>capped_capacity_forecast!AX200</f>
        <v>143008.60819786126</v>
      </c>
      <c r="F197" s="2">
        <f>capped_capacity_forecast!AZ200</f>
        <v>148425.18870332639</v>
      </c>
      <c r="G197" s="2">
        <f>capped_capacity_forecast!BB200</f>
        <v>81277.717814190648</v>
      </c>
      <c r="H197" s="2">
        <f>capped_capacity_forecast!BD200</f>
        <v>14060.978219237992</v>
      </c>
      <c r="I197" s="2">
        <f>capped_capacity_forecast!BF200</f>
        <v>1349091.7119615139</v>
      </c>
      <c r="J197" s="2">
        <f>capped_capacity_forecast!BH200</f>
        <v>84723.400569937046</v>
      </c>
      <c r="K197" s="2">
        <f>capped_capacity_forecast!BJ200</f>
        <v>330449.58087861876</v>
      </c>
      <c r="L197" s="2">
        <f>capped_capacity_forecast!BL200</f>
        <v>33869.509579186408</v>
      </c>
      <c r="M197">
        <f>capped_capacity_forecast!BN200</f>
        <v>0</v>
      </c>
      <c r="N197" s="2">
        <f>capped_capacity_forecast!BP200</f>
        <v>648041.09821607708</v>
      </c>
      <c r="O197">
        <f>capped_capacity_forecast!BR200</f>
        <v>0</v>
      </c>
      <c r="P197" s="2">
        <f>capped_capacity_forecast!BT200</f>
        <v>918.5561936473473</v>
      </c>
      <c r="Q197" s="2">
        <f>capped_capacity_forecast!BV200</f>
        <v>16055.92466712484</v>
      </c>
      <c r="R197" s="2">
        <f>capped_capacity_forecast!BX200</f>
        <v>0</v>
      </c>
      <c r="S197" s="2">
        <f>capped_capacity_forecast!BZ200</f>
        <v>161.48651289717458</v>
      </c>
    </row>
    <row r="198" spans="1:19" x14ac:dyDescent="0.35">
      <c r="A198">
        <v>2038</v>
      </c>
      <c r="B198">
        <v>5</v>
      </c>
      <c r="C198" s="1">
        <v>50526</v>
      </c>
      <c r="D198" s="2">
        <f>capped_capacity_forecast!AV201</f>
        <v>1860482.5034573043</v>
      </c>
      <c r="E198" s="2">
        <f>capped_capacity_forecast!AX201</f>
        <v>184315.62621700024</v>
      </c>
      <c r="F198" s="2">
        <f>capped_capacity_forecast!AZ201</f>
        <v>200830.52252624676</v>
      </c>
      <c r="G198" s="2">
        <f>capped_capacity_forecast!BB201</f>
        <v>98073.777339486522</v>
      </c>
      <c r="H198" s="2">
        <f>capped_capacity_forecast!BD201</f>
        <v>16908.237188353713</v>
      </c>
      <c r="I198" s="2">
        <f>capped_capacity_forecast!BF201</f>
        <v>1700633.0182648557</v>
      </c>
      <c r="J198" s="2">
        <f>capped_capacity_forecast!BH201</f>
        <v>106722.67072208831</v>
      </c>
      <c r="K198" s="2">
        <f>capped_capacity_forecast!BJ201</f>
        <v>386207.0971034168</v>
      </c>
      <c r="L198" s="2">
        <f>capped_capacity_forecast!BL201</f>
        <v>40727.870599684124</v>
      </c>
      <c r="M198">
        <f>capped_capacity_forecast!BN201</f>
        <v>0</v>
      </c>
      <c r="N198" s="2">
        <f>capped_capacity_forecast!BP201</f>
        <v>750692.40235908725</v>
      </c>
      <c r="O198">
        <f>capped_capacity_forecast!BR201</f>
        <v>0</v>
      </c>
      <c r="P198" s="2">
        <f>capped_capacity_forecast!BT201</f>
        <v>2864.5021816903718</v>
      </c>
      <c r="Q198" s="2">
        <f>capped_capacity_forecast!BV201</f>
        <v>41632.254068134382</v>
      </c>
      <c r="R198" s="2">
        <f>capped_capacity_forecast!BX201</f>
        <v>0</v>
      </c>
      <c r="S198" s="2">
        <f>capped_capacity_forecast!BZ201</f>
        <v>1766.8319374771995</v>
      </c>
    </row>
    <row r="199" spans="1:19" x14ac:dyDescent="0.35">
      <c r="A199">
        <v>2038</v>
      </c>
      <c r="B199">
        <v>6</v>
      </c>
      <c r="C199" s="1">
        <v>50557</v>
      </c>
      <c r="D199" s="2">
        <f>capped_capacity_forecast!AV202</f>
        <v>2861987.215007178</v>
      </c>
      <c r="E199" s="2">
        <f>capped_capacity_forecast!AX202</f>
        <v>240342.42180268015</v>
      </c>
      <c r="F199" s="2">
        <f>capped_capacity_forecast!AZ202</f>
        <v>298880.26308809925</v>
      </c>
      <c r="G199" s="2">
        <f>capped_capacity_forecast!BB202</f>
        <v>120532.08037588556</v>
      </c>
      <c r="H199" s="2">
        <f>capped_capacity_forecast!BD202</f>
        <v>20666.825492703429</v>
      </c>
      <c r="I199" s="2">
        <f>capped_capacity_forecast!BF202</f>
        <v>2191228.2871357528</v>
      </c>
      <c r="J199" s="2">
        <f>capped_capacity_forecast!BH202</f>
        <v>135907.03836940095</v>
      </c>
      <c r="K199" s="2">
        <f>capped_capacity_forecast!BJ202</f>
        <v>542427.38157032244</v>
      </c>
      <c r="L199" s="2">
        <f>capped_capacity_forecast!BL202</f>
        <v>49723.229642501421</v>
      </c>
      <c r="M199">
        <f>capped_capacity_forecast!BN202</f>
        <v>0</v>
      </c>
      <c r="N199" s="2">
        <f>capped_capacity_forecast!BP202</f>
        <v>1152709.8895806361</v>
      </c>
      <c r="O199">
        <f>capped_capacity_forecast!BR202</f>
        <v>0</v>
      </c>
      <c r="P199" s="2">
        <f>capped_capacity_forecast!BT202</f>
        <v>3284.3485291171833</v>
      </c>
      <c r="Q199" s="2">
        <f>capped_capacity_forecast!BV202</f>
        <v>52946.397298288233</v>
      </c>
      <c r="R199" s="2">
        <f>capped_capacity_forecast!BX202</f>
        <v>0</v>
      </c>
      <c r="S199" s="2">
        <f>capped_capacity_forecast!BZ202</f>
        <v>1671.7137174374202</v>
      </c>
    </row>
    <row r="200" spans="1:19" x14ac:dyDescent="0.35">
      <c r="A200">
        <v>2038</v>
      </c>
      <c r="B200">
        <v>7</v>
      </c>
      <c r="C200" s="1">
        <v>50587</v>
      </c>
      <c r="D200" s="2">
        <f>capped_capacity_forecast!AV203</f>
        <v>3818455.743847582</v>
      </c>
      <c r="E200" s="2">
        <f>capped_capacity_forecast!AX203</f>
        <v>318708.12695101328</v>
      </c>
      <c r="F200" s="2">
        <f>capped_capacity_forecast!AZ203</f>
        <v>374567.54386402457</v>
      </c>
      <c r="G200" s="2">
        <f>capped_capacity_forecast!BB203</f>
        <v>133937.62990661227</v>
      </c>
      <c r="H200" s="2">
        <f>capped_capacity_forecast!BD203</f>
        <v>22851.573335813569</v>
      </c>
      <c r="I200" s="2">
        <f>capped_capacity_forecast!BF203</f>
        <v>2509479.1918316693</v>
      </c>
      <c r="J200" s="2">
        <f>capped_capacity_forecast!BH203</f>
        <v>152469.51076110781</v>
      </c>
      <c r="K200" s="2">
        <f>capped_capacity_forecast!BJ203</f>
        <v>635899.35974624474</v>
      </c>
      <c r="L200" s="2">
        <f>capped_capacity_forecast!BL203</f>
        <v>55043.93577239765</v>
      </c>
      <c r="M200">
        <f>capped_capacity_forecast!BN203</f>
        <v>0</v>
      </c>
      <c r="N200" s="2">
        <f>capped_capacity_forecast!BP203</f>
        <v>1378185.4428578983</v>
      </c>
      <c r="O200">
        <f>capped_capacity_forecast!BR203</f>
        <v>0</v>
      </c>
      <c r="P200" s="2">
        <f>capped_capacity_forecast!BT203</f>
        <v>6284.7402061865241</v>
      </c>
      <c r="Q200" s="2">
        <f>capped_capacity_forecast!BV203</f>
        <v>60942.617051011424</v>
      </c>
      <c r="R200" s="2">
        <f>capped_capacity_forecast!BX203</f>
        <v>0</v>
      </c>
      <c r="S200" s="2">
        <f>capped_capacity_forecast!BZ203</f>
        <v>2101.2343637455829</v>
      </c>
    </row>
    <row r="201" spans="1:19" x14ac:dyDescent="0.35">
      <c r="A201">
        <v>2038</v>
      </c>
      <c r="B201">
        <v>8</v>
      </c>
      <c r="C201" s="1">
        <v>50618</v>
      </c>
      <c r="D201" s="2">
        <f>capped_capacity_forecast!AV204</f>
        <v>3608380.3960534604</v>
      </c>
      <c r="E201" s="2">
        <f>capped_capacity_forecast!AX204</f>
        <v>307073.36733507609</v>
      </c>
      <c r="F201" s="2">
        <f>capped_capacity_forecast!AZ204</f>
        <v>363349.49395883491</v>
      </c>
      <c r="G201" s="2">
        <f>capped_capacity_forecast!BB204</f>
        <v>124419.96403384907</v>
      </c>
      <c r="H201" s="2">
        <f>capped_capacity_forecast!BD204</f>
        <v>21307.629581648609</v>
      </c>
      <c r="I201" s="2">
        <f>capped_capacity_forecast!BF204</f>
        <v>2352745.4485085434</v>
      </c>
      <c r="J201" s="2">
        <f>capped_capacity_forecast!BH204</f>
        <v>143492.89479493882</v>
      </c>
      <c r="K201" s="2">
        <f>capped_capacity_forecast!BJ204</f>
        <v>635199.64340659289</v>
      </c>
      <c r="L201" s="2">
        <f>capped_capacity_forecast!BL204</f>
        <v>51324.947167474755</v>
      </c>
      <c r="M201">
        <f>capped_capacity_forecast!BN204</f>
        <v>0</v>
      </c>
      <c r="N201" s="2">
        <f>capped_capacity_forecast!BP204</f>
        <v>1308007.8246135514</v>
      </c>
      <c r="O201">
        <f>capped_capacity_forecast!BR204</f>
        <v>0</v>
      </c>
      <c r="P201" s="2">
        <f>capped_capacity_forecast!BT204</f>
        <v>5276.1914519492339</v>
      </c>
      <c r="Q201" s="2">
        <f>capped_capacity_forecast!BV204</f>
        <v>48502.561222577904</v>
      </c>
      <c r="R201" s="2">
        <f>capped_capacity_forecast!BX204</f>
        <v>0</v>
      </c>
      <c r="S201" s="2">
        <f>capped_capacity_forecast!BZ204</f>
        <v>2213.9570165748737</v>
      </c>
    </row>
    <row r="202" spans="1:19" x14ac:dyDescent="0.35">
      <c r="A202">
        <v>2038</v>
      </c>
      <c r="B202">
        <v>9</v>
      </c>
      <c r="C202" s="1">
        <v>50649</v>
      </c>
      <c r="D202" s="2">
        <f>capped_capacity_forecast!AV205</f>
        <v>3241465.9204754476</v>
      </c>
      <c r="E202" s="2">
        <f>capped_capacity_forecast!AX205</f>
        <v>295946.82524162304</v>
      </c>
      <c r="F202" s="2">
        <f>capped_capacity_forecast!AZ205</f>
        <v>314715.01571315469</v>
      </c>
      <c r="G202" s="2">
        <f>capped_capacity_forecast!BB205</f>
        <v>121588.37701282823</v>
      </c>
      <c r="H202" s="2">
        <f>capped_capacity_forecast!BD205</f>
        <v>20616.690442728042</v>
      </c>
      <c r="I202" s="2">
        <f>capped_capacity_forecast!BF205</f>
        <v>2241132.422437265</v>
      </c>
      <c r="J202" s="2">
        <f>capped_capacity_forecast!BH205</f>
        <v>136462.48541059144</v>
      </c>
      <c r="K202" s="2">
        <f>capped_capacity_forecast!BJ205</f>
        <v>590361.17223034799</v>
      </c>
      <c r="L202" s="2">
        <f>capped_capacity_forecast!BL205</f>
        <v>49660.641212410614</v>
      </c>
      <c r="M202">
        <f>capped_capacity_forecast!BN205</f>
        <v>0</v>
      </c>
      <c r="N202" s="2">
        <f>capped_capacity_forecast!BP205</f>
        <v>1244764.8108189101</v>
      </c>
      <c r="O202">
        <f>capped_capacity_forecast!BR205</f>
        <v>0</v>
      </c>
      <c r="P202" s="2">
        <f>capped_capacity_forecast!BT205</f>
        <v>6099.6481792563409</v>
      </c>
      <c r="Q202" s="2">
        <f>capped_capacity_forecast!BV205</f>
        <v>42676.848723302108</v>
      </c>
      <c r="R202" s="2">
        <f>capped_capacity_forecast!BX205</f>
        <v>0</v>
      </c>
      <c r="S202" s="2">
        <f>capped_capacity_forecast!BZ205</f>
        <v>1252.5207482960886</v>
      </c>
    </row>
    <row r="203" spans="1:19" x14ac:dyDescent="0.35">
      <c r="A203">
        <v>2038</v>
      </c>
      <c r="B203">
        <v>10</v>
      </c>
      <c r="C203" s="1">
        <v>50679</v>
      </c>
      <c r="D203" s="2">
        <f>capped_capacity_forecast!AV206</f>
        <v>2144165.8027520627</v>
      </c>
      <c r="E203" s="2">
        <f>capped_capacity_forecast!AX206</f>
        <v>216423.78975517099</v>
      </c>
      <c r="F203" s="2">
        <f>capped_capacity_forecast!AZ206</f>
        <v>207099.39876830293</v>
      </c>
      <c r="G203" s="2">
        <f>capped_capacity_forecast!BB206</f>
        <v>92678.057728274871</v>
      </c>
      <c r="H203" s="2">
        <f>capped_capacity_forecast!BD206</f>
        <v>15966.98044474663</v>
      </c>
      <c r="I203" s="2">
        <f>capped_capacity_forecast!BF206</f>
        <v>1640530.7047664889</v>
      </c>
      <c r="J203" s="2">
        <f>capped_capacity_forecast!BH206</f>
        <v>101346.3381547749</v>
      </c>
      <c r="K203" s="2">
        <f>capped_capacity_forecast!BJ206</f>
        <v>436216.1586529988</v>
      </c>
      <c r="L203" s="2">
        <f>capped_capacity_forecast!BL206</f>
        <v>38460.609830411588</v>
      </c>
      <c r="M203">
        <f>capped_capacity_forecast!BN206</f>
        <v>0</v>
      </c>
      <c r="N203" s="2">
        <f>capped_capacity_forecast!BP206</f>
        <v>946845.52756510023</v>
      </c>
      <c r="O203">
        <f>capped_capacity_forecast!BR206</f>
        <v>0</v>
      </c>
      <c r="P203" s="2">
        <f>capped_capacity_forecast!BT206</f>
        <v>4284.1575659195487</v>
      </c>
      <c r="Q203" s="2">
        <f>capped_capacity_forecast!BV206</f>
        <v>35807.754808160331</v>
      </c>
      <c r="R203" s="2">
        <f>capped_capacity_forecast!BX206</f>
        <v>0</v>
      </c>
      <c r="S203" s="2">
        <f>capped_capacity_forecast!BZ206</f>
        <v>806.40082083773007</v>
      </c>
    </row>
    <row r="204" spans="1:19" x14ac:dyDescent="0.35">
      <c r="A204">
        <v>2038</v>
      </c>
      <c r="B204">
        <v>11</v>
      </c>
      <c r="C204" s="1">
        <v>50710</v>
      </c>
      <c r="D204" s="2">
        <f>capped_capacity_forecast!AV207</f>
        <v>1565644.6477432693</v>
      </c>
      <c r="E204" s="2">
        <f>capped_capacity_forecast!AX207</f>
        <v>158757.02784034284</v>
      </c>
      <c r="F204" s="2">
        <f>capped_capacity_forecast!AZ207</f>
        <v>128555.12162941453</v>
      </c>
      <c r="G204" s="2">
        <f>capped_capacity_forecast!BB207</f>
        <v>72182.6749925287</v>
      </c>
      <c r="H204" s="2">
        <f>capped_capacity_forecast!BD207</f>
        <v>12249.017599016364</v>
      </c>
      <c r="I204" s="2">
        <f>capped_capacity_forecast!BF207</f>
        <v>1234216.701612334</v>
      </c>
      <c r="J204" s="2">
        <f>capped_capacity_forecast!BH207</f>
        <v>71719.12622147557</v>
      </c>
      <c r="K204" s="2">
        <f>capped_capacity_forecast!BJ207</f>
        <v>319371.52398073993</v>
      </c>
      <c r="L204" s="2">
        <f>capped_capacity_forecast!BL207</f>
        <v>29504.932902740147</v>
      </c>
      <c r="M204">
        <f>capped_capacity_forecast!BN207</f>
        <v>0</v>
      </c>
      <c r="N204" s="2">
        <f>capped_capacity_forecast!BP207</f>
        <v>648070.4964746281</v>
      </c>
      <c r="O204">
        <f>capped_capacity_forecast!BR207</f>
        <v>0</v>
      </c>
      <c r="P204" s="2">
        <f>capped_capacity_forecast!BT207</f>
        <v>3047.006185758637</v>
      </c>
      <c r="Q204" s="2">
        <f>capped_capacity_forecast!BV207</f>
        <v>23099.651366147711</v>
      </c>
      <c r="R204" s="2">
        <f>capped_capacity_forecast!BX207</f>
        <v>0</v>
      </c>
      <c r="S204" s="2">
        <f>capped_capacity_forecast!BZ207</f>
        <v>685.40522669794632</v>
      </c>
    </row>
    <row r="205" spans="1:19" x14ac:dyDescent="0.35">
      <c r="A205">
        <v>2038</v>
      </c>
      <c r="B205">
        <v>12</v>
      </c>
      <c r="C205" s="1">
        <v>50740</v>
      </c>
      <c r="D205" s="2">
        <f>capped_capacity_forecast!AV208</f>
        <v>1131448.6754348211</v>
      </c>
      <c r="E205" s="2">
        <f>capped_capacity_forecast!AX208</f>
        <v>113242.97203276046</v>
      </c>
      <c r="F205" s="2">
        <f>capped_capacity_forecast!AZ208</f>
        <v>85849.762677478153</v>
      </c>
      <c r="G205" s="2">
        <f>capped_capacity_forecast!BB208</f>
        <v>52900.129510162158</v>
      </c>
      <c r="H205" s="2">
        <f>capped_capacity_forecast!BD208</f>
        <v>8935.3282580688647</v>
      </c>
      <c r="I205" s="2">
        <f>capped_capacity_forecast!BF208</f>
        <v>912913.34000352328</v>
      </c>
      <c r="J205" s="2">
        <f>capped_capacity_forecast!BH208</f>
        <v>54435.765093247501</v>
      </c>
      <c r="K205" s="2">
        <f>capped_capacity_forecast!BJ208</f>
        <v>207928.19831306013</v>
      </c>
      <c r="L205" s="2">
        <f>capped_capacity_forecast!BL208</f>
        <v>21523.053468341059</v>
      </c>
      <c r="M205">
        <f>capped_capacity_forecast!BN208</f>
        <v>0</v>
      </c>
      <c r="N205" s="2">
        <f>capped_capacity_forecast!BP208</f>
        <v>479190.46758394322</v>
      </c>
      <c r="O205">
        <f>capped_capacity_forecast!BR208</f>
        <v>0</v>
      </c>
      <c r="P205" s="2">
        <f>capped_capacity_forecast!BT208</f>
        <v>2588.5576398444605</v>
      </c>
      <c r="Q205" s="2">
        <f>capped_capacity_forecast!BV208</f>
        <v>18443.387373567952</v>
      </c>
      <c r="R205" s="2">
        <f>capped_capacity_forecast!BX208</f>
        <v>0</v>
      </c>
      <c r="S205" s="2">
        <f>capped_capacity_forecast!BZ208</f>
        <v>339.71894487799659</v>
      </c>
    </row>
    <row r="206" spans="1:19" x14ac:dyDescent="0.35">
      <c r="A206">
        <v>2039</v>
      </c>
      <c r="B206">
        <v>1</v>
      </c>
      <c r="C206" s="1">
        <v>50771</v>
      </c>
      <c r="D206" s="2">
        <f>capped_capacity_forecast!AV209</f>
        <v>801735.69708776509</v>
      </c>
      <c r="E206" s="2">
        <f>capped_capacity_forecast!AX209</f>
        <v>79660.331476634456</v>
      </c>
      <c r="F206" s="2">
        <f>capped_capacity_forecast!AZ209</f>
        <v>56575.168372605469</v>
      </c>
      <c r="G206" s="2">
        <f>capped_capacity_forecast!BB209</f>
        <v>38818.290867546355</v>
      </c>
      <c r="H206" s="2">
        <f>capped_capacity_forecast!BD209</f>
        <v>6658.7021616518623</v>
      </c>
      <c r="I206" s="2">
        <f>capped_capacity_forecast!BF209</f>
        <v>692362.73598686582</v>
      </c>
      <c r="J206" s="2">
        <f>capped_capacity_forecast!BH209</f>
        <v>43361.018976170002</v>
      </c>
      <c r="K206" s="2">
        <f>capped_capacity_forecast!BJ209</f>
        <v>174890.93964335296</v>
      </c>
      <c r="L206" s="2">
        <f>capped_capacity_forecast!BL209</f>
        <v>16039.209586460691</v>
      </c>
      <c r="M206">
        <f>capped_capacity_forecast!BN209</f>
        <v>0</v>
      </c>
      <c r="N206" s="2">
        <f>capped_capacity_forecast!BP209</f>
        <v>370327.35134860355</v>
      </c>
      <c r="O206">
        <f>capped_capacity_forecast!BR209</f>
        <v>0</v>
      </c>
      <c r="P206" s="2">
        <f>capped_capacity_forecast!BT209</f>
        <v>1477.2249759504998</v>
      </c>
      <c r="Q206" s="2">
        <f>capped_capacity_forecast!BV209</f>
        <v>13342.129473299723</v>
      </c>
      <c r="R206" s="2">
        <f>capped_capacity_forecast!BX209</f>
        <v>0</v>
      </c>
      <c r="S206" s="2">
        <f>capped_capacity_forecast!BZ209</f>
        <v>245.12539919075496</v>
      </c>
    </row>
    <row r="207" spans="1:19" x14ac:dyDescent="0.35">
      <c r="A207">
        <v>2039</v>
      </c>
      <c r="B207">
        <v>2</v>
      </c>
      <c r="C207" s="1">
        <v>50802</v>
      </c>
      <c r="D207" s="2">
        <f>capped_capacity_forecast!AV210</f>
        <v>841149.72843369481</v>
      </c>
      <c r="E207" s="2">
        <f>capped_capacity_forecast!AX210</f>
        <v>75815.841455263217</v>
      </c>
      <c r="F207" s="2">
        <f>capped_capacity_forecast!AZ210</f>
        <v>86448.125788935926</v>
      </c>
      <c r="G207" s="2">
        <f>capped_capacity_forecast!BB210</f>
        <v>38008.619070359084</v>
      </c>
      <c r="H207" s="2">
        <f>capped_capacity_forecast!BD210</f>
        <v>6463.1043461687677</v>
      </c>
      <c r="I207" s="2">
        <f>capped_capacity_forecast!BF210</f>
        <v>678834.72800402204</v>
      </c>
      <c r="J207" s="2">
        <f>capped_capacity_forecast!BH210</f>
        <v>41516.712891897783</v>
      </c>
      <c r="K207" s="2">
        <f>capped_capacity_forecast!BJ210</f>
        <v>185325.3455000445</v>
      </c>
      <c r="L207" s="2">
        <f>capped_capacity_forecast!BL210</f>
        <v>15568.061563764186</v>
      </c>
      <c r="M207">
        <f>capped_capacity_forecast!BN210</f>
        <v>0</v>
      </c>
      <c r="N207" s="2">
        <f>capped_capacity_forecast!BP210</f>
        <v>391176.48874710733</v>
      </c>
      <c r="O207">
        <f>capped_capacity_forecast!BR210</f>
        <v>0</v>
      </c>
      <c r="P207" s="2">
        <f>capped_capacity_forecast!BT210</f>
        <v>1246.7393090583923</v>
      </c>
      <c r="Q207" s="2">
        <f>capped_capacity_forecast!BV210</f>
        <v>14542.012228326001</v>
      </c>
      <c r="R207" s="2">
        <f>capped_capacity_forecast!BX210</f>
        <v>0</v>
      </c>
      <c r="S207" s="2">
        <f>capped_capacity_forecast!BZ210</f>
        <v>377.49987345328253</v>
      </c>
    </row>
    <row r="208" spans="1:19" x14ac:dyDescent="0.35">
      <c r="A208">
        <v>2039</v>
      </c>
      <c r="B208">
        <v>3</v>
      </c>
      <c r="C208" s="1">
        <v>50830</v>
      </c>
      <c r="D208" s="2">
        <f>capped_capacity_forecast!AV211</f>
        <v>924505.66216977313</v>
      </c>
      <c r="E208" s="2">
        <f>capped_capacity_forecast!AX211</f>
        <v>98124.468160012722</v>
      </c>
      <c r="F208" s="2">
        <f>capped_capacity_forecast!AZ211</f>
        <v>95889.646789189108</v>
      </c>
      <c r="G208" s="2">
        <f>capped_capacity_forecast!BB211</f>
        <v>52331.816999787516</v>
      </c>
      <c r="H208" s="2">
        <f>capped_capacity_forecast!BD211</f>
        <v>8948.523887831765</v>
      </c>
      <c r="I208" s="2">
        <f>capped_capacity_forecast!BF211</f>
        <v>869620.16674696293</v>
      </c>
      <c r="J208" s="2">
        <f>capped_capacity_forecast!BH211</f>
        <v>55436.564532097786</v>
      </c>
      <c r="K208" s="2">
        <f>capped_capacity_forecast!BJ211</f>
        <v>223770.01879791843</v>
      </c>
      <c r="L208" s="2">
        <f>capped_capacity_forecast!BL211</f>
        <v>21554.83856193053</v>
      </c>
      <c r="M208">
        <f>capped_capacity_forecast!BN211</f>
        <v>0</v>
      </c>
      <c r="N208" s="2">
        <f>capped_capacity_forecast!BP211</f>
        <v>466011.55176193645</v>
      </c>
      <c r="O208">
        <f>capped_capacity_forecast!BR211</f>
        <v>0</v>
      </c>
      <c r="P208" s="2">
        <f>capped_capacity_forecast!BT211</f>
        <v>494.52764438969291</v>
      </c>
      <c r="Q208" s="2">
        <f>capped_capacity_forecast!BV211</f>
        <v>20116.75613396518</v>
      </c>
      <c r="R208" s="2">
        <f>capped_capacity_forecast!BX211</f>
        <v>0</v>
      </c>
      <c r="S208" s="2">
        <f>capped_capacity_forecast!BZ211</f>
        <v>888.38182582020795</v>
      </c>
    </row>
    <row r="209" spans="1:19" x14ac:dyDescent="0.35">
      <c r="A209">
        <v>2039</v>
      </c>
      <c r="B209">
        <v>4</v>
      </c>
      <c r="C209" s="1">
        <v>50861</v>
      </c>
      <c r="D209" s="2">
        <f>capped_capacity_forecast!AV212</f>
        <v>1383207.7746996928</v>
      </c>
      <c r="E209" s="2">
        <f>capped_capacity_forecast!AX212</f>
        <v>143008.60819786126</v>
      </c>
      <c r="F209" s="2">
        <f>capped_capacity_forecast!AZ212</f>
        <v>148425.18870332639</v>
      </c>
      <c r="G209" s="2">
        <f>capped_capacity_forecast!BB212</f>
        <v>81277.717814190648</v>
      </c>
      <c r="H209" s="2">
        <f>capped_capacity_forecast!BD212</f>
        <v>14060.978219237992</v>
      </c>
      <c r="I209" s="2">
        <f>capped_capacity_forecast!BF212</f>
        <v>1349091.7119615139</v>
      </c>
      <c r="J209" s="2">
        <f>capped_capacity_forecast!BH212</f>
        <v>84723.400569937046</v>
      </c>
      <c r="K209" s="2">
        <f>capped_capacity_forecast!BJ212</f>
        <v>330449.58087861876</v>
      </c>
      <c r="L209" s="2">
        <f>capped_capacity_forecast!BL212</f>
        <v>33869.509579186408</v>
      </c>
      <c r="M209">
        <f>capped_capacity_forecast!BN212</f>
        <v>0</v>
      </c>
      <c r="N209" s="2">
        <f>capped_capacity_forecast!BP212</f>
        <v>648041.09821607708</v>
      </c>
      <c r="O209">
        <f>capped_capacity_forecast!BR212</f>
        <v>0</v>
      </c>
      <c r="P209" s="2">
        <f>capped_capacity_forecast!BT212</f>
        <v>918.5561936473473</v>
      </c>
      <c r="Q209" s="2">
        <f>capped_capacity_forecast!BV212</f>
        <v>16055.92466712484</v>
      </c>
      <c r="R209" s="2">
        <f>capped_capacity_forecast!BX212</f>
        <v>0</v>
      </c>
      <c r="S209" s="2">
        <f>capped_capacity_forecast!BZ212</f>
        <v>161.48651289717458</v>
      </c>
    </row>
    <row r="210" spans="1:19" x14ac:dyDescent="0.35">
      <c r="A210">
        <v>2039</v>
      </c>
      <c r="B210">
        <v>5</v>
      </c>
      <c r="C210" s="1">
        <v>50891</v>
      </c>
      <c r="D210" s="2">
        <f>capped_capacity_forecast!AV213</f>
        <v>1860482.5034573043</v>
      </c>
      <c r="E210" s="2">
        <f>capped_capacity_forecast!AX213</f>
        <v>184315.62621700024</v>
      </c>
      <c r="F210" s="2">
        <f>capped_capacity_forecast!AZ213</f>
        <v>200830.52252624676</v>
      </c>
      <c r="G210" s="2">
        <f>capped_capacity_forecast!BB213</f>
        <v>98073.777339486522</v>
      </c>
      <c r="H210" s="2">
        <f>capped_capacity_forecast!BD213</f>
        <v>16908.237188353713</v>
      </c>
      <c r="I210" s="2">
        <f>capped_capacity_forecast!BF213</f>
        <v>1700633.0182648557</v>
      </c>
      <c r="J210" s="2">
        <f>capped_capacity_forecast!BH213</f>
        <v>106722.67072208831</v>
      </c>
      <c r="K210" s="2">
        <f>capped_capacity_forecast!BJ213</f>
        <v>386207.0971034168</v>
      </c>
      <c r="L210" s="2">
        <f>capped_capacity_forecast!BL213</f>
        <v>40727.870599684124</v>
      </c>
      <c r="M210">
        <f>capped_capacity_forecast!BN213</f>
        <v>0</v>
      </c>
      <c r="N210" s="2">
        <f>capped_capacity_forecast!BP213</f>
        <v>750692.40235908725</v>
      </c>
      <c r="O210">
        <f>capped_capacity_forecast!BR213</f>
        <v>0</v>
      </c>
      <c r="P210" s="2">
        <f>capped_capacity_forecast!BT213</f>
        <v>2864.5021816903718</v>
      </c>
      <c r="Q210" s="2">
        <f>capped_capacity_forecast!BV213</f>
        <v>41632.254068134382</v>
      </c>
      <c r="R210" s="2">
        <f>capped_capacity_forecast!BX213</f>
        <v>0</v>
      </c>
      <c r="S210" s="2">
        <f>capped_capacity_forecast!BZ213</f>
        <v>1766.8319374771995</v>
      </c>
    </row>
    <row r="211" spans="1:19" x14ac:dyDescent="0.35">
      <c r="A211">
        <v>2039</v>
      </c>
      <c r="B211">
        <v>6</v>
      </c>
      <c r="C211" s="1">
        <v>50922</v>
      </c>
      <c r="D211" s="2">
        <f>capped_capacity_forecast!AV214</f>
        <v>2861987.215007178</v>
      </c>
      <c r="E211" s="2">
        <f>capped_capacity_forecast!AX214</f>
        <v>240342.42180268015</v>
      </c>
      <c r="F211" s="2">
        <f>capped_capacity_forecast!AZ214</f>
        <v>298880.26308809925</v>
      </c>
      <c r="G211" s="2">
        <f>capped_capacity_forecast!BB214</f>
        <v>120532.08037588556</v>
      </c>
      <c r="H211" s="2">
        <f>capped_capacity_forecast!BD214</f>
        <v>20666.825492703429</v>
      </c>
      <c r="I211" s="2">
        <f>capped_capacity_forecast!BF214</f>
        <v>2191228.2871357528</v>
      </c>
      <c r="J211" s="2">
        <f>capped_capacity_forecast!BH214</f>
        <v>135907.03836940095</v>
      </c>
      <c r="K211" s="2">
        <f>capped_capacity_forecast!BJ214</f>
        <v>542427.38157032244</v>
      </c>
      <c r="L211" s="2">
        <f>capped_capacity_forecast!BL214</f>
        <v>49723.229642501421</v>
      </c>
      <c r="M211">
        <f>capped_capacity_forecast!BN214</f>
        <v>0</v>
      </c>
      <c r="N211" s="2">
        <f>capped_capacity_forecast!BP214</f>
        <v>1152709.8895806361</v>
      </c>
      <c r="O211">
        <f>capped_capacity_forecast!BR214</f>
        <v>0</v>
      </c>
      <c r="P211" s="2">
        <f>capped_capacity_forecast!BT214</f>
        <v>3284.3485291171833</v>
      </c>
      <c r="Q211" s="2">
        <f>capped_capacity_forecast!BV214</f>
        <v>52946.397298288233</v>
      </c>
      <c r="R211" s="2">
        <f>capped_capacity_forecast!BX214</f>
        <v>0</v>
      </c>
      <c r="S211" s="2">
        <f>capped_capacity_forecast!BZ214</f>
        <v>1671.7137174374202</v>
      </c>
    </row>
    <row r="212" spans="1:19" x14ac:dyDescent="0.35">
      <c r="A212">
        <v>2039</v>
      </c>
      <c r="B212">
        <v>7</v>
      </c>
      <c r="C212" s="1">
        <v>50952</v>
      </c>
      <c r="D212" s="2">
        <f>capped_capacity_forecast!AV215</f>
        <v>3818455.743847582</v>
      </c>
      <c r="E212" s="2">
        <f>capped_capacity_forecast!AX215</f>
        <v>318708.12695101328</v>
      </c>
      <c r="F212" s="2">
        <f>capped_capacity_forecast!AZ215</f>
        <v>374567.54386402457</v>
      </c>
      <c r="G212" s="2">
        <f>capped_capacity_forecast!BB215</f>
        <v>133937.62990661227</v>
      </c>
      <c r="H212" s="2">
        <f>capped_capacity_forecast!BD215</f>
        <v>22851.573335813569</v>
      </c>
      <c r="I212" s="2">
        <f>capped_capacity_forecast!BF215</f>
        <v>2509479.1918316693</v>
      </c>
      <c r="J212" s="2">
        <f>capped_capacity_forecast!BH215</f>
        <v>152469.51076110781</v>
      </c>
      <c r="K212" s="2">
        <f>capped_capacity_forecast!BJ215</f>
        <v>635899.35974624474</v>
      </c>
      <c r="L212" s="2">
        <f>capped_capacity_forecast!BL215</f>
        <v>55043.93577239765</v>
      </c>
      <c r="M212">
        <f>capped_capacity_forecast!BN215</f>
        <v>0</v>
      </c>
      <c r="N212" s="2">
        <f>capped_capacity_forecast!BP215</f>
        <v>1378185.4428578983</v>
      </c>
      <c r="O212">
        <f>capped_capacity_forecast!BR215</f>
        <v>0</v>
      </c>
      <c r="P212" s="2">
        <f>capped_capacity_forecast!BT215</f>
        <v>6284.7402061865241</v>
      </c>
      <c r="Q212" s="2">
        <f>capped_capacity_forecast!BV215</f>
        <v>60942.617051011424</v>
      </c>
      <c r="R212" s="2">
        <f>capped_capacity_forecast!BX215</f>
        <v>0</v>
      </c>
      <c r="S212" s="2">
        <f>capped_capacity_forecast!BZ215</f>
        <v>2101.2343637455829</v>
      </c>
    </row>
    <row r="213" spans="1:19" x14ac:dyDescent="0.35">
      <c r="A213">
        <v>2039</v>
      </c>
      <c r="B213">
        <v>8</v>
      </c>
      <c r="C213" s="1">
        <v>50983</v>
      </c>
      <c r="D213" s="2">
        <f>capped_capacity_forecast!AV216</f>
        <v>3608380.3960534604</v>
      </c>
      <c r="E213" s="2">
        <f>capped_capacity_forecast!AX216</f>
        <v>307073.36733507609</v>
      </c>
      <c r="F213" s="2">
        <f>capped_capacity_forecast!AZ216</f>
        <v>363349.49395883491</v>
      </c>
      <c r="G213" s="2">
        <f>capped_capacity_forecast!BB216</f>
        <v>124419.96403384907</v>
      </c>
      <c r="H213" s="2">
        <f>capped_capacity_forecast!BD216</f>
        <v>21307.629581648609</v>
      </c>
      <c r="I213" s="2">
        <f>capped_capacity_forecast!BF216</f>
        <v>2352745.4485085434</v>
      </c>
      <c r="J213" s="2">
        <f>capped_capacity_forecast!BH216</f>
        <v>143492.89479493882</v>
      </c>
      <c r="K213" s="2">
        <f>capped_capacity_forecast!BJ216</f>
        <v>635199.64340659289</v>
      </c>
      <c r="L213" s="2">
        <f>capped_capacity_forecast!BL216</f>
        <v>51324.947167474755</v>
      </c>
      <c r="M213">
        <f>capped_capacity_forecast!BN216</f>
        <v>0</v>
      </c>
      <c r="N213" s="2">
        <f>capped_capacity_forecast!BP216</f>
        <v>1308007.8246135514</v>
      </c>
      <c r="O213">
        <f>capped_capacity_forecast!BR216</f>
        <v>0</v>
      </c>
      <c r="P213" s="2">
        <f>capped_capacity_forecast!BT216</f>
        <v>5276.1914519492339</v>
      </c>
      <c r="Q213" s="2">
        <f>capped_capacity_forecast!BV216</f>
        <v>48502.561222577904</v>
      </c>
      <c r="R213" s="2">
        <f>capped_capacity_forecast!BX216</f>
        <v>0</v>
      </c>
      <c r="S213" s="2">
        <f>capped_capacity_forecast!BZ216</f>
        <v>2213.9570165748737</v>
      </c>
    </row>
    <row r="214" spans="1:19" x14ac:dyDescent="0.35">
      <c r="A214">
        <v>2039</v>
      </c>
      <c r="B214">
        <v>9</v>
      </c>
      <c r="C214" s="1">
        <v>51014</v>
      </c>
      <c r="D214" s="2">
        <f>capped_capacity_forecast!AV217</f>
        <v>3241465.9204754476</v>
      </c>
      <c r="E214" s="2">
        <f>capped_capacity_forecast!AX217</f>
        <v>295946.82524162304</v>
      </c>
      <c r="F214" s="2">
        <f>capped_capacity_forecast!AZ217</f>
        <v>314715.01571315469</v>
      </c>
      <c r="G214" s="2">
        <f>capped_capacity_forecast!BB217</f>
        <v>121588.37701282823</v>
      </c>
      <c r="H214" s="2">
        <f>capped_capacity_forecast!BD217</f>
        <v>20616.690442728042</v>
      </c>
      <c r="I214" s="2">
        <f>capped_capacity_forecast!BF217</f>
        <v>2241132.422437265</v>
      </c>
      <c r="J214" s="2">
        <f>capped_capacity_forecast!BH217</f>
        <v>136462.48541059144</v>
      </c>
      <c r="K214" s="2">
        <f>capped_capacity_forecast!BJ217</f>
        <v>590361.17223034799</v>
      </c>
      <c r="L214" s="2">
        <f>capped_capacity_forecast!BL217</f>
        <v>49660.641212410614</v>
      </c>
      <c r="M214">
        <f>capped_capacity_forecast!BN217</f>
        <v>0</v>
      </c>
      <c r="N214" s="2">
        <f>capped_capacity_forecast!BP217</f>
        <v>1244764.8108189101</v>
      </c>
      <c r="O214">
        <f>capped_capacity_forecast!BR217</f>
        <v>0</v>
      </c>
      <c r="P214" s="2">
        <f>capped_capacity_forecast!BT217</f>
        <v>6099.6481792563409</v>
      </c>
      <c r="Q214" s="2">
        <f>capped_capacity_forecast!BV217</f>
        <v>42676.848723302108</v>
      </c>
      <c r="R214" s="2">
        <f>capped_capacity_forecast!BX217</f>
        <v>0</v>
      </c>
      <c r="S214" s="2">
        <f>capped_capacity_forecast!BZ217</f>
        <v>1252.5207482960886</v>
      </c>
    </row>
    <row r="215" spans="1:19" x14ac:dyDescent="0.35">
      <c r="A215">
        <v>2039</v>
      </c>
      <c r="B215">
        <v>10</v>
      </c>
      <c r="C215" s="1">
        <v>51044</v>
      </c>
      <c r="D215" s="2">
        <f>capped_capacity_forecast!AV218</f>
        <v>2144165.8027520627</v>
      </c>
      <c r="E215" s="2">
        <f>capped_capacity_forecast!AX218</f>
        <v>216423.78975517099</v>
      </c>
      <c r="F215" s="2">
        <f>capped_capacity_forecast!AZ218</f>
        <v>207099.39876830293</v>
      </c>
      <c r="G215" s="2">
        <f>capped_capacity_forecast!BB218</f>
        <v>92678.057728274871</v>
      </c>
      <c r="H215" s="2">
        <f>capped_capacity_forecast!BD218</f>
        <v>15966.98044474663</v>
      </c>
      <c r="I215" s="2">
        <f>capped_capacity_forecast!BF218</f>
        <v>1640530.7047664889</v>
      </c>
      <c r="J215" s="2">
        <f>capped_capacity_forecast!BH218</f>
        <v>101346.3381547749</v>
      </c>
      <c r="K215" s="2">
        <f>capped_capacity_forecast!BJ218</f>
        <v>436216.1586529988</v>
      </c>
      <c r="L215" s="2">
        <f>capped_capacity_forecast!BL218</f>
        <v>38460.609830411588</v>
      </c>
      <c r="M215">
        <f>capped_capacity_forecast!BN218</f>
        <v>0</v>
      </c>
      <c r="N215" s="2">
        <f>capped_capacity_forecast!BP218</f>
        <v>946845.52756510023</v>
      </c>
      <c r="O215">
        <f>capped_capacity_forecast!BR218</f>
        <v>0</v>
      </c>
      <c r="P215" s="2">
        <f>capped_capacity_forecast!BT218</f>
        <v>4284.1575659195487</v>
      </c>
      <c r="Q215" s="2">
        <f>capped_capacity_forecast!BV218</f>
        <v>35807.754808160331</v>
      </c>
      <c r="R215" s="2">
        <f>capped_capacity_forecast!BX218</f>
        <v>0</v>
      </c>
      <c r="S215" s="2">
        <f>capped_capacity_forecast!BZ218</f>
        <v>806.40082083773007</v>
      </c>
    </row>
    <row r="216" spans="1:19" x14ac:dyDescent="0.35">
      <c r="A216">
        <v>2039</v>
      </c>
      <c r="B216">
        <v>11</v>
      </c>
      <c r="C216" s="1">
        <v>51075</v>
      </c>
      <c r="D216" s="2">
        <f>capped_capacity_forecast!AV219</f>
        <v>1565644.6477432693</v>
      </c>
      <c r="E216" s="2">
        <f>capped_capacity_forecast!AX219</f>
        <v>158757.02784034284</v>
      </c>
      <c r="F216" s="2">
        <f>capped_capacity_forecast!AZ219</f>
        <v>128555.12162941453</v>
      </c>
      <c r="G216" s="2">
        <f>capped_capacity_forecast!BB219</f>
        <v>72182.6749925287</v>
      </c>
      <c r="H216" s="2">
        <f>capped_capacity_forecast!BD219</f>
        <v>12249.017599016364</v>
      </c>
      <c r="I216" s="2">
        <f>capped_capacity_forecast!BF219</f>
        <v>1234216.701612334</v>
      </c>
      <c r="J216" s="2">
        <f>capped_capacity_forecast!BH219</f>
        <v>71719.12622147557</v>
      </c>
      <c r="K216" s="2">
        <f>capped_capacity_forecast!BJ219</f>
        <v>319371.52398073993</v>
      </c>
      <c r="L216" s="2">
        <f>capped_capacity_forecast!BL219</f>
        <v>29504.932902740147</v>
      </c>
      <c r="M216">
        <f>capped_capacity_forecast!BN219</f>
        <v>0</v>
      </c>
      <c r="N216" s="2">
        <f>capped_capacity_forecast!BP219</f>
        <v>648070.4964746281</v>
      </c>
      <c r="O216">
        <f>capped_capacity_forecast!BR219</f>
        <v>0</v>
      </c>
      <c r="P216" s="2">
        <f>capped_capacity_forecast!BT219</f>
        <v>3047.006185758637</v>
      </c>
      <c r="Q216" s="2">
        <f>capped_capacity_forecast!BV219</f>
        <v>23099.651366147711</v>
      </c>
      <c r="R216" s="2">
        <f>capped_capacity_forecast!BX219</f>
        <v>0</v>
      </c>
      <c r="S216" s="2">
        <f>capped_capacity_forecast!BZ219</f>
        <v>685.40522669794632</v>
      </c>
    </row>
    <row r="217" spans="1:19" x14ac:dyDescent="0.35">
      <c r="A217">
        <v>2039</v>
      </c>
      <c r="B217">
        <v>12</v>
      </c>
      <c r="C217" s="1">
        <v>51105</v>
      </c>
      <c r="D217" s="2">
        <f>capped_capacity_forecast!AV220</f>
        <v>1131448.6754348211</v>
      </c>
      <c r="E217" s="2">
        <f>capped_capacity_forecast!AX220</f>
        <v>113242.97203276046</v>
      </c>
      <c r="F217" s="2">
        <f>capped_capacity_forecast!AZ220</f>
        <v>85849.762677478153</v>
      </c>
      <c r="G217" s="2">
        <f>capped_capacity_forecast!BB220</f>
        <v>52900.129510162158</v>
      </c>
      <c r="H217" s="2">
        <f>capped_capacity_forecast!BD220</f>
        <v>8935.3282580688647</v>
      </c>
      <c r="I217" s="2">
        <f>capped_capacity_forecast!BF220</f>
        <v>912913.34000352328</v>
      </c>
      <c r="J217" s="2">
        <f>capped_capacity_forecast!BH220</f>
        <v>54435.765093247501</v>
      </c>
      <c r="K217" s="2">
        <f>capped_capacity_forecast!BJ220</f>
        <v>207928.19831306013</v>
      </c>
      <c r="L217" s="2">
        <f>capped_capacity_forecast!BL220</f>
        <v>21523.053468341059</v>
      </c>
      <c r="M217">
        <f>capped_capacity_forecast!BN220</f>
        <v>0</v>
      </c>
      <c r="N217" s="2">
        <f>capped_capacity_forecast!BP220</f>
        <v>479190.46758394322</v>
      </c>
      <c r="O217">
        <f>capped_capacity_forecast!BR220</f>
        <v>0</v>
      </c>
      <c r="P217" s="2">
        <f>capped_capacity_forecast!BT220</f>
        <v>2588.5576398444605</v>
      </c>
      <c r="Q217" s="2">
        <f>capped_capacity_forecast!BV220</f>
        <v>18443.387373567952</v>
      </c>
      <c r="R217" s="2">
        <f>capped_capacity_forecast!BX220</f>
        <v>0</v>
      </c>
      <c r="S217" s="2">
        <f>capped_capacity_forecast!BZ220</f>
        <v>339.71894487799659</v>
      </c>
    </row>
    <row r="218" spans="1:19" x14ac:dyDescent="0.35">
      <c r="A218">
        <v>2040</v>
      </c>
      <c r="B218">
        <v>1</v>
      </c>
      <c r="C218" s="1">
        <v>51136</v>
      </c>
      <c r="D218" s="2">
        <f>capped_capacity_forecast!AV221</f>
        <v>801735.69708776509</v>
      </c>
      <c r="E218" s="2">
        <f>capped_capacity_forecast!AX221</f>
        <v>79660.331476634456</v>
      </c>
      <c r="F218" s="2">
        <f>capped_capacity_forecast!AZ221</f>
        <v>56575.168372605469</v>
      </c>
      <c r="G218" s="2">
        <f>capped_capacity_forecast!BB221</f>
        <v>38818.290867546355</v>
      </c>
      <c r="H218" s="2">
        <f>capped_capacity_forecast!BD221</f>
        <v>6658.7021616518623</v>
      </c>
      <c r="I218" s="2">
        <f>capped_capacity_forecast!BF221</f>
        <v>692362.73598686582</v>
      </c>
      <c r="J218" s="2">
        <f>capped_capacity_forecast!BH221</f>
        <v>43361.018976170002</v>
      </c>
      <c r="K218" s="2">
        <f>capped_capacity_forecast!BJ221</f>
        <v>174890.93964335296</v>
      </c>
      <c r="L218" s="2">
        <f>capped_capacity_forecast!BL221</f>
        <v>16039.209586460691</v>
      </c>
      <c r="M218">
        <f>capped_capacity_forecast!BN221</f>
        <v>0</v>
      </c>
      <c r="N218" s="2">
        <f>capped_capacity_forecast!BP221</f>
        <v>370327.35134860355</v>
      </c>
      <c r="O218">
        <f>capped_capacity_forecast!BR221</f>
        <v>0</v>
      </c>
      <c r="P218" s="2">
        <f>capped_capacity_forecast!BT221</f>
        <v>1477.2249759504998</v>
      </c>
      <c r="Q218" s="2">
        <f>capped_capacity_forecast!BV221</f>
        <v>13342.129473299723</v>
      </c>
      <c r="R218" s="2">
        <f>capped_capacity_forecast!BX221</f>
        <v>0</v>
      </c>
      <c r="S218" s="2">
        <f>capped_capacity_forecast!BZ221</f>
        <v>245.12539919075496</v>
      </c>
    </row>
    <row r="219" spans="1:19" x14ac:dyDescent="0.35">
      <c r="A219">
        <v>2040</v>
      </c>
      <c r="B219">
        <v>2</v>
      </c>
      <c r="C219" s="1">
        <v>51167</v>
      </c>
      <c r="D219" s="2">
        <f>capped_capacity_forecast!AV222</f>
        <v>843986.65837782214</v>
      </c>
      <c r="E219" s="2">
        <f>capped_capacity_forecast!AX222</f>
        <v>76071.544124589564</v>
      </c>
      <c r="F219" s="2">
        <f>capped_capacity_forecast!AZ222</f>
        <v>86739.68776461533</v>
      </c>
      <c r="G219" s="2">
        <f>capped_capacity_forecast!BB222</f>
        <v>38136.810028437874</v>
      </c>
      <c r="H219" s="2">
        <f>capped_capacity_forecast!BD222</f>
        <v>6484.9023372182419</v>
      </c>
      <c r="I219" s="2">
        <f>capped_capacity_forecast!BF222</f>
        <v>681124.22118447407</v>
      </c>
      <c r="J219" s="2">
        <f>capped_capacity_forecast!BH222</f>
        <v>41656.735532342645</v>
      </c>
      <c r="K219" s="2">
        <f>capped_capacity_forecast!BJ222</f>
        <v>185950.38882382214</v>
      </c>
      <c r="L219" s="2">
        <f>capped_capacity_forecast!BL222</f>
        <v>15620.567673591386</v>
      </c>
      <c r="M219">
        <f>capped_capacity_forecast!BN222</f>
        <v>0</v>
      </c>
      <c r="N219" s="2">
        <f>capped_capacity_forecast!BP222</f>
        <v>392495.80236851418</v>
      </c>
      <c r="O219">
        <f>capped_capacity_forecast!BR222</f>
        <v>0</v>
      </c>
      <c r="P219" s="2">
        <f>capped_capacity_forecast!BT222</f>
        <v>1250.9441633891124</v>
      </c>
      <c r="Q219" s="2">
        <f>capped_capacity_forecast!BV222</f>
        <v>14591.057800765555</v>
      </c>
      <c r="R219" s="2">
        <f>capped_capacity_forecast!BX222</f>
        <v>0</v>
      </c>
      <c r="S219" s="2">
        <f>capped_capacity_forecast!BZ222</f>
        <v>378.77306021029199</v>
      </c>
    </row>
    <row r="220" spans="1:19" x14ac:dyDescent="0.35">
      <c r="A220">
        <v>2040</v>
      </c>
      <c r="B220">
        <v>3</v>
      </c>
      <c r="C220" s="1">
        <v>51196</v>
      </c>
      <c r="D220" s="2">
        <f>capped_capacity_forecast!AV223</f>
        <v>953700.57781723933</v>
      </c>
      <c r="E220" s="2">
        <f>capped_capacity_forecast!AX223</f>
        <v>101223.13557559204</v>
      </c>
      <c r="F220" s="2">
        <f>capped_capacity_forecast!AZ223</f>
        <v>98917.740898321368</v>
      </c>
      <c r="G220" s="2">
        <f>capped_capacity_forecast!BB223</f>
        <v>53984.400694517622</v>
      </c>
      <c r="H220" s="2">
        <f>capped_capacity_forecast!BD223</f>
        <v>9231.1088527106604</v>
      </c>
      <c r="I220" s="2">
        <f>capped_capacity_forecast!BF223</f>
        <v>897081.85622318252</v>
      </c>
      <c r="J220" s="2">
        <f>capped_capacity_forecast!BH223</f>
        <v>57187.192885742959</v>
      </c>
      <c r="K220" s="2">
        <f>capped_capacity_forecast!BJ223</f>
        <v>230836.44044416843</v>
      </c>
      <c r="L220" s="2">
        <f>capped_capacity_forecast!BL223</f>
        <v>22235.517674412542</v>
      </c>
      <c r="M220">
        <f>capped_capacity_forecast!BN223</f>
        <v>0</v>
      </c>
      <c r="N220" s="2">
        <f>capped_capacity_forecast!BP223</f>
        <v>480727.70602810266</v>
      </c>
      <c r="O220">
        <f>capped_capacity_forecast!BR223</f>
        <v>0</v>
      </c>
      <c r="P220" s="2">
        <f>capped_capacity_forecast!BT223</f>
        <v>510.14430684410422</v>
      </c>
      <c r="Q220" s="2">
        <f>capped_capacity_forecast!BV223</f>
        <v>20752.02211714302</v>
      </c>
      <c r="R220" s="2">
        <f>capped_capacity_forecast!BX223</f>
        <v>0</v>
      </c>
      <c r="S220" s="2">
        <f>capped_capacity_forecast!BZ223</f>
        <v>916.4359887408458</v>
      </c>
    </row>
    <row r="221" spans="1:19" x14ac:dyDescent="0.35">
      <c r="A221">
        <v>2040</v>
      </c>
      <c r="B221">
        <v>4</v>
      </c>
      <c r="C221" s="1">
        <v>51227</v>
      </c>
      <c r="D221" s="2">
        <f>capped_capacity_forecast!AV224</f>
        <v>1383207.7746996928</v>
      </c>
      <c r="E221" s="2">
        <f>capped_capacity_forecast!AX224</f>
        <v>143008.60819786126</v>
      </c>
      <c r="F221" s="2">
        <f>capped_capacity_forecast!AZ224</f>
        <v>148425.18870332639</v>
      </c>
      <c r="G221" s="2">
        <f>capped_capacity_forecast!BB224</f>
        <v>81277.717814190648</v>
      </c>
      <c r="H221" s="2">
        <f>capped_capacity_forecast!BD224</f>
        <v>14060.978219237992</v>
      </c>
      <c r="I221" s="2">
        <f>capped_capacity_forecast!BF224</f>
        <v>1349091.7119615139</v>
      </c>
      <c r="J221" s="2">
        <f>capped_capacity_forecast!BH224</f>
        <v>84723.400569937046</v>
      </c>
      <c r="K221" s="2">
        <f>capped_capacity_forecast!BJ224</f>
        <v>330449.58087861876</v>
      </c>
      <c r="L221" s="2">
        <f>capped_capacity_forecast!BL224</f>
        <v>33869.509579186408</v>
      </c>
      <c r="M221">
        <f>capped_capacity_forecast!BN224</f>
        <v>0</v>
      </c>
      <c r="N221" s="2">
        <f>capped_capacity_forecast!BP224</f>
        <v>648041.09821607708</v>
      </c>
      <c r="O221">
        <f>capped_capacity_forecast!BR224</f>
        <v>0</v>
      </c>
      <c r="P221" s="2">
        <f>capped_capacity_forecast!BT224</f>
        <v>918.5561936473473</v>
      </c>
      <c r="Q221" s="2">
        <f>capped_capacity_forecast!BV224</f>
        <v>16055.92466712484</v>
      </c>
      <c r="R221" s="2">
        <f>capped_capacity_forecast!BX224</f>
        <v>0</v>
      </c>
      <c r="S221" s="2">
        <f>capped_capacity_forecast!BZ224</f>
        <v>161.48651289717458</v>
      </c>
    </row>
    <row r="222" spans="1:19" x14ac:dyDescent="0.35">
      <c r="A222">
        <v>2040</v>
      </c>
      <c r="B222">
        <v>5</v>
      </c>
      <c r="C222" s="1">
        <v>51257</v>
      </c>
      <c r="D222" s="2">
        <f>capped_capacity_forecast!AV225</f>
        <v>1860482.5034573043</v>
      </c>
      <c r="E222" s="2">
        <f>capped_capacity_forecast!AX225</f>
        <v>184315.62621700024</v>
      </c>
      <c r="F222" s="2">
        <f>capped_capacity_forecast!AZ225</f>
        <v>200830.52252624676</v>
      </c>
      <c r="G222" s="2">
        <f>capped_capacity_forecast!BB225</f>
        <v>98073.777339486522</v>
      </c>
      <c r="H222" s="2">
        <f>capped_capacity_forecast!BD225</f>
        <v>16908.237188353713</v>
      </c>
      <c r="I222" s="2">
        <f>capped_capacity_forecast!BF225</f>
        <v>1700633.0182648557</v>
      </c>
      <c r="J222" s="2">
        <f>capped_capacity_forecast!BH225</f>
        <v>106722.67072208831</v>
      </c>
      <c r="K222" s="2">
        <f>capped_capacity_forecast!BJ225</f>
        <v>386207.0971034168</v>
      </c>
      <c r="L222" s="2">
        <f>capped_capacity_forecast!BL225</f>
        <v>40727.870599684124</v>
      </c>
      <c r="M222">
        <f>capped_capacity_forecast!BN225</f>
        <v>0</v>
      </c>
      <c r="N222" s="2">
        <f>capped_capacity_forecast!BP225</f>
        <v>750692.40235908725</v>
      </c>
      <c r="O222">
        <f>capped_capacity_forecast!BR225</f>
        <v>0</v>
      </c>
      <c r="P222" s="2">
        <f>capped_capacity_forecast!BT225</f>
        <v>2864.5021816903718</v>
      </c>
      <c r="Q222" s="2">
        <f>capped_capacity_forecast!BV225</f>
        <v>41632.254068134382</v>
      </c>
      <c r="R222" s="2">
        <f>capped_capacity_forecast!BX225</f>
        <v>0</v>
      </c>
      <c r="S222" s="2">
        <f>capped_capacity_forecast!BZ225</f>
        <v>1766.8319374771995</v>
      </c>
    </row>
    <row r="223" spans="1:19" x14ac:dyDescent="0.35">
      <c r="A223">
        <v>2040</v>
      </c>
      <c r="B223">
        <v>6</v>
      </c>
      <c r="C223" s="1">
        <v>51288</v>
      </c>
      <c r="D223" s="2">
        <f>capped_capacity_forecast!AV226</f>
        <v>2861987.215007178</v>
      </c>
      <c r="E223" s="2">
        <f>capped_capacity_forecast!AX226</f>
        <v>240342.42180268015</v>
      </c>
      <c r="F223" s="2">
        <f>capped_capacity_forecast!AZ226</f>
        <v>298880.26308809925</v>
      </c>
      <c r="G223" s="2">
        <f>capped_capacity_forecast!BB226</f>
        <v>120532.08037588556</v>
      </c>
      <c r="H223" s="2">
        <f>capped_capacity_forecast!BD226</f>
        <v>20666.825492703429</v>
      </c>
      <c r="I223" s="2">
        <f>capped_capacity_forecast!BF226</f>
        <v>2191228.2871357528</v>
      </c>
      <c r="J223" s="2">
        <f>capped_capacity_forecast!BH226</f>
        <v>135907.03836940095</v>
      </c>
      <c r="K223" s="2">
        <f>capped_capacity_forecast!BJ226</f>
        <v>542427.38157032244</v>
      </c>
      <c r="L223" s="2">
        <f>capped_capacity_forecast!BL226</f>
        <v>49723.229642501421</v>
      </c>
      <c r="M223">
        <f>capped_capacity_forecast!BN226</f>
        <v>0</v>
      </c>
      <c r="N223" s="2">
        <f>capped_capacity_forecast!BP226</f>
        <v>1152709.8895806361</v>
      </c>
      <c r="O223">
        <f>capped_capacity_forecast!BR226</f>
        <v>0</v>
      </c>
      <c r="P223" s="2">
        <f>capped_capacity_forecast!BT226</f>
        <v>3284.3485291171833</v>
      </c>
      <c r="Q223" s="2">
        <f>capped_capacity_forecast!BV226</f>
        <v>52946.397298288233</v>
      </c>
      <c r="R223" s="2">
        <f>capped_capacity_forecast!BX226</f>
        <v>0</v>
      </c>
      <c r="S223" s="2">
        <f>capped_capacity_forecast!BZ226</f>
        <v>1671.7137174374202</v>
      </c>
    </row>
    <row r="224" spans="1:19" x14ac:dyDescent="0.35">
      <c r="A224">
        <v>2040</v>
      </c>
      <c r="B224">
        <v>7</v>
      </c>
      <c r="C224" s="1">
        <v>51318</v>
      </c>
      <c r="D224" s="2">
        <f>capped_capacity_forecast!AV227</f>
        <v>3818455.743847582</v>
      </c>
      <c r="E224" s="2">
        <f>capped_capacity_forecast!AX227</f>
        <v>318708.12695101328</v>
      </c>
      <c r="F224" s="2">
        <f>capped_capacity_forecast!AZ227</f>
        <v>374567.54386402457</v>
      </c>
      <c r="G224" s="2">
        <f>capped_capacity_forecast!BB227</f>
        <v>133937.62990661227</v>
      </c>
      <c r="H224" s="2">
        <f>capped_capacity_forecast!BD227</f>
        <v>22851.573335813569</v>
      </c>
      <c r="I224" s="2">
        <f>capped_capacity_forecast!BF227</f>
        <v>2509479.1918316693</v>
      </c>
      <c r="J224" s="2">
        <f>capped_capacity_forecast!BH227</f>
        <v>152469.51076110781</v>
      </c>
      <c r="K224" s="2">
        <f>capped_capacity_forecast!BJ227</f>
        <v>635899.35974624474</v>
      </c>
      <c r="L224" s="2">
        <f>capped_capacity_forecast!BL227</f>
        <v>55043.93577239765</v>
      </c>
      <c r="M224">
        <f>capped_capacity_forecast!BN227</f>
        <v>0</v>
      </c>
      <c r="N224" s="2">
        <f>capped_capacity_forecast!BP227</f>
        <v>1378185.4428578983</v>
      </c>
      <c r="O224">
        <f>capped_capacity_forecast!BR227</f>
        <v>0</v>
      </c>
      <c r="P224" s="2">
        <f>capped_capacity_forecast!BT227</f>
        <v>6284.7402061865241</v>
      </c>
      <c r="Q224" s="2">
        <f>capped_capacity_forecast!BV227</f>
        <v>60942.617051011424</v>
      </c>
      <c r="R224" s="2">
        <f>capped_capacity_forecast!BX227</f>
        <v>0</v>
      </c>
      <c r="S224" s="2">
        <f>capped_capacity_forecast!BZ227</f>
        <v>2101.2343637455829</v>
      </c>
    </row>
    <row r="225" spans="1:19" x14ac:dyDescent="0.35">
      <c r="A225">
        <v>2040</v>
      </c>
      <c r="B225">
        <v>8</v>
      </c>
      <c r="C225" s="1">
        <v>51349</v>
      </c>
      <c r="D225" s="2">
        <f>capped_capacity_forecast!AV228</f>
        <v>3608380.3960534604</v>
      </c>
      <c r="E225" s="2">
        <f>capped_capacity_forecast!AX228</f>
        <v>307073.36733507609</v>
      </c>
      <c r="F225" s="2">
        <f>capped_capacity_forecast!AZ228</f>
        <v>363349.49395883491</v>
      </c>
      <c r="G225" s="2">
        <f>capped_capacity_forecast!BB228</f>
        <v>124419.96403384907</v>
      </c>
      <c r="H225" s="2">
        <f>capped_capacity_forecast!BD228</f>
        <v>21307.629581648609</v>
      </c>
      <c r="I225" s="2">
        <f>capped_capacity_forecast!BF228</f>
        <v>2352745.4485085434</v>
      </c>
      <c r="J225" s="2">
        <f>capped_capacity_forecast!BH228</f>
        <v>143492.89479493882</v>
      </c>
      <c r="K225" s="2">
        <f>capped_capacity_forecast!BJ228</f>
        <v>635199.64340659289</v>
      </c>
      <c r="L225" s="2">
        <f>capped_capacity_forecast!BL228</f>
        <v>51324.947167474755</v>
      </c>
      <c r="M225">
        <f>capped_capacity_forecast!BN228</f>
        <v>0</v>
      </c>
      <c r="N225" s="2">
        <f>capped_capacity_forecast!BP228</f>
        <v>1308007.8246135514</v>
      </c>
      <c r="O225">
        <f>capped_capacity_forecast!BR228</f>
        <v>0</v>
      </c>
      <c r="P225" s="2">
        <f>capped_capacity_forecast!BT228</f>
        <v>5276.1914519492339</v>
      </c>
      <c r="Q225" s="2">
        <f>capped_capacity_forecast!BV228</f>
        <v>48502.561222577904</v>
      </c>
      <c r="R225" s="2">
        <f>capped_capacity_forecast!BX228</f>
        <v>0</v>
      </c>
      <c r="S225" s="2">
        <f>capped_capacity_forecast!BZ228</f>
        <v>2213.9570165748737</v>
      </c>
    </row>
    <row r="226" spans="1:19" x14ac:dyDescent="0.35">
      <c r="A226">
        <v>2040</v>
      </c>
      <c r="B226">
        <v>9</v>
      </c>
      <c r="C226" s="1">
        <v>51380</v>
      </c>
      <c r="D226" s="2">
        <f>capped_capacity_forecast!AV229</f>
        <v>3241465.9204754476</v>
      </c>
      <c r="E226" s="2">
        <f>capped_capacity_forecast!AX229</f>
        <v>295946.82524162304</v>
      </c>
      <c r="F226" s="2">
        <f>capped_capacity_forecast!AZ229</f>
        <v>314715.01571315469</v>
      </c>
      <c r="G226" s="2">
        <f>capped_capacity_forecast!BB229</f>
        <v>121588.37701282823</v>
      </c>
      <c r="H226" s="2">
        <f>capped_capacity_forecast!BD229</f>
        <v>20616.690442728042</v>
      </c>
      <c r="I226" s="2">
        <f>capped_capacity_forecast!BF229</f>
        <v>2241132.422437265</v>
      </c>
      <c r="J226" s="2">
        <f>capped_capacity_forecast!BH229</f>
        <v>136462.48541059144</v>
      </c>
      <c r="K226" s="2">
        <f>capped_capacity_forecast!BJ229</f>
        <v>590361.17223034799</v>
      </c>
      <c r="L226" s="2">
        <f>capped_capacity_forecast!BL229</f>
        <v>49660.641212410614</v>
      </c>
      <c r="M226">
        <f>capped_capacity_forecast!BN229</f>
        <v>0</v>
      </c>
      <c r="N226" s="2">
        <f>capped_capacity_forecast!BP229</f>
        <v>1244764.8108189101</v>
      </c>
      <c r="O226">
        <f>capped_capacity_forecast!BR229</f>
        <v>0</v>
      </c>
      <c r="P226" s="2">
        <f>capped_capacity_forecast!BT229</f>
        <v>6099.6481792563409</v>
      </c>
      <c r="Q226" s="2">
        <f>capped_capacity_forecast!BV229</f>
        <v>42676.848723302108</v>
      </c>
      <c r="R226" s="2">
        <f>capped_capacity_forecast!BX229</f>
        <v>0</v>
      </c>
      <c r="S226" s="2">
        <f>capped_capacity_forecast!BZ229</f>
        <v>1252.5207482960886</v>
      </c>
    </row>
    <row r="227" spans="1:19" x14ac:dyDescent="0.35">
      <c r="A227">
        <v>2040</v>
      </c>
      <c r="B227">
        <v>10</v>
      </c>
      <c r="C227" s="1">
        <v>51410</v>
      </c>
      <c r="D227" s="2">
        <f>capped_capacity_forecast!AV230</f>
        <v>2144165.8027520627</v>
      </c>
      <c r="E227" s="2">
        <f>capped_capacity_forecast!AX230</f>
        <v>216423.78975517099</v>
      </c>
      <c r="F227" s="2">
        <f>capped_capacity_forecast!AZ230</f>
        <v>207099.39876830293</v>
      </c>
      <c r="G227" s="2">
        <f>capped_capacity_forecast!BB230</f>
        <v>92678.057728274871</v>
      </c>
      <c r="H227" s="2">
        <f>capped_capacity_forecast!BD230</f>
        <v>15966.98044474663</v>
      </c>
      <c r="I227" s="2">
        <f>capped_capacity_forecast!BF230</f>
        <v>1640530.7047664889</v>
      </c>
      <c r="J227" s="2">
        <f>capped_capacity_forecast!BH230</f>
        <v>101346.3381547749</v>
      </c>
      <c r="K227" s="2">
        <f>capped_capacity_forecast!BJ230</f>
        <v>436216.1586529988</v>
      </c>
      <c r="L227" s="2">
        <f>capped_capacity_forecast!BL230</f>
        <v>38460.609830411588</v>
      </c>
      <c r="M227">
        <f>capped_capacity_forecast!BN230</f>
        <v>0</v>
      </c>
      <c r="N227" s="2">
        <f>capped_capacity_forecast!BP230</f>
        <v>946845.52756510023</v>
      </c>
      <c r="O227">
        <f>capped_capacity_forecast!BR230</f>
        <v>0</v>
      </c>
      <c r="P227" s="2">
        <f>capped_capacity_forecast!BT230</f>
        <v>4284.1575659195487</v>
      </c>
      <c r="Q227" s="2">
        <f>capped_capacity_forecast!BV230</f>
        <v>35807.754808160331</v>
      </c>
      <c r="R227" s="2">
        <f>capped_capacity_forecast!BX230</f>
        <v>0</v>
      </c>
      <c r="S227" s="2">
        <f>capped_capacity_forecast!BZ230</f>
        <v>806.40082083773007</v>
      </c>
    </row>
    <row r="228" spans="1:19" x14ac:dyDescent="0.35">
      <c r="A228">
        <v>2040</v>
      </c>
      <c r="B228">
        <v>11</v>
      </c>
      <c r="C228" s="1">
        <v>51441</v>
      </c>
      <c r="D228" s="2">
        <f>capped_capacity_forecast!AV231</f>
        <v>1565644.6477432693</v>
      </c>
      <c r="E228" s="2">
        <f>capped_capacity_forecast!AX231</f>
        <v>158757.02784034284</v>
      </c>
      <c r="F228" s="2">
        <f>capped_capacity_forecast!AZ231</f>
        <v>128555.12162941453</v>
      </c>
      <c r="G228" s="2">
        <f>capped_capacity_forecast!BB231</f>
        <v>72182.6749925287</v>
      </c>
      <c r="H228" s="2">
        <f>capped_capacity_forecast!BD231</f>
        <v>12249.017599016364</v>
      </c>
      <c r="I228" s="2">
        <f>capped_capacity_forecast!BF231</f>
        <v>1234216.701612334</v>
      </c>
      <c r="J228" s="2">
        <f>capped_capacity_forecast!BH231</f>
        <v>71719.12622147557</v>
      </c>
      <c r="K228" s="2">
        <f>capped_capacity_forecast!BJ231</f>
        <v>319371.52398073993</v>
      </c>
      <c r="L228" s="2">
        <f>capped_capacity_forecast!BL231</f>
        <v>29504.932902740147</v>
      </c>
      <c r="M228">
        <f>capped_capacity_forecast!BN231</f>
        <v>0</v>
      </c>
      <c r="N228" s="2">
        <f>capped_capacity_forecast!BP231</f>
        <v>648070.4964746281</v>
      </c>
      <c r="O228">
        <f>capped_capacity_forecast!BR231</f>
        <v>0</v>
      </c>
      <c r="P228" s="2">
        <f>capped_capacity_forecast!BT231</f>
        <v>3047.006185758637</v>
      </c>
      <c r="Q228" s="2">
        <f>capped_capacity_forecast!BV231</f>
        <v>23099.651366147711</v>
      </c>
      <c r="R228" s="2">
        <f>capped_capacity_forecast!BX231</f>
        <v>0</v>
      </c>
      <c r="S228" s="2">
        <f>capped_capacity_forecast!BZ231</f>
        <v>685.40522669794632</v>
      </c>
    </row>
    <row r="229" spans="1:19" x14ac:dyDescent="0.35">
      <c r="A229">
        <v>2040</v>
      </c>
      <c r="B229">
        <v>12</v>
      </c>
      <c r="C229" s="1">
        <v>51471</v>
      </c>
      <c r="D229" s="2">
        <f>capped_capacity_forecast!AV232</f>
        <v>1131448.6754348211</v>
      </c>
      <c r="E229" s="2">
        <f>capped_capacity_forecast!AX232</f>
        <v>113242.97203276046</v>
      </c>
      <c r="F229" s="2">
        <f>capped_capacity_forecast!AZ232</f>
        <v>85849.762677478153</v>
      </c>
      <c r="G229" s="2">
        <f>capped_capacity_forecast!BB232</f>
        <v>52900.129510162158</v>
      </c>
      <c r="H229" s="2">
        <f>capped_capacity_forecast!BD232</f>
        <v>8935.3282580688647</v>
      </c>
      <c r="I229" s="2">
        <f>capped_capacity_forecast!BF232</f>
        <v>912913.34000352328</v>
      </c>
      <c r="J229" s="2">
        <f>capped_capacity_forecast!BH232</f>
        <v>54435.765093247501</v>
      </c>
      <c r="K229" s="2">
        <f>capped_capacity_forecast!BJ232</f>
        <v>207928.19831306013</v>
      </c>
      <c r="L229" s="2">
        <f>capped_capacity_forecast!BL232</f>
        <v>21523.053468341059</v>
      </c>
      <c r="M229">
        <f>capped_capacity_forecast!BN232</f>
        <v>0</v>
      </c>
      <c r="N229" s="2">
        <f>capped_capacity_forecast!BP232</f>
        <v>479190.46758394322</v>
      </c>
      <c r="O229">
        <f>capped_capacity_forecast!BR232</f>
        <v>0</v>
      </c>
      <c r="P229" s="2">
        <f>capped_capacity_forecast!BT232</f>
        <v>2588.5576398444605</v>
      </c>
      <c r="Q229" s="2">
        <f>capped_capacity_forecast!BV232</f>
        <v>18443.387373567952</v>
      </c>
      <c r="R229" s="2">
        <f>capped_capacity_forecast!BX232</f>
        <v>0</v>
      </c>
      <c r="S229" s="2">
        <f>capped_capacity_forecast!BZ232</f>
        <v>339.71894487799659</v>
      </c>
    </row>
    <row r="230" spans="1:19" x14ac:dyDescent="0.35">
      <c r="A230">
        <v>2041</v>
      </c>
      <c r="B230">
        <v>1</v>
      </c>
      <c r="C230" s="1">
        <v>51502</v>
      </c>
      <c r="D230" s="2">
        <f>capped_capacity_forecast!AV233</f>
        <v>801735.69708776509</v>
      </c>
      <c r="E230" s="2">
        <f>capped_capacity_forecast!AX233</f>
        <v>79660.331476634456</v>
      </c>
      <c r="F230" s="2">
        <f>capped_capacity_forecast!AZ233</f>
        <v>56575.168372605469</v>
      </c>
      <c r="G230" s="2">
        <f>capped_capacity_forecast!BB233</f>
        <v>38818.290867546355</v>
      </c>
      <c r="H230" s="2">
        <f>capped_capacity_forecast!BD233</f>
        <v>6658.7021616518623</v>
      </c>
      <c r="I230" s="2">
        <f>capped_capacity_forecast!BF233</f>
        <v>692362.73598686582</v>
      </c>
      <c r="J230" s="2">
        <f>capped_capacity_forecast!BH233</f>
        <v>43361.018976170002</v>
      </c>
      <c r="K230" s="2">
        <f>capped_capacity_forecast!BJ233</f>
        <v>174890.93964335296</v>
      </c>
      <c r="L230" s="2">
        <f>capped_capacity_forecast!BL233</f>
        <v>16039.209586460691</v>
      </c>
      <c r="M230">
        <f>capped_capacity_forecast!BN233</f>
        <v>0</v>
      </c>
      <c r="N230" s="2">
        <f>capped_capacity_forecast!BP233</f>
        <v>370327.35134860355</v>
      </c>
      <c r="O230">
        <f>capped_capacity_forecast!BR233</f>
        <v>0</v>
      </c>
      <c r="P230" s="2">
        <f>capped_capacity_forecast!BT233</f>
        <v>1477.2249759504998</v>
      </c>
      <c r="Q230" s="2">
        <f>capped_capacity_forecast!BV233</f>
        <v>13342.129473299723</v>
      </c>
      <c r="R230" s="2">
        <f>capped_capacity_forecast!BX233</f>
        <v>0</v>
      </c>
      <c r="S230" s="2">
        <f>capped_capacity_forecast!BZ233</f>
        <v>245.12539919075496</v>
      </c>
    </row>
    <row r="231" spans="1:19" x14ac:dyDescent="0.35">
      <c r="A231">
        <v>2041</v>
      </c>
      <c r="B231">
        <v>2</v>
      </c>
      <c r="C231" s="1">
        <v>51533</v>
      </c>
      <c r="D231" s="2">
        <f>capped_capacity_forecast!AV234</f>
        <v>841149.72843369481</v>
      </c>
      <c r="E231" s="2">
        <f>capped_capacity_forecast!AX234</f>
        <v>75815.841455263217</v>
      </c>
      <c r="F231" s="2">
        <f>capped_capacity_forecast!AZ234</f>
        <v>86448.125788935926</v>
      </c>
      <c r="G231" s="2">
        <f>capped_capacity_forecast!BB234</f>
        <v>38008.619070359084</v>
      </c>
      <c r="H231" s="2">
        <f>capped_capacity_forecast!BD234</f>
        <v>6463.1043461687677</v>
      </c>
      <c r="I231" s="2">
        <f>capped_capacity_forecast!BF234</f>
        <v>678834.72800402204</v>
      </c>
      <c r="J231" s="2">
        <f>capped_capacity_forecast!BH234</f>
        <v>41516.712891897783</v>
      </c>
      <c r="K231" s="2">
        <f>capped_capacity_forecast!BJ234</f>
        <v>185325.3455000445</v>
      </c>
      <c r="L231" s="2">
        <f>capped_capacity_forecast!BL234</f>
        <v>15568.061563764186</v>
      </c>
      <c r="M231">
        <f>capped_capacity_forecast!BN234</f>
        <v>0</v>
      </c>
      <c r="N231" s="2">
        <f>capped_capacity_forecast!BP234</f>
        <v>391176.48874710733</v>
      </c>
      <c r="O231">
        <f>capped_capacity_forecast!BR234</f>
        <v>0</v>
      </c>
      <c r="P231" s="2">
        <f>capped_capacity_forecast!BT234</f>
        <v>1246.7393090583923</v>
      </c>
      <c r="Q231" s="2">
        <f>capped_capacity_forecast!BV234</f>
        <v>14542.012228326001</v>
      </c>
      <c r="R231" s="2">
        <f>capped_capacity_forecast!BX234</f>
        <v>0</v>
      </c>
      <c r="S231" s="2">
        <f>capped_capacity_forecast!BZ234</f>
        <v>377.49987345328253</v>
      </c>
    </row>
    <row r="232" spans="1:19" x14ac:dyDescent="0.35">
      <c r="A232">
        <v>2041</v>
      </c>
      <c r="B232">
        <v>3</v>
      </c>
      <c r="C232" s="1">
        <v>51561</v>
      </c>
      <c r="D232" s="2">
        <f>capped_capacity_forecast!AV235</f>
        <v>924505.66216977313</v>
      </c>
      <c r="E232" s="2">
        <f>capped_capacity_forecast!AX235</f>
        <v>98124.468160012722</v>
      </c>
      <c r="F232" s="2">
        <f>capped_capacity_forecast!AZ235</f>
        <v>95889.646789189108</v>
      </c>
      <c r="G232" s="2">
        <f>capped_capacity_forecast!BB235</f>
        <v>52331.816999787516</v>
      </c>
      <c r="H232" s="2">
        <f>capped_capacity_forecast!BD235</f>
        <v>8948.523887831765</v>
      </c>
      <c r="I232" s="2">
        <f>capped_capacity_forecast!BF235</f>
        <v>869620.16674696293</v>
      </c>
      <c r="J232" s="2">
        <f>capped_capacity_forecast!BH235</f>
        <v>55436.564532097786</v>
      </c>
      <c r="K232" s="2">
        <f>capped_capacity_forecast!BJ235</f>
        <v>223770.01879791843</v>
      </c>
      <c r="L232" s="2">
        <f>capped_capacity_forecast!BL235</f>
        <v>21554.83856193053</v>
      </c>
      <c r="M232">
        <f>capped_capacity_forecast!BN235</f>
        <v>0</v>
      </c>
      <c r="N232" s="2">
        <f>capped_capacity_forecast!BP235</f>
        <v>466011.55176193645</v>
      </c>
      <c r="O232">
        <f>capped_capacity_forecast!BR235</f>
        <v>0</v>
      </c>
      <c r="P232" s="2">
        <f>capped_capacity_forecast!BT235</f>
        <v>494.52764438969291</v>
      </c>
      <c r="Q232" s="2">
        <f>capped_capacity_forecast!BV235</f>
        <v>20116.75613396518</v>
      </c>
      <c r="R232" s="2">
        <f>capped_capacity_forecast!BX235</f>
        <v>0</v>
      </c>
      <c r="S232" s="2">
        <f>capped_capacity_forecast!BZ235</f>
        <v>888.38182582020795</v>
      </c>
    </row>
    <row r="233" spans="1:19" x14ac:dyDescent="0.35">
      <c r="A233">
        <v>2041</v>
      </c>
      <c r="B233">
        <v>4</v>
      </c>
      <c r="C233" s="1">
        <v>51592</v>
      </c>
      <c r="D233" s="2">
        <f>capped_capacity_forecast!AV236</f>
        <v>1383207.7746996928</v>
      </c>
      <c r="E233" s="2">
        <f>capped_capacity_forecast!AX236</f>
        <v>143008.60819786126</v>
      </c>
      <c r="F233" s="2">
        <f>capped_capacity_forecast!AZ236</f>
        <v>148425.18870332639</v>
      </c>
      <c r="G233" s="2">
        <f>capped_capacity_forecast!BB236</f>
        <v>81277.717814190648</v>
      </c>
      <c r="H233" s="2">
        <f>capped_capacity_forecast!BD236</f>
        <v>14060.978219237992</v>
      </c>
      <c r="I233" s="2">
        <f>capped_capacity_forecast!BF236</f>
        <v>1349091.7119615139</v>
      </c>
      <c r="J233" s="2">
        <f>capped_capacity_forecast!BH236</f>
        <v>84723.400569937046</v>
      </c>
      <c r="K233" s="2">
        <f>capped_capacity_forecast!BJ236</f>
        <v>330449.58087861876</v>
      </c>
      <c r="L233" s="2">
        <f>capped_capacity_forecast!BL236</f>
        <v>33869.509579186408</v>
      </c>
      <c r="M233">
        <f>capped_capacity_forecast!BN236</f>
        <v>0</v>
      </c>
      <c r="N233" s="2">
        <f>capped_capacity_forecast!BP236</f>
        <v>648041.09821607708</v>
      </c>
      <c r="O233">
        <f>capped_capacity_forecast!BR236</f>
        <v>0</v>
      </c>
      <c r="P233" s="2">
        <f>capped_capacity_forecast!BT236</f>
        <v>918.5561936473473</v>
      </c>
      <c r="Q233" s="2">
        <f>capped_capacity_forecast!BV236</f>
        <v>16055.92466712484</v>
      </c>
      <c r="R233" s="2">
        <f>capped_capacity_forecast!BX236</f>
        <v>0</v>
      </c>
      <c r="S233" s="2">
        <f>capped_capacity_forecast!BZ236</f>
        <v>161.48651289717458</v>
      </c>
    </row>
    <row r="234" spans="1:19" x14ac:dyDescent="0.35">
      <c r="A234">
        <v>2041</v>
      </c>
      <c r="B234">
        <v>5</v>
      </c>
      <c r="C234" s="1">
        <v>51622</v>
      </c>
      <c r="D234" s="2">
        <f>capped_capacity_forecast!AV237</f>
        <v>1860482.5034573043</v>
      </c>
      <c r="E234" s="2">
        <f>capped_capacity_forecast!AX237</f>
        <v>184315.62621700024</v>
      </c>
      <c r="F234" s="2">
        <f>capped_capacity_forecast!AZ237</f>
        <v>200830.52252624676</v>
      </c>
      <c r="G234" s="2">
        <f>capped_capacity_forecast!BB237</f>
        <v>98073.777339486522</v>
      </c>
      <c r="H234" s="2">
        <f>capped_capacity_forecast!BD237</f>
        <v>16908.237188353713</v>
      </c>
      <c r="I234" s="2">
        <f>capped_capacity_forecast!BF237</f>
        <v>1700633.0182648557</v>
      </c>
      <c r="J234" s="2">
        <f>capped_capacity_forecast!BH237</f>
        <v>106722.67072208831</v>
      </c>
      <c r="K234" s="2">
        <f>capped_capacity_forecast!BJ237</f>
        <v>386207.0971034168</v>
      </c>
      <c r="L234" s="2">
        <f>capped_capacity_forecast!BL237</f>
        <v>40727.870599684124</v>
      </c>
      <c r="M234">
        <f>capped_capacity_forecast!BN237</f>
        <v>0</v>
      </c>
      <c r="N234" s="2">
        <f>capped_capacity_forecast!BP237</f>
        <v>750692.40235908725</v>
      </c>
      <c r="O234">
        <f>capped_capacity_forecast!BR237</f>
        <v>0</v>
      </c>
      <c r="P234" s="2">
        <f>capped_capacity_forecast!BT237</f>
        <v>2864.5021816903718</v>
      </c>
      <c r="Q234" s="2">
        <f>capped_capacity_forecast!BV237</f>
        <v>41632.254068134382</v>
      </c>
      <c r="R234" s="2">
        <f>capped_capacity_forecast!BX237</f>
        <v>0</v>
      </c>
      <c r="S234" s="2">
        <f>capped_capacity_forecast!BZ237</f>
        <v>1766.8319374771995</v>
      </c>
    </row>
    <row r="235" spans="1:19" x14ac:dyDescent="0.35">
      <c r="A235">
        <v>2041</v>
      </c>
      <c r="B235">
        <v>6</v>
      </c>
      <c r="C235" s="1">
        <v>51653</v>
      </c>
      <c r="D235" s="2">
        <f>capped_capacity_forecast!AV238</f>
        <v>2861987.215007178</v>
      </c>
      <c r="E235" s="2">
        <f>capped_capacity_forecast!AX238</f>
        <v>240342.42180268015</v>
      </c>
      <c r="F235" s="2">
        <f>capped_capacity_forecast!AZ238</f>
        <v>298880.26308809925</v>
      </c>
      <c r="G235" s="2">
        <f>capped_capacity_forecast!BB238</f>
        <v>120532.08037588556</v>
      </c>
      <c r="H235" s="2">
        <f>capped_capacity_forecast!BD238</f>
        <v>20666.825492703429</v>
      </c>
      <c r="I235" s="2">
        <f>capped_capacity_forecast!BF238</f>
        <v>2191228.2871357528</v>
      </c>
      <c r="J235" s="2">
        <f>capped_capacity_forecast!BH238</f>
        <v>135907.03836940095</v>
      </c>
      <c r="K235" s="2">
        <f>capped_capacity_forecast!BJ238</f>
        <v>542427.38157032244</v>
      </c>
      <c r="L235" s="2">
        <f>capped_capacity_forecast!BL238</f>
        <v>49723.229642501421</v>
      </c>
      <c r="M235">
        <f>capped_capacity_forecast!BN238</f>
        <v>0</v>
      </c>
      <c r="N235" s="2">
        <f>capped_capacity_forecast!BP238</f>
        <v>1152709.8895806361</v>
      </c>
      <c r="O235">
        <f>capped_capacity_forecast!BR238</f>
        <v>0</v>
      </c>
      <c r="P235" s="2">
        <f>capped_capacity_forecast!BT238</f>
        <v>3284.3485291171833</v>
      </c>
      <c r="Q235" s="2">
        <f>capped_capacity_forecast!BV238</f>
        <v>52946.397298288233</v>
      </c>
      <c r="R235" s="2">
        <f>capped_capacity_forecast!BX238</f>
        <v>0</v>
      </c>
      <c r="S235" s="2">
        <f>capped_capacity_forecast!BZ238</f>
        <v>1671.7137174374202</v>
      </c>
    </row>
    <row r="236" spans="1:19" x14ac:dyDescent="0.35">
      <c r="A236">
        <v>2041</v>
      </c>
      <c r="B236">
        <v>7</v>
      </c>
      <c r="C236" s="1">
        <v>51683</v>
      </c>
      <c r="D236" s="2">
        <f>capped_capacity_forecast!AV239</f>
        <v>3818455.743847582</v>
      </c>
      <c r="E236" s="2">
        <f>capped_capacity_forecast!AX239</f>
        <v>318708.12695101328</v>
      </c>
      <c r="F236" s="2">
        <f>capped_capacity_forecast!AZ239</f>
        <v>374567.54386402457</v>
      </c>
      <c r="G236" s="2">
        <f>capped_capacity_forecast!BB239</f>
        <v>133937.62990661227</v>
      </c>
      <c r="H236" s="2">
        <f>capped_capacity_forecast!BD239</f>
        <v>22851.573335813569</v>
      </c>
      <c r="I236" s="2">
        <f>capped_capacity_forecast!BF239</f>
        <v>2509479.1918316693</v>
      </c>
      <c r="J236" s="2">
        <f>capped_capacity_forecast!BH239</f>
        <v>152469.51076110781</v>
      </c>
      <c r="K236" s="2">
        <f>capped_capacity_forecast!BJ239</f>
        <v>635899.35974624474</v>
      </c>
      <c r="L236" s="2">
        <f>capped_capacity_forecast!BL239</f>
        <v>55043.93577239765</v>
      </c>
      <c r="M236">
        <f>capped_capacity_forecast!BN239</f>
        <v>0</v>
      </c>
      <c r="N236" s="2">
        <f>capped_capacity_forecast!BP239</f>
        <v>1378185.4428578983</v>
      </c>
      <c r="O236">
        <f>capped_capacity_forecast!BR239</f>
        <v>0</v>
      </c>
      <c r="P236" s="2">
        <f>capped_capacity_forecast!BT239</f>
        <v>6284.7402061865241</v>
      </c>
      <c r="Q236" s="2">
        <f>capped_capacity_forecast!BV239</f>
        <v>60942.617051011424</v>
      </c>
      <c r="R236" s="2">
        <f>capped_capacity_forecast!BX239</f>
        <v>0</v>
      </c>
      <c r="S236" s="2">
        <f>capped_capacity_forecast!BZ239</f>
        <v>2101.2343637455829</v>
      </c>
    </row>
    <row r="237" spans="1:19" x14ac:dyDescent="0.35">
      <c r="A237">
        <v>2041</v>
      </c>
      <c r="B237">
        <v>8</v>
      </c>
      <c r="C237" s="1">
        <v>51714</v>
      </c>
      <c r="D237" s="2">
        <f>capped_capacity_forecast!AV240</f>
        <v>3608380.3960534604</v>
      </c>
      <c r="E237" s="2">
        <f>capped_capacity_forecast!AX240</f>
        <v>307073.36733507609</v>
      </c>
      <c r="F237" s="2">
        <f>capped_capacity_forecast!AZ240</f>
        <v>363349.49395883491</v>
      </c>
      <c r="G237" s="2">
        <f>capped_capacity_forecast!BB240</f>
        <v>124419.96403384907</v>
      </c>
      <c r="H237" s="2">
        <f>capped_capacity_forecast!BD240</f>
        <v>21307.629581648609</v>
      </c>
      <c r="I237" s="2">
        <f>capped_capacity_forecast!BF240</f>
        <v>2352745.4485085434</v>
      </c>
      <c r="J237" s="2">
        <f>capped_capacity_forecast!BH240</f>
        <v>143492.89479493882</v>
      </c>
      <c r="K237" s="2">
        <f>capped_capacity_forecast!BJ240</f>
        <v>635199.64340659289</v>
      </c>
      <c r="L237" s="2">
        <f>capped_capacity_forecast!BL240</f>
        <v>51324.947167474755</v>
      </c>
      <c r="M237">
        <f>capped_capacity_forecast!BN240</f>
        <v>0</v>
      </c>
      <c r="N237" s="2">
        <f>capped_capacity_forecast!BP240</f>
        <v>1308007.8246135514</v>
      </c>
      <c r="O237">
        <f>capped_capacity_forecast!BR240</f>
        <v>0</v>
      </c>
      <c r="P237" s="2">
        <f>capped_capacity_forecast!BT240</f>
        <v>5276.1914519492339</v>
      </c>
      <c r="Q237" s="2">
        <f>capped_capacity_forecast!BV240</f>
        <v>48502.561222577904</v>
      </c>
      <c r="R237" s="2">
        <f>capped_capacity_forecast!BX240</f>
        <v>0</v>
      </c>
      <c r="S237" s="2">
        <f>capped_capacity_forecast!BZ240</f>
        <v>2213.9570165748737</v>
      </c>
    </row>
    <row r="238" spans="1:19" x14ac:dyDescent="0.35">
      <c r="A238">
        <v>2041</v>
      </c>
      <c r="B238">
        <v>9</v>
      </c>
      <c r="C238" s="1">
        <v>51745</v>
      </c>
      <c r="D238" s="2">
        <f>capped_capacity_forecast!AV241</f>
        <v>3241465.9204754476</v>
      </c>
      <c r="E238" s="2">
        <f>capped_capacity_forecast!AX241</f>
        <v>295946.82524162304</v>
      </c>
      <c r="F238" s="2">
        <f>capped_capacity_forecast!AZ241</f>
        <v>314715.01571315469</v>
      </c>
      <c r="G238" s="2">
        <f>capped_capacity_forecast!BB241</f>
        <v>121588.37701282823</v>
      </c>
      <c r="H238" s="2">
        <f>capped_capacity_forecast!BD241</f>
        <v>20616.690442728042</v>
      </c>
      <c r="I238" s="2">
        <f>capped_capacity_forecast!BF241</f>
        <v>2241132.422437265</v>
      </c>
      <c r="J238" s="2">
        <f>capped_capacity_forecast!BH241</f>
        <v>136462.48541059144</v>
      </c>
      <c r="K238" s="2">
        <f>capped_capacity_forecast!BJ241</f>
        <v>590361.17223034799</v>
      </c>
      <c r="L238" s="2">
        <f>capped_capacity_forecast!BL241</f>
        <v>49660.641212410614</v>
      </c>
      <c r="M238">
        <f>capped_capacity_forecast!BN241</f>
        <v>0</v>
      </c>
      <c r="N238" s="2">
        <f>capped_capacity_forecast!BP241</f>
        <v>1244764.8108189101</v>
      </c>
      <c r="O238">
        <f>capped_capacity_forecast!BR241</f>
        <v>0</v>
      </c>
      <c r="P238" s="2">
        <f>capped_capacity_forecast!BT241</f>
        <v>6099.6481792563409</v>
      </c>
      <c r="Q238" s="2">
        <f>capped_capacity_forecast!BV241</f>
        <v>42676.848723302108</v>
      </c>
      <c r="R238" s="2">
        <f>capped_capacity_forecast!BX241</f>
        <v>0</v>
      </c>
      <c r="S238" s="2">
        <f>capped_capacity_forecast!BZ241</f>
        <v>1252.5207482960886</v>
      </c>
    </row>
    <row r="239" spans="1:19" x14ac:dyDescent="0.35">
      <c r="A239">
        <v>2041</v>
      </c>
      <c r="B239">
        <v>10</v>
      </c>
      <c r="C239" s="1">
        <v>51775</v>
      </c>
      <c r="D239" s="2">
        <f>capped_capacity_forecast!AV242</f>
        <v>2144165.8027520627</v>
      </c>
      <c r="E239" s="2">
        <f>capped_capacity_forecast!AX242</f>
        <v>216423.78975517099</v>
      </c>
      <c r="F239" s="2">
        <f>capped_capacity_forecast!AZ242</f>
        <v>207099.39876830293</v>
      </c>
      <c r="G239" s="2">
        <f>capped_capacity_forecast!BB242</f>
        <v>92678.057728274871</v>
      </c>
      <c r="H239" s="2">
        <f>capped_capacity_forecast!BD242</f>
        <v>15966.98044474663</v>
      </c>
      <c r="I239" s="2">
        <f>capped_capacity_forecast!BF242</f>
        <v>1640530.7047664889</v>
      </c>
      <c r="J239" s="2">
        <f>capped_capacity_forecast!BH242</f>
        <v>101346.3381547749</v>
      </c>
      <c r="K239" s="2">
        <f>capped_capacity_forecast!BJ242</f>
        <v>436216.1586529988</v>
      </c>
      <c r="L239" s="2">
        <f>capped_capacity_forecast!BL242</f>
        <v>38460.609830411588</v>
      </c>
      <c r="M239">
        <f>capped_capacity_forecast!BN242</f>
        <v>0</v>
      </c>
      <c r="N239" s="2">
        <f>capped_capacity_forecast!BP242</f>
        <v>946845.52756510023</v>
      </c>
      <c r="O239">
        <f>capped_capacity_forecast!BR242</f>
        <v>0</v>
      </c>
      <c r="P239" s="2">
        <f>capped_capacity_forecast!BT242</f>
        <v>4284.1575659195487</v>
      </c>
      <c r="Q239" s="2">
        <f>capped_capacity_forecast!BV242</f>
        <v>35807.754808160331</v>
      </c>
      <c r="R239" s="2">
        <f>capped_capacity_forecast!BX242</f>
        <v>0</v>
      </c>
      <c r="S239" s="2">
        <f>capped_capacity_forecast!BZ242</f>
        <v>806.40082083773007</v>
      </c>
    </row>
    <row r="240" spans="1:19" x14ac:dyDescent="0.35">
      <c r="A240">
        <v>2041</v>
      </c>
      <c r="B240">
        <v>11</v>
      </c>
      <c r="C240" s="1">
        <v>51806</v>
      </c>
      <c r="D240" s="2">
        <f>capped_capacity_forecast!AV243</f>
        <v>1565644.6477432693</v>
      </c>
      <c r="E240" s="2">
        <f>capped_capacity_forecast!AX243</f>
        <v>158757.02784034284</v>
      </c>
      <c r="F240" s="2">
        <f>capped_capacity_forecast!AZ243</f>
        <v>128555.12162941453</v>
      </c>
      <c r="G240" s="2">
        <f>capped_capacity_forecast!BB243</f>
        <v>72182.6749925287</v>
      </c>
      <c r="H240" s="2">
        <f>capped_capacity_forecast!BD243</f>
        <v>12249.017599016364</v>
      </c>
      <c r="I240" s="2">
        <f>capped_capacity_forecast!BF243</f>
        <v>1234216.701612334</v>
      </c>
      <c r="J240" s="2">
        <f>capped_capacity_forecast!BH243</f>
        <v>71719.12622147557</v>
      </c>
      <c r="K240" s="2">
        <f>capped_capacity_forecast!BJ243</f>
        <v>319371.52398073993</v>
      </c>
      <c r="L240" s="2">
        <f>capped_capacity_forecast!BL243</f>
        <v>29504.932902740147</v>
      </c>
      <c r="M240">
        <f>capped_capacity_forecast!BN243</f>
        <v>0</v>
      </c>
      <c r="N240" s="2">
        <f>capped_capacity_forecast!BP243</f>
        <v>648070.4964746281</v>
      </c>
      <c r="O240">
        <f>capped_capacity_forecast!BR243</f>
        <v>0</v>
      </c>
      <c r="P240" s="2">
        <f>capped_capacity_forecast!BT243</f>
        <v>3047.006185758637</v>
      </c>
      <c r="Q240" s="2">
        <f>capped_capacity_forecast!BV243</f>
        <v>23099.651366147711</v>
      </c>
      <c r="R240" s="2">
        <f>capped_capacity_forecast!BX243</f>
        <v>0</v>
      </c>
      <c r="S240" s="2">
        <f>capped_capacity_forecast!BZ243</f>
        <v>685.40522669794632</v>
      </c>
    </row>
    <row r="241" spans="1:19" x14ac:dyDescent="0.35">
      <c r="A241">
        <v>2041</v>
      </c>
      <c r="B241">
        <v>12</v>
      </c>
      <c r="C241" s="1">
        <v>51836</v>
      </c>
      <c r="D241" s="2">
        <f>capped_capacity_forecast!AV244</f>
        <v>1131448.6754348211</v>
      </c>
      <c r="E241" s="2">
        <f>capped_capacity_forecast!AX244</f>
        <v>113242.97203276046</v>
      </c>
      <c r="F241" s="2">
        <f>capped_capacity_forecast!AZ244</f>
        <v>85849.762677478153</v>
      </c>
      <c r="G241" s="2">
        <f>capped_capacity_forecast!BB244</f>
        <v>52900.129510162158</v>
      </c>
      <c r="H241" s="2">
        <f>capped_capacity_forecast!BD244</f>
        <v>8935.3282580688647</v>
      </c>
      <c r="I241" s="2">
        <f>capped_capacity_forecast!BF244</f>
        <v>912913.34000352328</v>
      </c>
      <c r="J241" s="2">
        <f>capped_capacity_forecast!BH244</f>
        <v>54435.765093247501</v>
      </c>
      <c r="K241" s="2">
        <f>capped_capacity_forecast!BJ244</f>
        <v>207928.19831306013</v>
      </c>
      <c r="L241" s="2">
        <f>capped_capacity_forecast!BL244</f>
        <v>21523.053468341059</v>
      </c>
      <c r="M241">
        <f>capped_capacity_forecast!BN244</f>
        <v>0</v>
      </c>
      <c r="N241" s="2">
        <f>capped_capacity_forecast!BP244</f>
        <v>479190.46758394322</v>
      </c>
      <c r="O241">
        <f>capped_capacity_forecast!BR244</f>
        <v>0</v>
      </c>
      <c r="P241" s="2">
        <f>capped_capacity_forecast!BT244</f>
        <v>2588.5576398444605</v>
      </c>
      <c r="Q241" s="2">
        <f>capped_capacity_forecast!BV244</f>
        <v>18443.387373567952</v>
      </c>
      <c r="R241" s="2">
        <f>capped_capacity_forecast!BX244</f>
        <v>0</v>
      </c>
      <c r="S241" s="2">
        <f>capped_capacity_forecast!BZ244</f>
        <v>339.71894487799659</v>
      </c>
    </row>
    <row r="242" spans="1:19" x14ac:dyDescent="0.35">
      <c r="A242">
        <v>2042</v>
      </c>
      <c r="B242">
        <v>1</v>
      </c>
      <c r="C242" s="1">
        <v>51867</v>
      </c>
      <c r="D242" s="2">
        <f>capped_capacity_forecast!AV245</f>
        <v>801735.69708776509</v>
      </c>
      <c r="E242" s="2">
        <f>capped_capacity_forecast!AX245</f>
        <v>79660.331476634456</v>
      </c>
      <c r="F242" s="2">
        <f>capped_capacity_forecast!AZ245</f>
        <v>56575.168372605469</v>
      </c>
      <c r="G242" s="2">
        <f>capped_capacity_forecast!BB245</f>
        <v>38818.290867546355</v>
      </c>
      <c r="H242" s="2">
        <f>capped_capacity_forecast!BD245</f>
        <v>6658.7021616518623</v>
      </c>
      <c r="I242" s="2">
        <f>capped_capacity_forecast!BF245</f>
        <v>692362.73598686582</v>
      </c>
      <c r="J242" s="2">
        <f>capped_capacity_forecast!BH245</f>
        <v>43361.018976170002</v>
      </c>
      <c r="K242" s="2">
        <f>capped_capacity_forecast!BJ245</f>
        <v>174890.93964335296</v>
      </c>
      <c r="L242" s="2">
        <f>capped_capacity_forecast!BL245</f>
        <v>16039.209586460691</v>
      </c>
      <c r="M242">
        <f>capped_capacity_forecast!BN245</f>
        <v>0</v>
      </c>
      <c r="N242" s="2">
        <f>capped_capacity_forecast!BP245</f>
        <v>370327.35134860355</v>
      </c>
      <c r="O242">
        <f>capped_capacity_forecast!BR245</f>
        <v>0</v>
      </c>
      <c r="P242" s="2">
        <f>capped_capacity_forecast!BT245</f>
        <v>1477.2249759504998</v>
      </c>
      <c r="Q242" s="2">
        <f>capped_capacity_forecast!BV245</f>
        <v>13342.129473299723</v>
      </c>
      <c r="R242" s="2">
        <f>capped_capacity_forecast!BX245</f>
        <v>0</v>
      </c>
      <c r="S242" s="2">
        <f>capped_capacity_forecast!BZ245</f>
        <v>245.12539919075496</v>
      </c>
    </row>
    <row r="243" spans="1:19" x14ac:dyDescent="0.35">
      <c r="A243">
        <v>2042</v>
      </c>
      <c r="B243">
        <v>2</v>
      </c>
      <c r="C243" s="1">
        <v>51898</v>
      </c>
      <c r="D243" s="2">
        <f>capped_capacity_forecast!AV246</f>
        <v>841149.72843369481</v>
      </c>
      <c r="E243" s="2">
        <f>capped_capacity_forecast!AX246</f>
        <v>75815.841455263217</v>
      </c>
      <c r="F243" s="2">
        <f>capped_capacity_forecast!AZ246</f>
        <v>86448.125788935926</v>
      </c>
      <c r="G243" s="2">
        <f>capped_capacity_forecast!BB246</f>
        <v>38008.619070359084</v>
      </c>
      <c r="H243" s="2">
        <f>capped_capacity_forecast!BD246</f>
        <v>6463.1043461687677</v>
      </c>
      <c r="I243" s="2">
        <f>capped_capacity_forecast!BF246</f>
        <v>678834.72800402204</v>
      </c>
      <c r="J243" s="2">
        <f>capped_capacity_forecast!BH246</f>
        <v>41516.712891897783</v>
      </c>
      <c r="K243" s="2">
        <f>capped_capacity_forecast!BJ246</f>
        <v>185325.3455000445</v>
      </c>
      <c r="L243" s="2">
        <f>capped_capacity_forecast!BL246</f>
        <v>15568.061563764186</v>
      </c>
      <c r="M243">
        <f>capped_capacity_forecast!BN246</f>
        <v>0</v>
      </c>
      <c r="N243" s="2">
        <f>capped_capacity_forecast!BP246</f>
        <v>391176.48874710733</v>
      </c>
      <c r="O243">
        <f>capped_capacity_forecast!BR246</f>
        <v>0</v>
      </c>
      <c r="P243" s="2">
        <f>capped_capacity_forecast!BT246</f>
        <v>1246.7393090583923</v>
      </c>
      <c r="Q243" s="2">
        <f>capped_capacity_forecast!BV246</f>
        <v>14542.012228326001</v>
      </c>
      <c r="R243" s="2">
        <f>capped_capacity_forecast!BX246</f>
        <v>0</v>
      </c>
      <c r="S243" s="2">
        <f>capped_capacity_forecast!BZ246</f>
        <v>377.49987345328253</v>
      </c>
    </row>
    <row r="244" spans="1:19" x14ac:dyDescent="0.35">
      <c r="A244">
        <v>2042</v>
      </c>
      <c r="B244">
        <v>3</v>
      </c>
      <c r="C244" s="1">
        <v>51926</v>
      </c>
      <c r="D244" s="2">
        <f>capped_capacity_forecast!AV247</f>
        <v>924505.66216977313</v>
      </c>
      <c r="E244" s="2">
        <f>capped_capacity_forecast!AX247</f>
        <v>98124.468160012722</v>
      </c>
      <c r="F244" s="2">
        <f>capped_capacity_forecast!AZ247</f>
        <v>95889.646789189108</v>
      </c>
      <c r="G244" s="2">
        <f>capped_capacity_forecast!BB247</f>
        <v>52331.816999787516</v>
      </c>
      <c r="H244" s="2">
        <f>capped_capacity_forecast!BD247</f>
        <v>8948.523887831765</v>
      </c>
      <c r="I244" s="2">
        <f>capped_capacity_forecast!BF247</f>
        <v>869620.16674696293</v>
      </c>
      <c r="J244" s="2">
        <f>capped_capacity_forecast!BH247</f>
        <v>55436.564532097786</v>
      </c>
      <c r="K244" s="2">
        <f>capped_capacity_forecast!BJ247</f>
        <v>223770.01879791843</v>
      </c>
      <c r="L244" s="2">
        <f>capped_capacity_forecast!BL247</f>
        <v>21554.83856193053</v>
      </c>
      <c r="M244">
        <f>capped_capacity_forecast!BN247</f>
        <v>0</v>
      </c>
      <c r="N244" s="2">
        <f>capped_capacity_forecast!BP247</f>
        <v>466011.55176193645</v>
      </c>
      <c r="O244">
        <f>capped_capacity_forecast!BR247</f>
        <v>0</v>
      </c>
      <c r="P244" s="2">
        <f>capped_capacity_forecast!BT247</f>
        <v>494.52764438969291</v>
      </c>
      <c r="Q244" s="2">
        <f>capped_capacity_forecast!BV247</f>
        <v>20116.75613396518</v>
      </c>
      <c r="R244" s="2">
        <f>capped_capacity_forecast!BX247</f>
        <v>0</v>
      </c>
      <c r="S244" s="2">
        <f>capped_capacity_forecast!BZ247</f>
        <v>888.38182582020795</v>
      </c>
    </row>
    <row r="245" spans="1:19" x14ac:dyDescent="0.35">
      <c r="A245">
        <v>2042</v>
      </c>
      <c r="B245">
        <v>4</v>
      </c>
      <c r="C245" s="1">
        <v>51957</v>
      </c>
      <c r="D245" s="2">
        <f>capped_capacity_forecast!AV248</f>
        <v>1383207.7746996928</v>
      </c>
      <c r="E245" s="2">
        <f>capped_capacity_forecast!AX248</f>
        <v>143008.60819786126</v>
      </c>
      <c r="F245" s="2">
        <f>capped_capacity_forecast!AZ248</f>
        <v>148425.18870332639</v>
      </c>
      <c r="G245" s="2">
        <f>capped_capacity_forecast!BB248</f>
        <v>81277.717814190648</v>
      </c>
      <c r="H245" s="2">
        <f>capped_capacity_forecast!BD248</f>
        <v>14060.978219237992</v>
      </c>
      <c r="I245" s="2">
        <f>capped_capacity_forecast!BF248</f>
        <v>1349091.7119615139</v>
      </c>
      <c r="J245" s="2">
        <f>capped_capacity_forecast!BH248</f>
        <v>84723.400569937046</v>
      </c>
      <c r="K245" s="2">
        <f>capped_capacity_forecast!BJ248</f>
        <v>330449.58087861876</v>
      </c>
      <c r="L245" s="2">
        <f>capped_capacity_forecast!BL248</f>
        <v>33869.509579186408</v>
      </c>
      <c r="M245">
        <f>capped_capacity_forecast!BN248</f>
        <v>0</v>
      </c>
      <c r="N245" s="2">
        <f>capped_capacity_forecast!BP248</f>
        <v>648041.09821607708</v>
      </c>
      <c r="O245">
        <f>capped_capacity_forecast!BR248</f>
        <v>0</v>
      </c>
      <c r="P245" s="2">
        <f>capped_capacity_forecast!BT248</f>
        <v>918.5561936473473</v>
      </c>
      <c r="Q245" s="2">
        <f>capped_capacity_forecast!BV248</f>
        <v>16055.92466712484</v>
      </c>
      <c r="R245" s="2">
        <f>capped_capacity_forecast!BX248</f>
        <v>0</v>
      </c>
      <c r="S245" s="2">
        <f>capped_capacity_forecast!BZ248</f>
        <v>161.48651289717458</v>
      </c>
    </row>
    <row r="246" spans="1:19" x14ac:dyDescent="0.35">
      <c r="A246">
        <v>2042</v>
      </c>
      <c r="B246">
        <v>5</v>
      </c>
      <c r="C246" s="1">
        <v>51987</v>
      </c>
      <c r="D246" s="2">
        <f>capped_capacity_forecast!AV249</f>
        <v>1860482.5034573043</v>
      </c>
      <c r="E246" s="2">
        <f>capped_capacity_forecast!AX249</f>
        <v>184315.62621700024</v>
      </c>
      <c r="F246" s="2">
        <f>capped_capacity_forecast!AZ249</f>
        <v>200830.52252624676</v>
      </c>
      <c r="G246" s="2">
        <f>capped_capacity_forecast!BB249</f>
        <v>98073.777339486522</v>
      </c>
      <c r="H246" s="2">
        <f>capped_capacity_forecast!BD249</f>
        <v>16908.237188353713</v>
      </c>
      <c r="I246" s="2">
        <f>capped_capacity_forecast!BF249</f>
        <v>1700633.0182648557</v>
      </c>
      <c r="J246" s="2">
        <f>capped_capacity_forecast!BH249</f>
        <v>106722.67072208831</v>
      </c>
      <c r="K246" s="2">
        <f>capped_capacity_forecast!BJ249</f>
        <v>386207.0971034168</v>
      </c>
      <c r="L246" s="2">
        <f>capped_capacity_forecast!BL249</f>
        <v>40727.870599684124</v>
      </c>
      <c r="M246">
        <f>capped_capacity_forecast!BN249</f>
        <v>0</v>
      </c>
      <c r="N246" s="2">
        <f>capped_capacity_forecast!BP249</f>
        <v>750692.40235908725</v>
      </c>
      <c r="O246">
        <f>capped_capacity_forecast!BR249</f>
        <v>0</v>
      </c>
      <c r="P246" s="2">
        <f>capped_capacity_forecast!BT249</f>
        <v>2864.5021816903718</v>
      </c>
      <c r="Q246" s="2">
        <f>capped_capacity_forecast!BV249</f>
        <v>41632.254068134382</v>
      </c>
      <c r="R246" s="2">
        <f>capped_capacity_forecast!BX249</f>
        <v>0</v>
      </c>
      <c r="S246" s="2">
        <f>capped_capacity_forecast!BZ249</f>
        <v>1766.8319374771995</v>
      </c>
    </row>
    <row r="247" spans="1:19" x14ac:dyDescent="0.35">
      <c r="A247">
        <v>2042</v>
      </c>
      <c r="B247">
        <v>6</v>
      </c>
      <c r="C247" s="1">
        <v>52018</v>
      </c>
      <c r="D247" s="2">
        <f>capped_capacity_forecast!AV250</f>
        <v>2861987.215007178</v>
      </c>
      <c r="E247" s="2">
        <f>capped_capacity_forecast!AX250</f>
        <v>240342.42180268015</v>
      </c>
      <c r="F247" s="2">
        <f>capped_capacity_forecast!AZ250</f>
        <v>298880.26308809925</v>
      </c>
      <c r="G247" s="2">
        <f>capped_capacity_forecast!BB250</f>
        <v>120532.08037588556</v>
      </c>
      <c r="H247" s="2">
        <f>capped_capacity_forecast!BD250</f>
        <v>20666.825492703429</v>
      </c>
      <c r="I247" s="2">
        <f>capped_capacity_forecast!BF250</f>
        <v>2191228.2871357528</v>
      </c>
      <c r="J247" s="2">
        <f>capped_capacity_forecast!BH250</f>
        <v>135907.03836940095</v>
      </c>
      <c r="K247" s="2">
        <f>capped_capacity_forecast!BJ250</f>
        <v>542427.38157032244</v>
      </c>
      <c r="L247" s="2">
        <f>capped_capacity_forecast!BL250</f>
        <v>49723.229642501421</v>
      </c>
      <c r="M247">
        <f>capped_capacity_forecast!BN250</f>
        <v>0</v>
      </c>
      <c r="N247" s="2">
        <f>capped_capacity_forecast!BP250</f>
        <v>1152709.8895806361</v>
      </c>
      <c r="O247">
        <f>capped_capacity_forecast!BR250</f>
        <v>0</v>
      </c>
      <c r="P247" s="2">
        <f>capped_capacity_forecast!BT250</f>
        <v>3284.3485291171833</v>
      </c>
      <c r="Q247" s="2">
        <f>capped_capacity_forecast!BV250</f>
        <v>52946.397298288233</v>
      </c>
      <c r="R247" s="2">
        <f>capped_capacity_forecast!BX250</f>
        <v>0</v>
      </c>
      <c r="S247" s="2">
        <f>capped_capacity_forecast!BZ250</f>
        <v>1671.7137174374202</v>
      </c>
    </row>
    <row r="248" spans="1:19" x14ac:dyDescent="0.35">
      <c r="A248">
        <v>2042</v>
      </c>
      <c r="B248">
        <v>7</v>
      </c>
      <c r="C248" s="1">
        <v>52048</v>
      </c>
      <c r="D248" s="2">
        <f>capped_capacity_forecast!AV251</f>
        <v>3818455.743847582</v>
      </c>
      <c r="E248" s="2">
        <f>capped_capacity_forecast!AX251</f>
        <v>318708.12695101328</v>
      </c>
      <c r="F248" s="2">
        <f>capped_capacity_forecast!AZ251</f>
        <v>374567.54386402457</v>
      </c>
      <c r="G248" s="2">
        <f>capped_capacity_forecast!BB251</f>
        <v>133937.62990661227</v>
      </c>
      <c r="H248" s="2">
        <f>capped_capacity_forecast!BD251</f>
        <v>22851.573335813569</v>
      </c>
      <c r="I248" s="2">
        <f>capped_capacity_forecast!BF251</f>
        <v>2509479.1918316693</v>
      </c>
      <c r="J248" s="2">
        <f>capped_capacity_forecast!BH251</f>
        <v>152469.51076110781</v>
      </c>
      <c r="K248" s="2">
        <f>capped_capacity_forecast!BJ251</f>
        <v>635899.35974624474</v>
      </c>
      <c r="L248" s="2">
        <f>capped_capacity_forecast!BL251</f>
        <v>55043.93577239765</v>
      </c>
      <c r="M248">
        <f>capped_capacity_forecast!BN251</f>
        <v>0</v>
      </c>
      <c r="N248" s="2">
        <f>capped_capacity_forecast!BP251</f>
        <v>1378185.4428578983</v>
      </c>
      <c r="O248">
        <f>capped_capacity_forecast!BR251</f>
        <v>0</v>
      </c>
      <c r="P248" s="2">
        <f>capped_capacity_forecast!BT251</f>
        <v>6284.7402061865241</v>
      </c>
      <c r="Q248" s="2">
        <f>capped_capacity_forecast!BV251</f>
        <v>60942.617051011424</v>
      </c>
      <c r="R248" s="2">
        <f>capped_capacity_forecast!BX251</f>
        <v>0</v>
      </c>
      <c r="S248" s="2">
        <f>capped_capacity_forecast!BZ251</f>
        <v>2101.2343637455829</v>
      </c>
    </row>
    <row r="249" spans="1:19" x14ac:dyDescent="0.35">
      <c r="A249">
        <v>2042</v>
      </c>
      <c r="B249">
        <v>8</v>
      </c>
      <c r="C249" s="1">
        <v>52079</v>
      </c>
      <c r="D249" s="2">
        <f>capped_capacity_forecast!AV252</f>
        <v>3608380.3960534604</v>
      </c>
      <c r="E249" s="2">
        <f>capped_capacity_forecast!AX252</f>
        <v>307073.36733507609</v>
      </c>
      <c r="F249" s="2">
        <f>capped_capacity_forecast!AZ252</f>
        <v>363349.49395883491</v>
      </c>
      <c r="G249" s="2">
        <f>capped_capacity_forecast!BB252</f>
        <v>124419.96403384907</v>
      </c>
      <c r="H249" s="2">
        <f>capped_capacity_forecast!BD252</f>
        <v>21307.629581648609</v>
      </c>
      <c r="I249" s="2">
        <f>capped_capacity_forecast!BF252</f>
        <v>2352745.4485085434</v>
      </c>
      <c r="J249" s="2">
        <f>capped_capacity_forecast!BH252</f>
        <v>143492.89479493882</v>
      </c>
      <c r="K249" s="2">
        <f>capped_capacity_forecast!BJ252</f>
        <v>635199.64340659289</v>
      </c>
      <c r="L249" s="2">
        <f>capped_capacity_forecast!BL252</f>
        <v>51324.947167474755</v>
      </c>
      <c r="M249">
        <f>capped_capacity_forecast!BN252</f>
        <v>0</v>
      </c>
      <c r="N249" s="2">
        <f>capped_capacity_forecast!BP252</f>
        <v>1308007.8246135514</v>
      </c>
      <c r="O249">
        <f>capped_capacity_forecast!BR252</f>
        <v>0</v>
      </c>
      <c r="P249" s="2">
        <f>capped_capacity_forecast!BT252</f>
        <v>5276.1914519492339</v>
      </c>
      <c r="Q249" s="2">
        <f>capped_capacity_forecast!BV252</f>
        <v>48502.561222577904</v>
      </c>
      <c r="R249" s="2">
        <f>capped_capacity_forecast!BX252</f>
        <v>0</v>
      </c>
      <c r="S249" s="2">
        <f>capped_capacity_forecast!BZ252</f>
        <v>2213.9570165748737</v>
      </c>
    </row>
    <row r="250" spans="1:19" x14ac:dyDescent="0.35">
      <c r="A250">
        <v>2042</v>
      </c>
      <c r="B250">
        <v>9</v>
      </c>
      <c r="C250" s="1">
        <v>52110</v>
      </c>
      <c r="D250" s="2">
        <f>capped_capacity_forecast!AV253</f>
        <v>3241465.9204754476</v>
      </c>
      <c r="E250" s="2">
        <f>capped_capacity_forecast!AX253</f>
        <v>295946.82524162304</v>
      </c>
      <c r="F250" s="2">
        <f>capped_capacity_forecast!AZ253</f>
        <v>314715.01571315469</v>
      </c>
      <c r="G250" s="2">
        <f>capped_capacity_forecast!BB253</f>
        <v>121588.37701282823</v>
      </c>
      <c r="H250" s="2">
        <f>capped_capacity_forecast!BD253</f>
        <v>20616.690442728042</v>
      </c>
      <c r="I250" s="2">
        <f>capped_capacity_forecast!BF253</f>
        <v>2241132.422437265</v>
      </c>
      <c r="J250" s="2">
        <f>capped_capacity_forecast!BH253</f>
        <v>136462.48541059144</v>
      </c>
      <c r="K250" s="2">
        <f>capped_capacity_forecast!BJ253</f>
        <v>590361.17223034799</v>
      </c>
      <c r="L250" s="2">
        <f>capped_capacity_forecast!BL253</f>
        <v>49660.641212410614</v>
      </c>
      <c r="M250">
        <f>capped_capacity_forecast!BN253</f>
        <v>0</v>
      </c>
      <c r="N250" s="2">
        <f>capped_capacity_forecast!BP253</f>
        <v>1244764.8108189101</v>
      </c>
      <c r="O250">
        <f>capped_capacity_forecast!BR253</f>
        <v>0</v>
      </c>
      <c r="P250" s="2">
        <f>capped_capacity_forecast!BT253</f>
        <v>6099.6481792563409</v>
      </c>
      <c r="Q250" s="2">
        <f>capped_capacity_forecast!BV253</f>
        <v>42676.848723302108</v>
      </c>
      <c r="R250" s="2">
        <f>capped_capacity_forecast!BX253</f>
        <v>0</v>
      </c>
      <c r="S250" s="2">
        <f>capped_capacity_forecast!BZ253</f>
        <v>1252.5207482960886</v>
      </c>
    </row>
    <row r="251" spans="1:19" x14ac:dyDescent="0.35">
      <c r="A251">
        <v>2042</v>
      </c>
      <c r="B251">
        <v>10</v>
      </c>
      <c r="C251" s="1">
        <v>52140</v>
      </c>
      <c r="D251" s="2">
        <f>capped_capacity_forecast!AV254</f>
        <v>2144165.8027520627</v>
      </c>
      <c r="E251" s="2">
        <f>capped_capacity_forecast!AX254</f>
        <v>216423.78975517099</v>
      </c>
      <c r="F251" s="2">
        <f>capped_capacity_forecast!AZ254</f>
        <v>207099.39876830293</v>
      </c>
      <c r="G251" s="2">
        <f>capped_capacity_forecast!BB254</f>
        <v>92678.057728274871</v>
      </c>
      <c r="H251" s="2">
        <f>capped_capacity_forecast!BD254</f>
        <v>15966.98044474663</v>
      </c>
      <c r="I251" s="2">
        <f>capped_capacity_forecast!BF254</f>
        <v>1640530.7047664889</v>
      </c>
      <c r="J251" s="2">
        <f>capped_capacity_forecast!BH254</f>
        <v>101346.3381547749</v>
      </c>
      <c r="K251" s="2">
        <f>capped_capacity_forecast!BJ254</f>
        <v>436216.1586529988</v>
      </c>
      <c r="L251" s="2">
        <f>capped_capacity_forecast!BL254</f>
        <v>38460.609830411588</v>
      </c>
      <c r="M251">
        <f>capped_capacity_forecast!BN254</f>
        <v>0</v>
      </c>
      <c r="N251" s="2">
        <f>capped_capacity_forecast!BP254</f>
        <v>946845.52756510023</v>
      </c>
      <c r="O251">
        <f>capped_capacity_forecast!BR254</f>
        <v>0</v>
      </c>
      <c r="P251" s="2">
        <f>capped_capacity_forecast!BT254</f>
        <v>4284.1575659195487</v>
      </c>
      <c r="Q251" s="2">
        <f>capped_capacity_forecast!BV254</f>
        <v>35807.754808160331</v>
      </c>
      <c r="R251" s="2">
        <f>capped_capacity_forecast!BX254</f>
        <v>0</v>
      </c>
      <c r="S251" s="2">
        <f>capped_capacity_forecast!BZ254</f>
        <v>806.40082083773007</v>
      </c>
    </row>
    <row r="252" spans="1:19" x14ac:dyDescent="0.35">
      <c r="A252">
        <v>2042</v>
      </c>
      <c r="B252">
        <v>11</v>
      </c>
      <c r="C252" s="1">
        <v>52171</v>
      </c>
      <c r="D252" s="2">
        <f>capped_capacity_forecast!AV255</f>
        <v>1565644.6477432693</v>
      </c>
      <c r="E252" s="2">
        <f>capped_capacity_forecast!AX255</f>
        <v>158757.02784034284</v>
      </c>
      <c r="F252" s="2">
        <f>capped_capacity_forecast!AZ255</f>
        <v>128555.12162941453</v>
      </c>
      <c r="G252" s="2">
        <f>capped_capacity_forecast!BB255</f>
        <v>72182.6749925287</v>
      </c>
      <c r="H252" s="2">
        <f>capped_capacity_forecast!BD255</f>
        <v>12249.017599016364</v>
      </c>
      <c r="I252" s="2">
        <f>capped_capacity_forecast!BF255</f>
        <v>1234216.701612334</v>
      </c>
      <c r="J252" s="2">
        <f>capped_capacity_forecast!BH255</f>
        <v>71719.12622147557</v>
      </c>
      <c r="K252" s="2">
        <f>capped_capacity_forecast!BJ255</f>
        <v>319371.52398073993</v>
      </c>
      <c r="L252" s="2">
        <f>capped_capacity_forecast!BL255</f>
        <v>29504.932902740147</v>
      </c>
      <c r="M252">
        <f>capped_capacity_forecast!BN255</f>
        <v>0</v>
      </c>
      <c r="N252" s="2">
        <f>capped_capacity_forecast!BP255</f>
        <v>648070.4964746281</v>
      </c>
      <c r="O252">
        <f>capped_capacity_forecast!BR255</f>
        <v>0</v>
      </c>
      <c r="P252" s="2">
        <f>capped_capacity_forecast!BT255</f>
        <v>3047.006185758637</v>
      </c>
      <c r="Q252" s="2">
        <f>capped_capacity_forecast!BV255</f>
        <v>23099.651366147711</v>
      </c>
      <c r="R252" s="2">
        <f>capped_capacity_forecast!BX255</f>
        <v>0</v>
      </c>
      <c r="S252" s="2">
        <f>capped_capacity_forecast!BZ255</f>
        <v>685.40522669794632</v>
      </c>
    </row>
    <row r="253" spans="1:19" x14ac:dyDescent="0.35">
      <c r="A253">
        <v>2042</v>
      </c>
      <c r="B253">
        <v>12</v>
      </c>
      <c r="C253" s="1">
        <v>52201</v>
      </c>
      <c r="D253" s="2">
        <f>capped_capacity_forecast!AV256</f>
        <v>1131448.6754348211</v>
      </c>
      <c r="E253" s="2">
        <f>capped_capacity_forecast!AX256</f>
        <v>113242.97203276046</v>
      </c>
      <c r="F253" s="2">
        <f>capped_capacity_forecast!AZ256</f>
        <v>85849.762677478153</v>
      </c>
      <c r="G253" s="2">
        <f>capped_capacity_forecast!BB256</f>
        <v>52900.129510162158</v>
      </c>
      <c r="H253" s="2">
        <f>capped_capacity_forecast!BD256</f>
        <v>8935.3282580688647</v>
      </c>
      <c r="I253" s="2">
        <f>capped_capacity_forecast!BF256</f>
        <v>912913.34000352328</v>
      </c>
      <c r="J253" s="2">
        <f>capped_capacity_forecast!BH256</f>
        <v>54435.765093247501</v>
      </c>
      <c r="K253" s="2">
        <f>capped_capacity_forecast!BJ256</f>
        <v>207928.19831306013</v>
      </c>
      <c r="L253" s="2">
        <f>capped_capacity_forecast!BL256</f>
        <v>21523.053468341059</v>
      </c>
      <c r="M253">
        <f>capped_capacity_forecast!BN256</f>
        <v>0</v>
      </c>
      <c r="N253" s="2">
        <f>capped_capacity_forecast!BP256</f>
        <v>479190.46758394322</v>
      </c>
      <c r="O253">
        <f>capped_capacity_forecast!BR256</f>
        <v>0</v>
      </c>
      <c r="P253" s="2">
        <f>capped_capacity_forecast!BT256</f>
        <v>2588.5576398444605</v>
      </c>
      <c r="Q253" s="2">
        <f>capped_capacity_forecast!BV256</f>
        <v>18443.387373567952</v>
      </c>
      <c r="R253" s="2">
        <f>capped_capacity_forecast!BX256</f>
        <v>0</v>
      </c>
      <c r="S253" s="2">
        <f>capped_capacity_forecast!BZ256</f>
        <v>339.71894487799659</v>
      </c>
    </row>
    <row r="254" spans="1:19" x14ac:dyDescent="0.35">
      <c r="A254">
        <v>2043</v>
      </c>
      <c r="B254">
        <v>1</v>
      </c>
      <c r="C254" s="1">
        <v>52232</v>
      </c>
      <c r="D254" s="2">
        <f>capped_capacity_forecast!AV257</f>
        <v>801735.69708776509</v>
      </c>
      <c r="E254" s="2">
        <f>capped_capacity_forecast!AX257</f>
        <v>79660.331476634456</v>
      </c>
      <c r="F254" s="2">
        <f>capped_capacity_forecast!AZ257</f>
        <v>56575.168372605469</v>
      </c>
      <c r="G254" s="2">
        <f>capped_capacity_forecast!BB257</f>
        <v>38818.290867546355</v>
      </c>
      <c r="H254" s="2">
        <f>capped_capacity_forecast!BD257</f>
        <v>6658.7021616518623</v>
      </c>
      <c r="I254" s="2">
        <f>capped_capacity_forecast!BF257</f>
        <v>692362.73598686582</v>
      </c>
      <c r="J254" s="2">
        <f>capped_capacity_forecast!BH257</f>
        <v>43361.018976170002</v>
      </c>
      <c r="K254" s="2">
        <f>capped_capacity_forecast!BJ257</f>
        <v>174890.93964335296</v>
      </c>
      <c r="L254" s="2">
        <f>capped_capacity_forecast!BL257</f>
        <v>16039.209586460691</v>
      </c>
      <c r="M254">
        <f>capped_capacity_forecast!BN257</f>
        <v>0</v>
      </c>
      <c r="N254" s="2">
        <f>capped_capacity_forecast!BP257</f>
        <v>370327.35134860355</v>
      </c>
      <c r="O254">
        <f>capped_capacity_forecast!BR257</f>
        <v>0</v>
      </c>
      <c r="P254" s="2">
        <f>capped_capacity_forecast!BT257</f>
        <v>1477.2249759504998</v>
      </c>
      <c r="Q254" s="2">
        <f>capped_capacity_forecast!BV257</f>
        <v>13342.129473299723</v>
      </c>
      <c r="R254" s="2">
        <f>capped_capacity_forecast!BX257</f>
        <v>0</v>
      </c>
      <c r="S254" s="2">
        <f>capped_capacity_forecast!BZ257</f>
        <v>245.12539919075496</v>
      </c>
    </row>
    <row r="255" spans="1:19" x14ac:dyDescent="0.35">
      <c r="A255">
        <v>2043</v>
      </c>
      <c r="B255">
        <v>2</v>
      </c>
      <c r="C255" s="1">
        <v>52263</v>
      </c>
      <c r="D255" s="2">
        <f>capped_capacity_forecast!AV258</f>
        <v>841149.72843369481</v>
      </c>
      <c r="E255" s="2">
        <f>capped_capacity_forecast!AX258</f>
        <v>75815.841455263217</v>
      </c>
      <c r="F255" s="2">
        <f>capped_capacity_forecast!AZ258</f>
        <v>86448.125788935926</v>
      </c>
      <c r="G255" s="2">
        <f>capped_capacity_forecast!BB258</f>
        <v>38008.619070359084</v>
      </c>
      <c r="H255" s="2">
        <f>capped_capacity_forecast!BD258</f>
        <v>6463.1043461687677</v>
      </c>
      <c r="I255" s="2">
        <f>capped_capacity_forecast!BF258</f>
        <v>678834.72800402204</v>
      </c>
      <c r="J255" s="2">
        <f>capped_capacity_forecast!BH258</f>
        <v>41516.712891897783</v>
      </c>
      <c r="K255" s="2">
        <f>capped_capacity_forecast!BJ258</f>
        <v>185325.3455000445</v>
      </c>
      <c r="L255" s="2">
        <f>capped_capacity_forecast!BL258</f>
        <v>15568.061563764186</v>
      </c>
      <c r="M255">
        <f>capped_capacity_forecast!BN258</f>
        <v>0</v>
      </c>
      <c r="N255" s="2">
        <f>capped_capacity_forecast!BP258</f>
        <v>391176.48874710733</v>
      </c>
      <c r="O255">
        <f>capped_capacity_forecast!BR258</f>
        <v>0</v>
      </c>
      <c r="P255" s="2">
        <f>capped_capacity_forecast!BT258</f>
        <v>1246.7393090583923</v>
      </c>
      <c r="Q255" s="2">
        <f>capped_capacity_forecast!BV258</f>
        <v>14542.012228326001</v>
      </c>
      <c r="R255" s="2">
        <f>capped_capacity_forecast!BX258</f>
        <v>0</v>
      </c>
      <c r="S255" s="2">
        <f>capped_capacity_forecast!BZ258</f>
        <v>377.49987345328253</v>
      </c>
    </row>
    <row r="256" spans="1:19" x14ac:dyDescent="0.35">
      <c r="A256">
        <v>2043</v>
      </c>
      <c r="B256">
        <v>3</v>
      </c>
      <c r="C256" s="1">
        <v>52291</v>
      </c>
      <c r="D256" s="2">
        <f>capped_capacity_forecast!AV259</f>
        <v>924505.66216977313</v>
      </c>
      <c r="E256" s="2">
        <f>capped_capacity_forecast!AX259</f>
        <v>98124.468160012722</v>
      </c>
      <c r="F256" s="2">
        <f>capped_capacity_forecast!AZ259</f>
        <v>95889.646789189108</v>
      </c>
      <c r="G256" s="2">
        <f>capped_capacity_forecast!BB259</f>
        <v>52331.816999787516</v>
      </c>
      <c r="H256" s="2">
        <f>capped_capacity_forecast!BD259</f>
        <v>8948.523887831765</v>
      </c>
      <c r="I256" s="2">
        <f>capped_capacity_forecast!BF259</f>
        <v>869620.16674696293</v>
      </c>
      <c r="J256" s="2">
        <f>capped_capacity_forecast!BH259</f>
        <v>55436.564532097786</v>
      </c>
      <c r="K256" s="2">
        <f>capped_capacity_forecast!BJ259</f>
        <v>223770.01879791843</v>
      </c>
      <c r="L256" s="2">
        <f>capped_capacity_forecast!BL259</f>
        <v>21554.83856193053</v>
      </c>
      <c r="M256">
        <f>capped_capacity_forecast!BN259</f>
        <v>0</v>
      </c>
      <c r="N256" s="2">
        <f>capped_capacity_forecast!BP259</f>
        <v>466011.55176193645</v>
      </c>
      <c r="O256">
        <f>capped_capacity_forecast!BR259</f>
        <v>0</v>
      </c>
      <c r="P256" s="2">
        <f>capped_capacity_forecast!BT259</f>
        <v>494.52764438969291</v>
      </c>
      <c r="Q256" s="2">
        <f>capped_capacity_forecast!BV259</f>
        <v>20116.75613396518</v>
      </c>
      <c r="R256" s="2">
        <f>capped_capacity_forecast!BX259</f>
        <v>0</v>
      </c>
      <c r="S256" s="2">
        <f>capped_capacity_forecast!BZ259</f>
        <v>888.38182582020795</v>
      </c>
    </row>
    <row r="257" spans="1:19" x14ac:dyDescent="0.35">
      <c r="A257">
        <v>2043</v>
      </c>
      <c r="B257">
        <v>4</v>
      </c>
      <c r="C257" s="1">
        <v>52322</v>
      </c>
      <c r="D257" s="2">
        <f>capped_capacity_forecast!AV260</f>
        <v>1383207.7746996928</v>
      </c>
      <c r="E257" s="2">
        <f>capped_capacity_forecast!AX260</f>
        <v>143008.60819786126</v>
      </c>
      <c r="F257" s="2">
        <f>capped_capacity_forecast!AZ260</f>
        <v>148425.18870332639</v>
      </c>
      <c r="G257" s="2">
        <f>capped_capacity_forecast!BB260</f>
        <v>81277.717814190648</v>
      </c>
      <c r="H257" s="2">
        <f>capped_capacity_forecast!BD260</f>
        <v>14060.978219237992</v>
      </c>
      <c r="I257" s="2">
        <f>capped_capacity_forecast!BF260</f>
        <v>1349091.7119615139</v>
      </c>
      <c r="J257" s="2">
        <f>capped_capacity_forecast!BH260</f>
        <v>84723.400569937046</v>
      </c>
      <c r="K257" s="2">
        <f>capped_capacity_forecast!BJ260</f>
        <v>330449.58087861876</v>
      </c>
      <c r="L257" s="2">
        <f>capped_capacity_forecast!BL260</f>
        <v>33869.509579186408</v>
      </c>
      <c r="M257">
        <f>capped_capacity_forecast!BN260</f>
        <v>0</v>
      </c>
      <c r="N257" s="2">
        <f>capped_capacity_forecast!BP260</f>
        <v>648041.09821607708</v>
      </c>
      <c r="O257">
        <f>capped_capacity_forecast!BR260</f>
        <v>0</v>
      </c>
      <c r="P257" s="2">
        <f>capped_capacity_forecast!BT260</f>
        <v>918.5561936473473</v>
      </c>
      <c r="Q257" s="2">
        <f>capped_capacity_forecast!BV260</f>
        <v>16055.92466712484</v>
      </c>
      <c r="R257" s="2">
        <f>capped_capacity_forecast!BX260</f>
        <v>0</v>
      </c>
      <c r="S257" s="2">
        <f>capped_capacity_forecast!BZ260</f>
        <v>161.48651289717458</v>
      </c>
    </row>
    <row r="258" spans="1:19" x14ac:dyDescent="0.35">
      <c r="A258">
        <v>2043</v>
      </c>
      <c r="B258">
        <v>5</v>
      </c>
      <c r="C258" s="1">
        <v>52352</v>
      </c>
      <c r="D258" s="2">
        <f>capped_capacity_forecast!AV261</f>
        <v>1860482.5034573043</v>
      </c>
      <c r="E258" s="2">
        <f>capped_capacity_forecast!AX261</f>
        <v>184315.62621700024</v>
      </c>
      <c r="F258" s="2">
        <f>capped_capacity_forecast!AZ261</f>
        <v>200830.52252624676</v>
      </c>
      <c r="G258" s="2">
        <f>capped_capacity_forecast!BB261</f>
        <v>98073.777339486522</v>
      </c>
      <c r="H258" s="2">
        <f>capped_capacity_forecast!BD261</f>
        <v>16908.237188353713</v>
      </c>
      <c r="I258" s="2">
        <f>capped_capacity_forecast!BF261</f>
        <v>1700633.0182648557</v>
      </c>
      <c r="J258" s="2">
        <f>capped_capacity_forecast!BH261</f>
        <v>106722.67072208831</v>
      </c>
      <c r="K258" s="2">
        <f>capped_capacity_forecast!BJ261</f>
        <v>386207.0971034168</v>
      </c>
      <c r="L258" s="2">
        <f>capped_capacity_forecast!BL261</f>
        <v>40727.870599684124</v>
      </c>
      <c r="M258">
        <f>capped_capacity_forecast!BN261</f>
        <v>0</v>
      </c>
      <c r="N258" s="2">
        <f>capped_capacity_forecast!BP261</f>
        <v>750692.40235908725</v>
      </c>
      <c r="O258">
        <f>capped_capacity_forecast!BR261</f>
        <v>0</v>
      </c>
      <c r="P258" s="2">
        <f>capped_capacity_forecast!BT261</f>
        <v>2864.5021816903718</v>
      </c>
      <c r="Q258" s="2">
        <f>capped_capacity_forecast!BV261</f>
        <v>41632.254068134382</v>
      </c>
      <c r="R258" s="2">
        <f>capped_capacity_forecast!BX261</f>
        <v>0</v>
      </c>
      <c r="S258" s="2">
        <f>capped_capacity_forecast!BZ261</f>
        <v>1766.8319374771995</v>
      </c>
    </row>
    <row r="259" spans="1:19" x14ac:dyDescent="0.35">
      <c r="A259">
        <v>2043</v>
      </c>
      <c r="B259">
        <v>6</v>
      </c>
      <c r="C259" s="1">
        <v>52383</v>
      </c>
      <c r="D259" s="2">
        <f>capped_capacity_forecast!AV262</f>
        <v>2861987.215007178</v>
      </c>
      <c r="E259" s="2">
        <f>capped_capacity_forecast!AX262</f>
        <v>240342.42180268015</v>
      </c>
      <c r="F259" s="2">
        <f>capped_capacity_forecast!AZ262</f>
        <v>298880.26308809925</v>
      </c>
      <c r="G259" s="2">
        <f>capped_capacity_forecast!BB262</f>
        <v>120532.08037588556</v>
      </c>
      <c r="H259" s="2">
        <f>capped_capacity_forecast!BD262</f>
        <v>20666.825492703429</v>
      </c>
      <c r="I259" s="2">
        <f>capped_capacity_forecast!BF262</f>
        <v>2191228.2871357528</v>
      </c>
      <c r="J259" s="2">
        <f>capped_capacity_forecast!BH262</f>
        <v>135907.03836940095</v>
      </c>
      <c r="K259" s="2">
        <f>capped_capacity_forecast!BJ262</f>
        <v>542427.38157032244</v>
      </c>
      <c r="L259" s="2">
        <f>capped_capacity_forecast!BL262</f>
        <v>49723.229642501421</v>
      </c>
      <c r="M259">
        <f>capped_capacity_forecast!BN262</f>
        <v>0</v>
      </c>
      <c r="N259" s="2">
        <f>capped_capacity_forecast!BP262</f>
        <v>1152709.8895806361</v>
      </c>
      <c r="O259">
        <f>capped_capacity_forecast!BR262</f>
        <v>0</v>
      </c>
      <c r="P259" s="2">
        <f>capped_capacity_forecast!BT262</f>
        <v>3284.3485291171833</v>
      </c>
      <c r="Q259" s="2">
        <f>capped_capacity_forecast!BV262</f>
        <v>52946.397298288233</v>
      </c>
      <c r="R259" s="2">
        <f>capped_capacity_forecast!BX262</f>
        <v>0</v>
      </c>
      <c r="S259" s="2">
        <f>capped_capacity_forecast!BZ262</f>
        <v>1671.7137174374202</v>
      </c>
    </row>
    <row r="260" spans="1:19" x14ac:dyDescent="0.35">
      <c r="A260">
        <v>2043</v>
      </c>
      <c r="B260">
        <v>7</v>
      </c>
      <c r="C260" s="1">
        <v>52413</v>
      </c>
      <c r="D260" s="2">
        <f>capped_capacity_forecast!AV263</f>
        <v>3818455.743847582</v>
      </c>
      <c r="E260" s="2">
        <f>capped_capacity_forecast!AX263</f>
        <v>318708.12695101328</v>
      </c>
      <c r="F260" s="2">
        <f>capped_capacity_forecast!AZ263</f>
        <v>374567.54386402457</v>
      </c>
      <c r="G260" s="2">
        <f>capped_capacity_forecast!BB263</f>
        <v>133937.62990661227</v>
      </c>
      <c r="H260" s="2">
        <f>capped_capacity_forecast!BD263</f>
        <v>22851.573335813569</v>
      </c>
      <c r="I260" s="2">
        <f>capped_capacity_forecast!BF263</f>
        <v>2509479.1918316693</v>
      </c>
      <c r="J260" s="2">
        <f>capped_capacity_forecast!BH263</f>
        <v>152469.51076110781</v>
      </c>
      <c r="K260" s="2">
        <f>capped_capacity_forecast!BJ263</f>
        <v>635899.35974624474</v>
      </c>
      <c r="L260" s="2">
        <f>capped_capacity_forecast!BL263</f>
        <v>55043.93577239765</v>
      </c>
      <c r="M260">
        <f>capped_capacity_forecast!BN263</f>
        <v>0</v>
      </c>
      <c r="N260" s="2">
        <f>capped_capacity_forecast!BP263</f>
        <v>1378185.4428578983</v>
      </c>
      <c r="O260">
        <f>capped_capacity_forecast!BR263</f>
        <v>0</v>
      </c>
      <c r="P260" s="2">
        <f>capped_capacity_forecast!BT263</f>
        <v>6284.7402061865241</v>
      </c>
      <c r="Q260" s="2">
        <f>capped_capacity_forecast!BV263</f>
        <v>60942.617051011424</v>
      </c>
      <c r="R260" s="2">
        <f>capped_capacity_forecast!BX263</f>
        <v>0</v>
      </c>
      <c r="S260" s="2">
        <f>capped_capacity_forecast!BZ263</f>
        <v>2101.2343637455829</v>
      </c>
    </row>
    <row r="261" spans="1:19" x14ac:dyDescent="0.35">
      <c r="A261">
        <v>2043</v>
      </c>
      <c r="B261">
        <v>8</v>
      </c>
      <c r="C261" s="1">
        <v>52444</v>
      </c>
      <c r="D261" s="2">
        <f>capped_capacity_forecast!AV264</f>
        <v>3608380.3960534604</v>
      </c>
      <c r="E261" s="2">
        <f>capped_capacity_forecast!AX264</f>
        <v>307073.36733507609</v>
      </c>
      <c r="F261" s="2">
        <f>capped_capacity_forecast!AZ264</f>
        <v>363349.49395883491</v>
      </c>
      <c r="G261" s="2">
        <f>capped_capacity_forecast!BB264</f>
        <v>124419.96403384907</v>
      </c>
      <c r="H261" s="2">
        <f>capped_capacity_forecast!BD264</f>
        <v>21307.629581648609</v>
      </c>
      <c r="I261" s="2">
        <f>capped_capacity_forecast!BF264</f>
        <v>2352745.4485085434</v>
      </c>
      <c r="J261" s="2">
        <f>capped_capacity_forecast!BH264</f>
        <v>143492.89479493882</v>
      </c>
      <c r="K261" s="2">
        <f>capped_capacity_forecast!BJ264</f>
        <v>635199.64340659289</v>
      </c>
      <c r="L261" s="2">
        <f>capped_capacity_forecast!BL264</f>
        <v>51324.947167474755</v>
      </c>
      <c r="M261">
        <f>capped_capacity_forecast!BN264</f>
        <v>0</v>
      </c>
      <c r="N261" s="2">
        <f>capped_capacity_forecast!BP264</f>
        <v>1308007.8246135514</v>
      </c>
      <c r="O261">
        <f>capped_capacity_forecast!BR264</f>
        <v>0</v>
      </c>
      <c r="P261" s="2">
        <f>capped_capacity_forecast!BT264</f>
        <v>5276.1914519492339</v>
      </c>
      <c r="Q261" s="2">
        <f>capped_capacity_forecast!BV264</f>
        <v>48502.561222577904</v>
      </c>
      <c r="R261" s="2">
        <f>capped_capacity_forecast!BX264</f>
        <v>0</v>
      </c>
      <c r="S261" s="2">
        <f>capped_capacity_forecast!BZ264</f>
        <v>2213.9570165748737</v>
      </c>
    </row>
    <row r="262" spans="1:19" x14ac:dyDescent="0.35">
      <c r="A262">
        <v>2043</v>
      </c>
      <c r="B262">
        <v>9</v>
      </c>
      <c r="C262" s="1">
        <v>52475</v>
      </c>
      <c r="D262" s="2">
        <f>capped_capacity_forecast!AV265</f>
        <v>3241465.9204754476</v>
      </c>
      <c r="E262" s="2">
        <f>capped_capacity_forecast!AX265</f>
        <v>295946.82524162304</v>
      </c>
      <c r="F262" s="2">
        <f>capped_capacity_forecast!AZ265</f>
        <v>314715.01571315469</v>
      </c>
      <c r="G262" s="2">
        <f>capped_capacity_forecast!BB265</f>
        <v>121588.37701282823</v>
      </c>
      <c r="H262" s="2">
        <f>capped_capacity_forecast!BD265</f>
        <v>20616.690442728042</v>
      </c>
      <c r="I262" s="2">
        <f>capped_capacity_forecast!BF265</f>
        <v>2241132.422437265</v>
      </c>
      <c r="J262" s="2">
        <f>capped_capacity_forecast!BH265</f>
        <v>136462.48541059144</v>
      </c>
      <c r="K262" s="2">
        <f>capped_capacity_forecast!BJ265</f>
        <v>590361.17223034799</v>
      </c>
      <c r="L262" s="2">
        <f>capped_capacity_forecast!BL265</f>
        <v>49660.641212410614</v>
      </c>
      <c r="M262">
        <f>capped_capacity_forecast!BN265</f>
        <v>0</v>
      </c>
      <c r="N262" s="2">
        <f>capped_capacity_forecast!BP265</f>
        <v>1244764.8108189101</v>
      </c>
      <c r="O262">
        <f>capped_capacity_forecast!BR265</f>
        <v>0</v>
      </c>
      <c r="P262" s="2">
        <f>capped_capacity_forecast!BT265</f>
        <v>6099.6481792563409</v>
      </c>
      <c r="Q262" s="2">
        <f>capped_capacity_forecast!BV265</f>
        <v>42676.848723302108</v>
      </c>
      <c r="R262" s="2">
        <f>capped_capacity_forecast!BX265</f>
        <v>0</v>
      </c>
      <c r="S262" s="2">
        <f>capped_capacity_forecast!BZ265</f>
        <v>1252.5207482960886</v>
      </c>
    </row>
    <row r="263" spans="1:19" x14ac:dyDescent="0.35">
      <c r="A263">
        <v>2043</v>
      </c>
      <c r="B263">
        <v>10</v>
      </c>
      <c r="C263" s="1">
        <v>52505</v>
      </c>
      <c r="D263" s="2">
        <f>capped_capacity_forecast!AV266</f>
        <v>2144165.8027520627</v>
      </c>
      <c r="E263" s="2">
        <f>capped_capacity_forecast!AX266</f>
        <v>216423.78975517099</v>
      </c>
      <c r="F263" s="2">
        <f>capped_capacity_forecast!AZ266</f>
        <v>207099.39876830293</v>
      </c>
      <c r="G263" s="2">
        <f>capped_capacity_forecast!BB266</f>
        <v>92678.057728274871</v>
      </c>
      <c r="H263" s="2">
        <f>capped_capacity_forecast!BD266</f>
        <v>15966.98044474663</v>
      </c>
      <c r="I263" s="2">
        <f>capped_capacity_forecast!BF266</f>
        <v>1640530.7047664889</v>
      </c>
      <c r="J263" s="2">
        <f>capped_capacity_forecast!BH266</f>
        <v>101346.3381547749</v>
      </c>
      <c r="K263" s="2">
        <f>capped_capacity_forecast!BJ266</f>
        <v>436216.1586529988</v>
      </c>
      <c r="L263" s="2">
        <f>capped_capacity_forecast!BL266</f>
        <v>38460.609830411588</v>
      </c>
      <c r="M263">
        <f>capped_capacity_forecast!BN266</f>
        <v>0</v>
      </c>
      <c r="N263" s="2">
        <f>capped_capacity_forecast!BP266</f>
        <v>946845.52756510023</v>
      </c>
      <c r="O263">
        <f>capped_capacity_forecast!BR266</f>
        <v>0</v>
      </c>
      <c r="P263" s="2">
        <f>capped_capacity_forecast!BT266</f>
        <v>4284.1575659195487</v>
      </c>
      <c r="Q263" s="2">
        <f>capped_capacity_forecast!BV266</f>
        <v>35807.754808160331</v>
      </c>
      <c r="R263" s="2">
        <f>capped_capacity_forecast!BX266</f>
        <v>0</v>
      </c>
      <c r="S263" s="2">
        <f>capped_capacity_forecast!BZ266</f>
        <v>806.40082083773007</v>
      </c>
    </row>
    <row r="264" spans="1:19" x14ac:dyDescent="0.35">
      <c r="A264">
        <v>2043</v>
      </c>
      <c r="B264">
        <v>11</v>
      </c>
      <c r="C264" s="1">
        <v>52536</v>
      </c>
      <c r="D264" s="2">
        <f>capped_capacity_forecast!AV267</f>
        <v>1565644.6477432693</v>
      </c>
      <c r="E264" s="2">
        <f>capped_capacity_forecast!AX267</f>
        <v>158757.02784034284</v>
      </c>
      <c r="F264" s="2">
        <f>capped_capacity_forecast!AZ267</f>
        <v>128555.12162941453</v>
      </c>
      <c r="G264" s="2">
        <f>capped_capacity_forecast!BB267</f>
        <v>72182.6749925287</v>
      </c>
      <c r="H264" s="2">
        <f>capped_capacity_forecast!BD267</f>
        <v>12249.017599016364</v>
      </c>
      <c r="I264" s="2">
        <f>capped_capacity_forecast!BF267</f>
        <v>1234216.701612334</v>
      </c>
      <c r="J264" s="2">
        <f>capped_capacity_forecast!BH267</f>
        <v>71719.12622147557</v>
      </c>
      <c r="K264" s="2">
        <f>capped_capacity_forecast!BJ267</f>
        <v>319371.52398073993</v>
      </c>
      <c r="L264" s="2">
        <f>capped_capacity_forecast!BL267</f>
        <v>29504.932902740147</v>
      </c>
      <c r="M264">
        <f>capped_capacity_forecast!BN267</f>
        <v>0</v>
      </c>
      <c r="N264" s="2">
        <f>capped_capacity_forecast!BP267</f>
        <v>648070.4964746281</v>
      </c>
      <c r="O264">
        <f>capped_capacity_forecast!BR267</f>
        <v>0</v>
      </c>
      <c r="P264" s="2">
        <f>capped_capacity_forecast!BT267</f>
        <v>3047.006185758637</v>
      </c>
      <c r="Q264" s="2">
        <f>capped_capacity_forecast!BV267</f>
        <v>23099.651366147711</v>
      </c>
      <c r="R264" s="2">
        <f>capped_capacity_forecast!BX267</f>
        <v>0</v>
      </c>
      <c r="S264" s="2">
        <f>capped_capacity_forecast!BZ267</f>
        <v>685.40522669794632</v>
      </c>
    </row>
    <row r="265" spans="1:19" x14ac:dyDescent="0.35">
      <c r="A265">
        <v>2043</v>
      </c>
      <c r="B265">
        <v>12</v>
      </c>
      <c r="C265" s="1">
        <v>52566</v>
      </c>
      <c r="D265" s="2">
        <f>capped_capacity_forecast!AV268</f>
        <v>1131448.6754348211</v>
      </c>
      <c r="E265" s="2">
        <f>capped_capacity_forecast!AX268</f>
        <v>113242.97203276046</v>
      </c>
      <c r="F265" s="2">
        <f>capped_capacity_forecast!AZ268</f>
        <v>85849.762677478153</v>
      </c>
      <c r="G265" s="2">
        <f>capped_capacity_forecast!BB268</f>
        <v>52900.129510162158</v>
      </c>
      <c r="H265" s="2">
        <f>capped_capacity_forecast!BD268</f>
        <v>8935.3282580688647</v>
      </c>
      <c r="I265" s="2">
        <f>capped_capacity_forecast!BF268</f>
        <v>912913.34000352328</v>
      </c>
      <c r="J265" s="2">
        <f>capped_capacity_forecast!BH268</f>
        <v>54435.765093247501</v>
      </c>
      <c r="K265" s="2">
        <f>capped_capacity_forecast!BJ268</f>
        <v>207928.19831306013</v>
      </c>
      <c r="L265" s="2">
        <f>capped_capacity_forecast!BL268</f>
        <v>21523.053468341059</v>
      </c>
      <c r="M265">
        <f>capped_capacity_forecast!BN268</f>
        <v>0</v>
      </c>
      <c r="N265" s="2">
        <f>capped_capacity_forecast!BP268</f>
        <v>479190.46758394322</v>
      </c>
      <c r="O265">
        <f>capped_capacity_forecast!BR268</f>
        <v>0</v>
      </c>
      <c r="P265" s="2">
        <f>capped_capacity_forecast!BT268</f>
        <v>2588.5576398444605</v>
      </c>
      <c r="Q265" s="2">
        <f>capped_capacity_forecast!BV268</f>
        <v>18443.387373567952</v>
      </c>
      <c r="R265" s="2">
        <f>capped_capacity_forecast!BX268</f>
        <v>0</v>
      </c>
      <c r="S265" s="2">
        <f>capped_capacity_forecast!BZ268</f>
        <v>339.71894487799659</v>
      </c>
    </row>
    <row r="266" spans="1:19" x14ac:dyDescent="0.35">
      <c r="A266">
        <v>2044</v>
      </c>
      <c r="B266">
        <v>1</v>
      </c>
      <c r="C266" s="1">
        <v>52597</v>
      </c>
      <c r="D266" s="2">
        <f>capped_capacity_forecast!AV269</f>
        <v>801735.69708776509</v>
      </c>
      <c r="E266" s="2">
        <f>capped_capacity_forecast!AX269</f>
        <v>79660.331476634456</v>
      </c>
      <c r="F266" s="2">
        <f>capped_capacity_forecast!AZ269</f>
        <v>56575.168372605469</v>
      </c>
      <c r="G266" s="2">
        <f>capped_capacity_forecast!BB269</f>
        <v>38818.290867546355</v>
      </c>
      <c r="H266" s="2">
        <f>capped_capacity_forecast!BD269</f>
        <v>6658.7021616518623</v>
      </c>
      <c r="I266" s="2">
        <f>capped_capacity_forecast!BF269</f>
        <v>692362.73598686582</v>
      </c>
      <c r="J266" s="2">
        <f>capped_capacity_forecast!BH269</f>
        <v>43361.018976170002</v>
      </c>
      <c r="K266" s="2">
        <f>capped_capacity_forecast!BJ269</f>
        <v>174890.93964335296</v>
      </c>
      <c r="L266" s="2">
        <f>capped_capacity_forecast!BL269</f>
        <v>16039.209586460691</v>
      </c>
      <c r="M266">
        <f>capped_capacity_forecast!BN269</f>
        <v>0</v>
      </c>
      <c r="N266" s="2">
        <f>capped_capacity_forecast!BP269</f>
        <v>370327.35134860355</v>
      </c>
      <c r="O266">
        <f>capped_capacity_forecast!BR269</f>
        <v>0</v>
      </c>
      <c r="P266" s="2">
        <f>capped_capacity_forecast!BT269</f>
        <v>1477.2249759504998</v>
      </c>
      <c r="Q266" s="2">
        <f>capped_capacity_forecast!BV269</f>
        <v>13342.129473299723</v>
      </c>
      <c r="R266" s="2">
        <f>capped_capacity_forecast!BX269</f>
        <v>0</v>
      </c>
      <c r="S266" s="2">
        <f>capped_capacity_forecast!BZ269</f>
        <v>245.12539919075496</v>
      </c>
    </row>
    <row r="267" spans="1:19" x14ac:dyDescent="0.35">
      <c r="A267">
        <v>2044</v>
      </c>
      <c r="B267">
        <v>2</v>
      </c>
      <c r="C267" s="1">
        <v>52628</v>
      </c>
      <c r="D267" s="2">
        <f>capped_capacity_forecast!AV270</f>
        <v>843986.65837782214</v>
      </c>
      <c r="E267" s="2">
        <f>capped_capacity_forecast!AX270</f>
        <v>76071.544124589564</v>
      </c>
      <c r="F267" s="2">
        <f>capped_capacity_forecast!AZ270</f>
        <v>86739.68776461533</v>
      </c>
      <c r="G267" s="2">
        <f>capped_capacity_forecast!BB270</f>
        <v>38136.810028437874</v>
      </c>
      <c r="H267" s="2">
        <f>capped_capacity_forecast!BD270</f>
        <v>6484.9023372182419</v>
      </c>
      <c r="I267" s="2">
        <f>capped_capacity_forecast!BF270</f>
        <v>681124.22118447407</v>
      </c>
      <c r="J267" s="2">
        <f>capped_capacity_forecast!BH270</f>
        <v>41656.735532342645</v>
      </c>
      <c r="K267" s="2">
        <f>capped_capacity_forecast!BJ270</f>
        <v>185950.38882382214</v>
      </c>
      <c r="L267" s="2">
        <f>capped_capacity_forecast!BL270</f>
        <v>15620.567673591386</v>
      </c>
      <c r="M267">
        <f>capped_capacity_forecast!BN270</f>
        <v>0</v>
      </c>
      <c r="N267" s="2">
        <f>capped_capacity_forecast!BP270</f>
        <v>392495.80236851418</v>
      </c>
      <c r="O267">
        <f>capped_capacity_forecast!BR270</f>
        <v>0</v>
      </c>
      <c r="P267" s="2">
        <f>capped_capacity_forecast!BT270</f>
        <v>1250.9441633891124</v>
      </c>
      <c r="Q267" s="2">
        <f>capped_capacity_forecast!BV270</f>
        <v>14591.057800765555</v>
      </c>
      <c r="R267" s="2">
        <f>capped_capacity_forecast!BX270</f>
        <v>0</v>
      </c>
      <c r="S267" s="2">
        <f>capped_capacity_forecast!BZ270</f>
        <v>378.77306021029199</v>
      </c>
    </row>
    <row r="268" spans="1:19" x14ac:dyDescent="0.35">
      <c r="A268">
        <v>2044</v>
      </c>
      <c r="B268">
        <v>3</v>
      </c>
      <c r="C268" s="1">
        <v>52657</v>
      </c>
      <c r="D268" s="2">
        <f>capped_capacity_forecast!AV271</f>
        <v>953700.57781723933</v>
      </c>
      <c r="E268" s="2">
        <f>capped_capacity_forecast!AX271</f>
        <v>101223.13557559204</v>
      </c>
      <c r="F268" s="2">
        <f>capped_capacity_forecast!AZ271</f>
        <v>98917.740898321368</v>
      </c>
      <c r="G268" s="2">
        <f>capped_capacity_forecast!BB271</f>
        <v>53984.400694517622</v>
      </c>
      <c r="H268" s="2">
        <f>capped_capacity_forecast!BD271</f>
        <v>9231.1088527106604</v>
      </c>
      <c r="I268" s="2">
        <f>capped_capacity_forecast!BF271</f>
        <v>897081.85622318252</v>
      </c>
      <c r="J268" s="2">
        <f>capped_capacity_forecast!BH271</f>
        <v>57187.192885742959</v>
      </c>
      <c r="K268" s="2">
        <f>capped_capacity_forecast!BJ271</f>
        <v>230836.44044416843</v>
      </c>
      <c r="L268" s="2">
        <f>capped_capacity_forecast!BL271</f>
        <v>22235.517674412542</v>
      </c>
      <c r="M268">
        <f>capped_capacity_forecast!BN271</f>
        <v>0</v>
      </c>
      <c r="N268" s="2">
        <f>capped_capacity_forecast!BP271</f>
        <v>480727.70602810266</v>
      </c>
      <c r="O268">
        <f>capped_capacity_forecast!BR271</f>
        <v>0</v>
      </c>
      <c r="P268" s="2">
        <f>capped_capacity_forecast!BT271</f>
        <v>510.14430684410422</v>
      </c>
      <c r="Q268" s="2">
        <f>capped_capacity_forecast!BV271</f>
        <v>20752.02211714302</v>
      </c>
      <c r="R268" s="2">
        <f>capped_capacity_forecast!BX271</f>
        <v>0</v>
      </c>
      <c r="S268" s="2">
        <f>capped_capacity_forecast!BZ271</f>
        <v>916.4359887408458</v>
      </c>
    </row>
    <row r="269" spans="1:19" x14ac:dyDescent="0.35">
      <c r="A269">
        <v>2044</v>
      </c>
      <c r="B269">
        <v>4</v>
      </c>
      <c r="C269" s="1">
        <v>52688</v>
      </c>
      <c r="D269" s="2">
        <f>capped_capacity_forecast!AV272</f>
        <v>1383207.7746996928</v>
      </c>
      <c r="E269" s="2">
        <f>capped_capacity_forecast!AX272</f>
        <v>143008.60819786126</v>
      </c>
      <c r="F269" s="2">
        <f>capped_capacity_forecast!AZ272</f>
        <v>148425.18870332639</v>
      </c>
      <c r="G269" s="2">
        <f>capped_capacity_forecast!BB272</f>
        <v>81277.717814190648</v>
      </c>
      <c r="H269" s="2">
        <f>capped_capacity_forecast!BD272</f>
        <v>14060.978219237992</v>
      </c>
      <c r="I269" s="2">
        <f>capped_capacity_forecast!BF272</f>
        <v>1349091.7119615139</v>
      </c>
      <c r="J269" s="2">
        <f>capped_capacity_forecast!BH272</f>
        <v>84723.400569937046</v>
      </c>
      <c r="K269" s="2">
        <f>capped_capacity_forecast!BJ272</f>
        <v>330449.58087861876</v>
      </c>
      <c r="L269" s="2">
        <f>capped_capacity_forecast!BL272</f>
        <v>33869.509579186408</v>
      </c>
      <c r="M269">
        <f>capped_capacity_forecast!BN272</f>
        <v>0</v>
      </c>
      <c r="N269" s="2">
        <f>capped_capacity_forecast!BP272</f>
        <v>648041.09821607708</v>
      </c>
      <c r="O269">
        <f>capped_capacity_forecast!BR272</f>
        <v>0</v>
      </c>
      <c r="P269" s="2">
        <f>capped_capacity_forecast!BT272</f>
        <v>918.5561936473473</v>
      </c>
      <c r="Q269" s="2">
        <f>capped_capacity_forecast!BV272</f>
        <v>16055.92466712484</v>
      </c>
      <c r="R269" s="2">
        <f>capped_capacity_forecast!BX272</f>
        <v>0</v>
      </c>
      <c r="S269" s="2">
        <f>capped_capacity_forecast!BZ272</f>
        <v>161.48651289717458</v>
      </c>
    </row>
    <row r="270" spans="1:19" x14ac:dyDescent="0.35">
      <c r="A270">
        <v>2044</v>
      </c>
      <c r="B270">
        <v>5</v>
      </c>
      <c r="C270" s="1">
        <v>52718</v>
      </c>
      <c r="D270" s="2">
        <f>capped_capacity_forecast!AV273</f>
        <v>1860482.5034573043</v>
      </c>
      <c r="E270" s="2">
        <f>capped_capacity_forecast!AX273</f>
        <v>184315.62621700024</v>
      </c>
      <c r="F270" s="2">
        <f>capped_capacity_forecast!AZ273</f>
        <v>200830.52252624676</v>
      </c>
      <c r="G270" s="2">
        <f>capped_capacity_forecast!BB273</f>
        <v>98073.777339486522</v>
      </c>
      <c r="H270" s="2">
        <f>capped_capacity_forecast!BD273</f>
        <v>16908.237188353713</v>
      </c>
      <c r="I270" s="2">
        <f>capped_capacity_forecast!BF273</f>
        <v>1700633.0182648557</v>
      </c>
      <c r="J270" s="2">
        <f>capped_capacity_forecast!BH273</f>
        <v>106722.67072208831</v>
      </c>
      <c r="K270" s="2">
        <f>capped_capacity_forecast!BJ273</f>
        <v>386207.0971034168</v>
      </c>
      <c r="L270" s="2">
        <f>capped_capacity_forecast!BL273</f>
        <v>40727.870599684124</v>
      </c>
      <c r="M270">
        <f>capped_capacity_forecast!BN273</f>
        <v>0</v>
      </c>
      <c r="N270" s="2">
        <f>capped_capacity_forecast!BP273</f>
        <v>750692.40235908725</v>
      </c>
      <c r="O270">
        <f>capped_capacity_forecast!BR273</f>
        <v>0</v>
      </c>
      <c r="P270" s="2">
        <f>capped_capacity_forecast!BT273</f>
        <v>2864.5021816903718</v>
      </c>
      <c r="Q270" s="2">
        <f>capped_capacity_forecast!BV273</f>
        <v>41632.254068134382</v>
      </c>
      <c r="R270" s="2">
        <f>capped_capacity_forecast!BX273</f>
        <v>0</v>
      </c>
      <c r="S270" s="2">
        <f>capped_capacity_forecast!BZ273</f>
        <v>1766.8319374771995</v>
      </c>
    </row>
    <row r="271" spans="1:19" x14ac:dyDescent="0.35">
      <c r="A271">
        <v>2044</v>
      </c>
      <c r="B271">
        <v>6</v>
      </c>
      <c r="C271" s="1">
        <v>52749</v>
      </c>
      <c r="D271" s="2">
        <f>capped_capacity_forecast!AV274</f>
        <v>2861987.215007178</v>
      </c>
      <c r="E271" s="2">
        <f>capped_capacity_forecast!AX274</f>
        <v>240342.42180268015</v>
      </c>
      <c r="F271" s="2">
        <f>capped_capacity_forecast!AZ274</f>
        <v>298880.26308809925</v>
      </c>
      <c r="G271" s="2">
        <f>capped_capacity_forecast!BB274</f>
        <v>120532.08037588556</v>
      </c>
      <c r="H271" s="2">
        <f>capped_capacity_forecast!BD274</f>
        <v>20666.825492703429</v>
      </c>
      <c r="I271" s="2">
        <f>capped_capacity_forecast!BF274</f>
        <v>2191228.2871357528</v>
      </c>
      <c r="J271" s="2">
        <f>capped_capacity_forecast!BH274</f>
        <v>135907.03836940095</v>
      </c>
      <c r="K271" s="2">
        <f>capped_capacity_forecast!BJ274</f>
        <v>542427.38157032244</v>
      </c>
      <c r="L271" s="2">
        <f>capped_capacity_forecast!BL274</f>
        <v>49723.229642501421</v>
      </c>
      <c r="M271">
        <f>capped_capacity_forecast!BN274</f>
        <v>0</v>
      </c>
      <c r="N271" s="2">
        <f>capped_capacity_forecast!BP274</f>
        <v>1152709.8895806361</v>
      </c>
      <c r="O271">
        <f>capped_capacity_forecast!BR274</f>
        <v>0</v>
      </c>
      <c r="P271" s="2">
        <f>capped_capacity_forecast!BT274</f>
        <v>3284.3485291171833</v>
      </c>
      <c r="Q271" s="2">
        <f>capped_capacity_forecast!BV274</f>
        <v>52946.397298288233</v>
      </c>
      <c r="R271" s="2">
        <f>capped_capacity_forecast!BX274</f>
        <v>0</v>
      </c>
      <c r="S271" s="2">
        <f>capped_capacity_forecast!BZ274</f>
        <v>1671.7137174374202</v>
      </c>
    </row>
    <row r="272" spans="1:19" x14ac:dyDescent="0.35">
      <c r="A272">
        <v>2044</v>
      </c>
      <c r="B272">
        <v>7</v>
      </c>
      <c r="C272" s="1">
        <v>52779</v>
      </c>
      <c r="D272" s="2">
        <f>capped_capacity_forecast!AV275</f>
        <v>3818455.743847582</v>
      </c>
      <c r="E272" s="2">
        <f>capped_capacity_forecast!AX275</f>
        <v>318708.12695101328</v>
      </c>
      <c r="F272" s="2">
        <f>capped_capacity_forecast!AZ275</f>
        <v>374567.54386402457</v>
      </c>
      <c r="G272" s="2">
        <f>capped_capacity_forecast!BB275</f>
        <v>133937.62990661227</v>
      </c>
      <c r="H272" s="2">
        <f>capped_capacity_forecast!BD275</f>
        <v>22851.573335813569</v>
      </c>
      <c r="I272" s="2">
        <f>capped_capacity_forecast!BF275</f>
        <v>2509479.1918316693</v>
      </c>
      <c r="J272" s="2">
        <f>capped_capacity_forecast!BH275</f>
        <v>152469.51076110781</v>
      </c>
      <c r="K272" s="2">
        <f>capped_capacity_forecast!BJ275</f>
        <v>635899.35974624474</v>
      </c>
      <c r="L272" s="2">
        <f>capped_capacity_forecast!BL275</f>
        <v>55043.93577239765</v>
      </c>
      <c r="M272">
        <f>capped_capacity_forecast!BN275</f>
        <v>0</v>
      </c>
      <c r="N272" s="2">
        <f>capped_capacity_forecast!BP275</f>
        <v>1378185.4428578983</v>
      </c>
      <c r="O272">
        <f>capped_capacity_forecast!BR275</f>
        <v>0</v>
      </c>
      <c r="P272" s="2">
        <f>capped_capacity_forecast!BT275</f>
        <v>6284.7402061865241</v>
      </c>
      <c r="Q272" s="2">
        <f>capped_capacity_forecast!BV275</f>
        <v>60942.617051011424</v>
      </c>
      <c r="R272" s="2">
        <f>capped_capacity_forecast!BX275</f>
        <v>0</v>
      </c>
      <c r="S272" s="2">
        <f>capped_capacity_forecast!BZ275</f>
        <v>2101.2343637455829</v>
      </c>
    </row>
    <row r="273" spans="1:19" x14ac:dyDescent="0.35">
      <c r="A273">
        <v>2044</v>
      </c>
      <c r="B273">
        <v>8</v>
      </c>
      <c r="C273" s="1">
        <v>52810</v>
      </c>
      <c r="D273" s="2">
        <f>capped_capacity_forecast!AV276</f>
        <v>3608380.3960534604</v>
      </c>
      <c r="E273" s="2">
        <f>capped_capacity_forecast!AX276</f>
        <v>307073.36733507609</v>
      </c>
      <c r="F273" s="2">
        <f>capped_capacity_forecast!AZ276</f>
        <v>363349.49395883491</v>
      </c>
      <c r="G273" s="2">
        <f>capped_capacity_forecast!BB276</f>
        <v>124419.96403384907</v>
      </c>
      <c r="H273" s="2">
        <f>capped_capacity_forecast!BD276</f>
        <v>21307.629581648609</v>
      </c>
      <c r="I273" s="2">
        <f>capped_capacity_forecast!BF276</f>
        <v>2352745.4485085434</v>
      </c>
      <c r="J273" s="2">
        <f>capped_capacity_forecast!BH276</f>
        <v>143492.89479493882</v>
      </c>
      <c r="K273" s="2">
        <f>capped_capacity_forecast!BJ276</f>
        <v>635199.64340659289</v>
      </c>
      <c r="L273" s="2">
        <f>capped_capacity_forecast!BL276</f>
        <v>51324.947167474755</v>
      </c>
      <c r="M273">
        <f>capped_capacity_forecast!BN276</f>
        <v>0</v>
      </c>
      <c r="N273" s="2">
        <f>capped_capacity_forecast!BP276</f>
        <v>1308007.8246135514</v>
      </c>
      <c r="O273">
        <f>capped_capacity_forecast!BR276</f>
        <v>0</v>
      </c>
      <c r="P273" s="2">
        <f>capped_capacity_forecast!BT276</f>
        <v>5276.1914519492339</v>
      </c>
      <c r="Q273" s="2">
        <f>capped_capacity_forecast!BV276</f>
        <v>48502.561222577904</v>
      </c>
      <c r="R273" s="2">
        <f>capped_capacity_forecast!BX276</f>
        <v>0</v>
      </c>
      <c r="S273" s="2">
        <f>capped_capacity_forecast!BZ276</f>
        <v>2213.9570165748737</v>
      </c>
    </row>
    <row r="274" spans="1:19" x14ac:dyDescent="0.35">
      <c r="A274">
        <v>2044</v>
      </c>
      <c r="B274">
        <v>9</v>
      </c>
      <c r="C274" s="1">
        <v>52841</v>
      </c>
      <c r="D274" s="2">
        <f>capped_capacity_forecast!AV277</f>
        <v>3241465.9204754476</v>
      </c>
      <c r="E274" s="2">
        <f>capped_capacity_forecast!AX277</f>
        <v>295946.82524162304</v>
      </c>
      <c r="F274" s="2">
        <f>capped_capacity_forecast!AZ277</f>
        <v>314715.01571315469</v>
      </c>
      <c r="G274" s="2">
        <f>capped_capacity_forecast!BB277</f>
        <v>121588.37701282823</v>
      </c>
      <c r="H274" s="2">
        <f>capped_capacity_forecast!BD277</f>
        <v>20616.690442728042</v>
      </c>
      <c r="I274" s="2">
        <f>capped_capacity_forecast!BF277</f>
        <v>2241132.422437265</v>
      </c>
      <c r="J274" s="2">
        <f>capped_capacity_forecast!BH277</f>
        <v>136462.48541059144</v>
      </c>
      <c r="K274" s="2">
        <f>capped_capacity_forecast!BJ277</f>
        <v>590361.17223034799</v>
      </c>
      <c r="L274" s="2">
        <f>capped_capacity_forecast!BL277</f>
        <v>49660.641212410614</v>
      </c>
      <c r="M274">
        <f>capped_capacity_forecast!BN277</f>
        <v>0</v>
      </c>
      <c r="N274" s="2">
        <f>capped_capacity_forecast!BP277</f>
        <v>1244764.8108189101</v>
      </c>
      <c r="O274">
        <f>capped_capacity_forecast!BR277</f>
        <v>0</v>
      </c>
      <c r="P274" s="2">
        <f>capped_capacity_forecast!BT277</f>
        <v>6099.6481792563409</v>
      </c>
      <c r="Q274" s="2">
        <f>capped_capacity_forecast!BV277</f>
        <v>42676.848723302108</v>
      </c>
      <c r="R274" s="2">
        <f>capped_capacity_forecast!BX277</f>
        <v>0</v>
      </c>
      <c r="S274" s="2">
        <f>capped_capacity_forecast!BZ277</f>
        <v>1252.5207482960886</v>
      </c>
    </row>
    <row r="275" spans="1:19" x14ac:dyDescent="0.35">
      <c r="A275">
        <v>2044</v>
      </c>
      <c r="B275">
        <v>10</v>
      </c>
      <c r="C275" s="1">
        <v>52871</v>
      </c>
      <c r="D275" s="2">
        <f>capped_capacity_forecast!AV278</f>
        <v>2144165.8027520627</v>
      </c>
      <c r="E275" s="2">
        <f>capped_capacity_forecast!AX278</f>
        <v>216423.78975517099</v>
      </c>
      <c r="F275" s="2">
        <f>capped_capacity_forecast!AZ278</f>
        <v>207099.39876830293</v>
      </c>
      <c r="G275" s="2">
        <f>capped_capacity_forecast!BB278</f>
        <v>92678.057728274871</v>
      </c>
      <c r="H275" s="2">
        <f>capped_capacity_forecast!BD278</f>
        <v>15966.98044474663</v>
      </c>
      <c r="I275" s="2">
        <f>capped_capacity_forecast!BF278</f>
        <v>1640530.7047664889</v>
      </c>
      <c r="J275" s="2">
        <f>capped_capacity_forecast!BH278</f>
        <v>101346.3381547749</v>
      </c>
      <c r="K275" s="2">
        <f>capped_capacity_forecast!BJ278</f>
        <v>436216.1586529988</v>
      </c>
      <c r="L275" s="2">
        <f>capped_capacity_forecast!BL278</f>
        <v>38460.609830411588</v>
      </c>
      <c r="M275">
        <f>capped_capacity_forecast!BN278</f>
        <v>0</v>
      </c>
      <c r="N275" s="2">
        <f>capped_capacity_forecast!BP278</f>
        <v>946845.52756510023</v>
      </c>
      <c r="O275">
        <f>capped_capacity_forecast!BR278</f>
        <v>0</v>
      </c>
      <c r="P275" s="2">
        <f>capped_capacity_forecast!BT278</f>
        <v>4284.1575659195487</v>
      </c>
      <c r="Q275" s="2">
        <f>capped_capacity_forecast!BV278</f>
        <v>35807.754808160331</v>
      </c>
      <c r="R275" s="2">
        <f>capped_capacity_forecast!BX278</f>
        <v>0</v>
      </c>
      <c r="S275" s="2">
        <f>capped_capacity_forecast!BZ278</f>
        <v>806.40082083773007</v>
      </c>
    </row>
    <row r="276" spans="1:19" x14ac:dyDescent="0.35">
      <c r="A276">
        <v>2044</v>
      </c>
      <c r="B276">
        <v>11</v>
      </c>
      <c r="C276" s="1">
        <v>52902</v>
      </c>
      <c r="D276" s="2">
        <f>capped_capacity_forecast!AV279</f>
        <v>1565644.6477432693</v>
      </c>
      <c r="E276" s="2">
        <f>capped_capacity_forecast!AX279</f>
        <v>158757.02784034284</v>
      </c>
      <c r="F276" s="2">
        <f>capped_capacity_forecast!AZ279</f>
        <v>128555.12162941453</v>
      </c>
      <c r="G276" s="2">
        <f>capped_capacity_forecast!BB279</f>
        <v>72182.6749925287</v>
      </c>
      <c r="H276" s="2">
        <f>capped_capacity_forecast!BD279</f>
        <v>12249.017599016364</v>
      </c>
      <c r="I276" s="2">
        <f>capped_capacity_forecast!BF279</f>
        <v>1234216.701612334</v>
      </c>
      <c r="J276" s="2">
        <f>capped_capacity_forecast!BH279</f>
        <v>71719.12622147557</v>
      </c>
      <c r="K276" s="2">
        <f>capped_capacity_forecast!BJ279</f>
        <v>319371.52398073993</v>
      </c>
      <c r="L276" s="2">
        <f>capped_capacity_forecast!BL279</f>
        <v>29504.932902740147</v>
      </c>
      <c r="M276">
        <f>capped_capacity_forecast!BN279</f>
        <v>0</v>
      </c>
      <c r="N276" s="2">
        <f>capped_capacity_forecast!BP279</f>
        <v>648070.4964746281</v>
      </c>
      <c r="O276">
        <f>capped_capacity_forecast!BR279</f>
        <v>0</v>
      </c>
      <c r="P276" s="2">
        <f>capped_capacity_forecast!BT279</f>
        <v>3047.006185758637</v>
      </c>
      <c r="Q276" s="2">
        <f>capped_capacity_forecast!BV279</f>
        <v>23099.651366147711</v>
      </c>
      <c r="R276" s="2">
        <f>capped_capacity_forecast!BX279</f>
        <v>0</v>
      </c>
      <c r="S276" s="2">
        <f>capped_capacity_forecast!BZ279</f>
        <v>685.40522669794632</v>
      </c>
    </row>
    <row r="277" spans="1:19" x14ac:dyDescent="0.35">
      <c r="A277">
        <v>2044</v>
      </c>
      <c r="B277">
        <v>12</v>
      </c>
      <c r="C277" s="1">
        <v>52932</v>
      </c>
      <c r="D277" s="2">
        <f>capped_capacity_forecast!AV280</f>
        <v>1131448.6754348211</v>
      </c>
      <c r="E277" s="2">
        <f>capped_capacity_forecast!AX280</f>
        <v>113242.97203276046</v>
      </c>
      <c r="F277" s="2">
        <f>capped_capacity_forecast!AZ280</f>
        <v>85849.762677478153</v>
      </c>
      <c r="G277" s="2">
        <f>capped_capacity_forecast!BB280</f>
        <v>52900.129510162158</v>
      </c>
      <c r="H277" s="2">
        <f>capped_capacity_forecast!BD280</f>
        <v>8935.3282580688647</v>
      </c>
      <c r="I277" s="2">
        <f>capped_capacity_forecast!BF280</f>
        <v>912913.34000352328</v>
      </c>
      <c r="J277" s="2">
        <f>capped_capacity_forecast!BH280</f>
        <v>54435.765093247501</v>
      </c>
      <c r="K277" s="2">
        <f>capped_capacity_forecast!BJ280</f>
        <v>207928.19831306013</v>
      </c>
      <c r="L277" s="2">
        <f>capped_capacity_forecast!BL280</f>
        <v>21523.053468341059</v>
      </c>
      <c r="M277">
        <f>capped_capacity_forecast!BN280</f>
        <v>0</v>
      </c>
      <c r="N277" s="2">
        <f>capped_capacity_forecast!BP280</f>
        <v>479190.46758394322</v>
      </c>
      <c r="O277">
        <f>capped_capacity_forecast!BR280</f>
        <v>0</v>
      </c>
      <c r="P277" s="2">
        <f>capped_capacity_forecast!BT280</f>
        <v>2588.5576398444605</v>
      </c>
      <c r="Q277" s="2">
        <f>capped_capacity_forecast!BV280</f>
        <v>18443.387373567952</v>
      </c>
      <c r="R277" s="2">
        <f>capped_capacity_forecast!BX280</f>
        <v>0</v>
      </c>
      <c r="S277" s="2">
        <f>capped_capacity_forecast!BZ280</f>
        <v>339.71894487799659</v>
      </c>
    </row>
    <row r="278" spans="1:19" x14ac:dyDescent="0.35">
      <c r="A278">
        <v>2045</v>
      </c>
      <c r="B278">
        <v>1</v>
      </c>
      <c r="C278" s="1">
        <v>52963</v>
      </c>
      <c r="D278" s="2">
        <f>capped_capacity_forecast!AV281</f>
        <v>801735.69708776509</v>
      </c>
      <c r="E278" s="2">
        <f>capped_capacity_forecast!AX281</f>
        <v>79660.331476634456</v>
      </c>
      <c r="F278" s="2">
        <f>capped_capacity_forecast!AZ281</f>
        <v>56575.168372605469</v>
      </c>
      <c r="G278" s="2">
        <f>capped_capacity_forecast!BB281</f>
        <v>38818.290867546355</v>
      </c>
      <c r="H278" s="2">
        <f>capped_capacity_forecast!BD281</f>
        <v>6658.7021616518623</v>
      </c>
      <c r="I278" s="2">
        <f>capped_capacity_forecast!BF281</f>
        <v>692362.73598686582</v>
      </c>
      <c r="J278" s="2">
        <f>capped_capacity_forecast!BH281</f>
        <v>43361.018976170002</v>
      </c>
      <c r="K278" s="2">
        <f>capped_capacity_forecast!BJ281</f>
        <v>174890.93964335296</v>
      </c>
      <c r="L278" s="2">
        <f>capped_capacity_forecast!BL281</f>
        <v>16039.209586460691</v>
      </c>
      <c r="M278">
        <f>capped_capacity_forecast!BN281</f>
        <v>0</v>
      </c>
      <c r="N278" s="2">
        <f>capped_capacity_forecast!BP281</f>
        <v>370327.35134860355</v>
      </c>
      <c r="O278">
        <f>capped_capacity_forecast!BR281</f>
        <v>0</v>
      </c>
      <c r="P278" s="2">
        <f>capped_capacity_forecast!BT281</f>
        <v>1477.2249759504998</v>
      </c>
      <c r="Q278" s="2">
        <f>capped_capacity_forecast!BV281</f>
        <v>13342.129473299723</v>
      </c>
      <c r="R278" s="2">
        <f>capped_capacity_forecast!BX281</f>
        <v>0</v>
      </c>
      <c r="S278" s="2">
        <f>capped_capacity_forecast!BZ281</f>
        <v>245.12539919075496</v>
      </c>
    </row>
    <row r="279" spans="1:19" x14ac:dyDescent="0.35">
      <c r="A279">
        <v>2045</v>
      </c>
      <c r="B279">
        <v>2</v>
      </c>
      <c r="C279" s="1">
        <v>52994</v>
      </c>
      <c r="D279" s="2">
        <f>capped_capacity_forecast!AV282</f>
        <v>841149.72843369481</v>
      </c>
      <c r="E279" s="2">
        <f>capped_capacity_forecast!AX282</f>
        <v>75815.841455263217</v>
      </c>
      <c r="F279" s="2">
        <f>capped_capacity_forecast!AZ282</f>
        <v>86448.125788935926</v>
      </c>
      <c r="G279" s="2">
        <f>capped_capacity_forecast!BB282</f>
        <v>38008.619070359084</v>
      </c>
      <c r="H279" s="2">
        <f>capped_capacity_forecast!BD282</f>
        <v>6463.1043461687677</v>
      </c>
      <c r="I279" s="2">
        <f>capped_capacity_forecast!BF282</f>
        <v>678834.72800402204</v>
      </c>
      <c r="J279" s="2">
        <f>capped_capacity_forecast!BH282</f>
        <v>41516.712891897783</v>
      </c>
      <c r="K279" s="2">
        <f>capped_capacity_forecast!BJ282</f>
        <v>185325.3455000445</v>
      </c>
      <c r="L279" s="2">
        <f>capped_capacity_forecast!BL282</f>
        <v>15568.061563764186</v>
      </c>
      <c r="M279">
        <f>capped_capacity_forecast!BN282</f>
        <v>0</v>
      </c>
      <c r="N279" s="2">
        <f>capped_capacity_forecast!BP282</f>
        <v>391176.48874710733</v>
      </c>
      <c r="O279">
        <f>capped_capacity_forecast!BR282</f>
        <v>0</v>
      </c>
      <c r="P279" s="2">
        <f>capped_capacity_forecast!BT282</f>
        <v>1246.7393090583923</v>
      </c>
      <c r="Q279" s="2">
        <f>capped_capacity_forecast!BV282</f>
        <v>14542.012228326001</v>
      </c>
      <c r="R279" s="2">
        <f>capped_capacity_forecast!BX282</f>
        <v>0</v>
      </c>
      <c r="S279" s="2">
        <f>capped_capacity_forecast!BZ282</f>
        <v>377.49987345328253</v>
      </c>
    </row>
    <row r="280" spans="1:19" x14ac:dyDescent="0.35">
      <c r="A280">
        <v>2045</v>
      </c>
      <c r="B280">
        <v>3</v>
      </c>
      <c r="C280" s="1">
        <v>53022</v>
      </c>
      <c r="D280" s="2">
        <f>capped_capacity_forecast!AV283</f>
        <v>924505.66216977313</v>
      </c>
      <c r="E280" s="2">
        <f>capped_capacity_forecast!AX283</f>
        <v>98124.468160012722</v>
      </c>
      <c r="F280" s="2">
        <f>capped_capacity_forecast!AZ283</f>
        <v>95889.646789189108</v>
      </c>
      <c r="G280" s="2">
        <f>capped_capacity_forecast!BB283</f>
        <v>52331.816999787516</v>
      </c>
      <c r="H280" s="2">
        <f>capped_capacity_forecast!BD283</f>
        <v>8948.523887831765</v>
      </c>
      <c r="I280" s="2">
        <f>capped_capacity_forecast!BF283</f>
        <v>869620.16674696293</v>
      </c>
      <c r="J280" s="2">
        <f>capped_capacity_forecast!BH283</f>
        <v>55436.564532097786</v>
      </c>
      <c r="K280" s="2">
        <f>capped_capacity_forecast!BJ283</f>
        <v>223770.01879791843</v>
      </c>
      <c r="L280" s="2">
        <f>capped_capacity_forecast!BL283</f>
        <v>21554.83856193053</v>
      </c>
      <c r="M280">
        <f>capped_capacity_forecast!BN283</f>
        <v>0</v>
      </c>
      <c r="N280" s="2">
        <f>capped_capacity_forecast!BP283</f>
        <v>466011.55176193645</v>
      </c>
      <c r="O280">
        <f>capped_capacity_forecast!BR283</f>
        <v>0</v>
      </c>
      <c r="P280" s="2">
        <f>capped_capacity_forecast!BT283</f>
        <v>494.52764438969291</v>
      </c>
      <c r="Q280" s="2">
        <f>capped_capacity_forecast!BV283</f>
        <v>20116.75613396518</v>
      </c>
      <c r="R280" s="2">
        <f>capped_capacity_forecast!BX283</f>
        <v>0</v>
      </c>
      <c r="S280" s="2">
        <f>capped_capacity_forecast!BZ283</f>
        <v>888.38182582020795</v>
      </c>
    </row>
    <row r="281" spans="1:19" x14ac:dyDescent="0.35">
      <c r="A281">
        <v>2045</v>
      </c>
      <c r="B281">
        <v>4</v>
      </c>
      <c r="C281" s="1">
        <v>53053</v>
      </c>
      <c r="D281" s="2">
        <f>capped_capacity_forecast!AV284</f>
        <v>1383207.7746996928</v>
      </c>
      <c r="E281" s="2">
        <f>capped_capacity_forecast!AX284</f>
        <v>143008.60819786126</v>
      </c>
      <c r="F281" s="2">
        <f>capped_capacity_forecast!AZ284</f>
        <v>148425.18870332639</v>
      </c>
      <c r="G281" s="2">
        <f>capped_capacity_forecast!BB284</f>
        <v>81277.717814190648</v>
      </c>
      <c r="H281" s="2">
        <f>capped_capacity_forecast!BD284</f>
        <v>14060.978219237992</v>
      </c>
      <c r="I281" s="2">
        <f>capped_capacity_forecast!BF284</f>
        <v>1349091.7119615139</v>
      </c>
      <c r="J281" s="2">
        <f>capped_capacity_forecast!BH284</f>
        <v>84723.400569937046</v>
      </c>
      <c r="K281" s="2">
        <f>capped_capacity_forecast!BJ284</f>
        <v>330449.58087861876</v>
      </c>
      <c r="L281" s="2">
        <f>capped_capacity_forecast!BL284</f>
        <v>33869.509579186408</v>
      </c>
      <c r="M281">
        <f>capped_capacity_forecast!BN284</f>
        <v>0</v>
      </c>
      <c r="N281" s="2">
        <f>capped_capacity_forecast!BP284</f>
        <v>648041.09821607708</v>
      </c>
      <c r="O281">
        <f>capped_capacity_forecast!BR284</f>
        <v>0</v>
      </c>
      <c r="P281" s="2">
        <f>capped_capacity_forecast!BT284</f>
        <v>918.5561936473473</v>
      </c>
      <c r="Q281" s="2">
        <f>capped_capacity_forecast!BV284</f>
        <v>16055.92466712484</v>
      </c>
      <c r="R281" s="2">
        <f>capped_capacity_forecast!BX284</f>
        <v>0</v>
      </c>
      <c r="S281" s="2">
        <f>capped_capacity_forecast!BZ284</f>
        <v>161.48651289717458</v>
      </c>
    </row>
    <row r="282" spans="1:19" x14ac:dyDescent="0.35">
      <c r="A282">
        <v>2045</v>
      </c>
      <c r="B282">
        <v>5</v>
      </c>
      <c r="C282" s="1">
        <v>53083</v>
      </c>
      <c r="D282" s="2">
        <f>capped_capacity_forecast!AV285</f>
        <v>1860482.5034573043</v>
      </c>
      <c r="E282" s="2">
        <f>capped_capacity_forecast!AX285</f>
        <v>184315.62621700024</v>
      </c>
      <c r="F282" s="2">
        <f>capped_capacity_forecast!AZ285</f>
        <v>200830.52252624676</v>
      </c>
      <c r="G282" s="2">
        <f>capped_capacity_forecast!BB285</f>
        <v>98073.777339486522</v>
      </c>
      <c r="H282" s="2">
        <f>capped_capacity_forecast!BD285</f>
        <v>16908.237188353713</v>
      </c>
      <c r="I282" s="2">
        <f>capped_capacity_forecast!BF285</f>
        <v>1700633.0182648557</v>
      </c>
      <c r="J282" s="2">
        <f>capped_capacity_forecast!BH285</f>
        <v>106722.67072208831</v>
      </c>
      <c r="K282" s="2">
        <f>capped_capacity_forecast!BJ285</f>
        <v>386207.0971034168</v>
      </c>
      <c r="L282" s="2">
        <f>capped_capacity_forecast!BL285</f>
        <v>40727.870599684124</v>
      </c>
      <c r="M282">
        <f>capped_capacity_forecast!BN285</f>
        <v>0</v>
      </c>
      <c r="N282" s="2">
        <f>capped_capacity_forecast!BP285</f>
        <v>750692.40235908725</v>
      </c>
      <c r="O282">
        <f>capped_capacity_forecast!BR285</f>
        <v>0</v>
      </c>
      <c r="P282" s="2">
        <f>capped_capacity_forecast!BT285</f>
        <v>2864.5021816903718</v>
      </c>
      <c r="Q282" s="2">
        <f>capped_capacity_forecast!BV285</f>
        <v>41632.254068134382</v>
      </c>
      <c r="R282" s="2">
        <f>capped_capacity_forecast!BX285</f>
        <v>0</v>
      </c>
      <c r="S282" s="2">
        <f>capped_capacity_forecast!BZ285</f>
        <v>1766.8319374771995</v>
      </c>
    </row>
    <row r="283" spans="1:19" x14ac:dyDescent="0.35">
      <c r="A283">
        <v>2045</v>
      </c>
      <c r="B283">
        <v>6</v>
      </c>
      <c r="C283" s="1">
        <v>53114</v>
      </c>
      <c r="D283" s="2">
        <f>capped_capacity_forecast!AV286</f>
        <v>2861987.215007178</v>
      </c>
      <c r="E283" s="2">
        <f>capped_capacity_forecast!AX286</f>
        <v>240342.42180268015</v>
      </c>
      <c r="F283" s="2">
        <f>capped_capacity_forecast!AZ286</f>
        <v>298880.26308809925</v>
      </c>
      <c r="G283" s="2">
        <f>capped_capacity_forecast!BB286</f>
        <v>120532.08037588556</v>
      </c>
      <c r="H283" s="2">
        <f>capped_capacity_forecast!BD286</f>
        <v>20666.825492703429</v>
      </c>
      <c r="I283" s="2">
        <f>capped_capacity_forecast!BF286</f>
        <v>2191228.2871357528</v>
      </c>
      <c r="J283" s="2">
        <f>capped_capacity_forecast!BH286</f>
        <v>135907.03836940095</v>
      </c>
      <c r="K283" s="2">
        <f>capped_capacity_forecast!BJ286</f>
        <v>542427.38157032244</v>
      </c>
      <c r="L283" s="2">
        <f>capped_capacity_forecast!BL286</f>
        <v>49723.229642501421</v>
      </c>
      <c r="M283">
        <f>capped_capacity_forecast!BN286</f>
        <v>0</v>
      </c>
      <c r="N283" s="2">
        <f>capped_capacity_forecast!BP286</f>
        <v>1152709.8895806361</v>
      </c>
      <c r="O283">
        <f>capped_capacity_forecast!BR286</f>
        <v>0</v>
      </c>
      <c r="P283" s="2">
        <f>capped_capacity_forecast!BT286</f>
        <v>3284.3485291171833</v>
      </c>
      <c r="Q283" s="2">
        <f>capped_capacity_forecast!BV286</f>
        <v>52946.397298288233</v>
      </c>
      <c r="R283" s="2">
        <f>capped_capacity_forecast!BX286</f>
        <v>0</v>
      </c>
      <c r="S283" s="2">
        <f>capped_capacity_forecast!BZ286</f>
        <v>1671.7137174374202</v>
      </c>
    </row>
    <row r="284" spans="1:19" x14ac:dyDescent="0.35">
      <c r="A284">
        <v>2045</v>
      </c>
      <c r="B284">
        <v>7</v>
      </c>
      <c r="C284" s="1">
        <v>53144</v>
      </c>
      <c r="D284" s="2">
        <f>capped_capacity_forecast!AV287</f>
        <v>3818455.743847582</v>
      </c>
      <c r="E284" s="2">
        <f>capped_capacity_forecast!AX287</f>
        <v>318708.12695101328</v>
      </c>
      <c r="F284" s="2">
        <f>capped_capacity_forecast!AZ287</f>
        <v>374567.54386402457</v>
      </c>
      <c r="G284" s="2">
        <f>capped_capacity_forecast!BB287</f>
        <v>133937.62990661227</v>
      </c>
      <c r="H284" s="2">
        <f>capped_capacity_forecast!BD287</f>
        <v>22851.573335813569</v>
      </c>
      <c r="I284" s="2">
        <f>capped_capacity_forecast!BF287</f>
        <v>2509479.1918316693</v>
      </c>
      <c r="J284" s="2">
        <f>capped_capacity_forecast!BH287</f>
        <v>152469.51076110781</v>
      </c>
      <c r="K284" s="2">
        <f>capped_capacity_forecast!BJ287</f>
        <v>635899.35974624474</v>
      </c>
      <c r="L284" s="2">
        <f>capped_capacity_forecast!BL287</f>
        <v>55043.93577239765</v>
      </c>
      <c r="M284">
        <f>capped_capacity_forecast!BN287</f>
        <v>0</v>
      </c>
      <c r="N284" s="2">
        <f>capped_capacity_forecast!BP287</f>
        <v>1378185.4428578983</v>
      </c>
      <c r="O284">
        <f>capped_capacity_forecast!BR287</f>
        <v>0</v>
      </c>
      <c r="P284" s="2">
        <f>capped_capacity_forecast!BT287</f>
        <v>6284.7402061865241</v>
      </c>
      <c r="Q284" s="2">
        <f>capped_capacity_forecast!BV287</f>
        <v>60942.617051011424</v>
      </c>
      <c r="R284" s="2">
        <f>capped_capacity_forecast!BX287</f>
        <v>0</v>
      </c>
      <c r="S284" s="2">
        <f>capped_capacity_forecast!BZ287</f>
        <v>2101.2343637455829</v>
      </c>
    </row>
    <row r="285" spans="1:19" x14ac:dyDescent="0.35">
      <c r="A285">
        <v>2045</v>
      </c>
      <c r="B285">
        <v>8</v>
      </c>
      <c r="C285" s="1">
        <v>53175</v>
      </c>
      <c r="D285" s="2">
        <f>capped_capacity_forecast!AV288</f>
        <v>3608380.3960534604</v>
      </c>
      <c r="E285" s="2">
        <f>capped_capacity_forecast!AX288</f>
        <v>307073.36733507609</v>
      </c>
      <c r="F285" s="2">
        <f>capped_capacity_forecast!AZ288</f>
        <v>363349.49395883491</v>
      </c>
      <c r="G285" s="2">
        <f>capped_capacity_forecast!BB288</f>
        <v>124419.96403384907</v>
      </c>
      <c r="H285" s="2">
        <f>capped_capacity_forecast!BD288</f>
        <v>21307.629581648609</v>
      </c>
      <c r="I285" s="2">
        <f>capped_capacity_forecast!BF288</f>
        <v>2352745.4485085434</v>
      </c>
      <c r="J285" s="2">
        <f>capped_capacity_forecast!BH288</f>
        <v>143492.89479493882</v>
      </c>
      <c r="K285" s="2">
        <f>capped_capacity_forecast!BJ288</f>
        <v>635199.64340659289</v>
      </c>
      <c r="L285" s="2">
        <f>capped_capacity_forecast!BL288</f>
        <v>51324.947167474755</v>
      </c>
      <c r="M285">
        <f>capped_capacity_forecast!BN288</f>
        <v>0</v>
      </c>
      <c r="N285" s="2">
        <f>capped_capacity_forecast!BP288</f>
        <v>1308007.8246135514</v>
      </c>
      <c r="O285">
        <f>capped_capacity_forecast!BR288</f>
        <v>0</v>
      </c>
      <c r="P285" s="2">
        <f>capped_capacity_forecast!BT288</f>
        <v>5276.1914519492339</v>
      </c>
      <c r="Q285" s="2">
        <f>capped_capacity_forecast!BV288</f>
        <v>48502.561222577904</v>
      </c>
      <c r="R285" s="2">
        <f>capped_capacity_forecast!BX288</f>
        <v>0</v>
      </c>
      <c r="S285" s="2">
        <f>capped_capacity_forecast!BZ288</f>
        <v>2213.9570165748737</v>
      </c>
    </row>
    <row r="286" spans="1:19" x14ac:dyDescent="0.35">
      <c r="A286">
        <v>2045</v>
      </c>
      <c r="B286">
        <v>9</v>
      </c>
      <c r="C286" s="1">
        <v>53206</v>
      </c>
      <c r="D286" s="2">
        <f>capped_capacity_forecast!AV289</f>
        <v>3241465.9204754476</v>
      </c>
      <c r="E286" s="2">
        <f>capped_capacity_forecast!AX289</f>
        <v>295946.82524162304</v>
      </c>
      <c r="F286" s="2">
        <f>capped_capacity_forecast!AZ289</f>
        <v>314715.01571315469</v>
      </c>
      <c r="G286" s="2">
        <f>capped_capacity_forecast!BB289</f>
        <v>121588.37701282823</v>
      </c>
      <c r="H286" s="2">
        <f>capped_capacity_forecast!BD289</f>
        <v>20616.690442728042</v>
      </c>
      <c r="I286" s="2">
        <f>capped_capacity_forecast!BF289</f>
        <v>2241132.422437265</v>
      </c>
      <c r="J286" s="2">
        <f>capped_capacity_forecast!BH289</f>
        <v>136462.48541059144</v>
      </c>
      <c r="K286" s="2">
        <f>capped_capacity_forecast!BJ289</f>
        <v>590361.17223034799</v>
      </c>
      <c r="L286" s="2">
        <f>capped_capacity_forecast!BL289</f>
        <v>49660.641212410614</v>
      </c>
      <c r="M286">
        <f>capped_capacity_forecast!BN289</f>
        <v>0</v>
      </c>
      <c r="N286" s="2">
        <f>capped_capacity_forecast!BP289</f>
        <v>1244764.8108189101</v>
      </c>
      <c r="O286">
        <f>capped_capacity_forecast!BR289</f>
        <v>0</v>
      </c>
      <c r="P286" s="2">
        <f>capped_capacity_forecast!BT289</f>
        <v>6099.6481792563409</v>
      </c>
      <c r="Q286" s="2">
        <f>capped_capacity_forecast!BV289</f>
        <v>42676.848723302108</v>
      </c>
      <c r="R286" s="2">
        <f>capped_capacity_forecast!BX289</f>
        <v>0</v>
      </c>
      <c r="S286" s="2">
        <f>capped_capacity_forecast!BZ289</f>
        <v>1252.5207482960886</v>
      </c>
    </row>
    <row r="287" spans="1:19" x14ac:dyDescent="0.35">
      <c r="A287">
        <v>2045</v>
      </c>
      <c r="B287">
        <v>10</v>
      </c>
      <c r="C287" s="1">
        <v>53236</v>
      </c>
      <c r="D287" s="2">
        <f>capped_capacity_forecast!AV290</f>
        <v>2144165.8027520627</v>
      </c>
      <c r="E287" s="2">
        <f>capped_capacity_forecast!AX290</f>
        <v>216423.78975517099</v>
      </c>
      <c r="F287" s="2">
        <f>capped_capacity_forecast!AZ290</f>
        <v>207099.39876830293</v>
      </c>
      <c r="G287" s="2">
        <f>capped_capacity_forecast!BB290</f>
        <v>92678.057728274871</v>
      </c>
      <c r="H287" s="2">
        <f>capped_capacity_forecast!BD290</f>
        <v>15966.98044474663</v>
      </c>
      <c r="I287" s="2">
        <f>capped_capacity_forecast!BF290</f>
        <v>1640530.7047664889</v>
      </c>
      <c r="J287" s="2">
        <f>capped_capacity_forecast!BH290</f>
        <v>101346.3381547749</v>
      </c>
      <c r="K287" s="2">
        <f>capped_capacity_forecast!BJ290</f>
        <v>436216.1586529988</v>
      </c>
      <c r="L287" s="2">
        <f>capped_capacity_forecast!BL290</f>
        <v>38460.609830411588</v>
      </c>
      <c r="M287">
        <f>capped_capacity_forecast!BN290</f>
        <v>0</v>
      </c>
      <c r="N287" s="2">
        <f>capped_capacity_forecast!BP290</f>
        <v>946845.52756510023</v>
      </c>
      <c r="O287">
        <f>capped_capacity_forecast!BR290</f>
        <v>0</v>
      </c>
      <c r="P287" s="2">
        <f>capped_capacity_forecast!BT290</f>
        <v>4284.1575659195487</v>
      </c>
      <c r="Q287" s="2">
        <f>capped_capacity_forecast!BV290</f>
        <v>35807.754808160331</v>
      </c>
      <c r="R287" s="2">
        <f>capped_capacity_forecast!BX290</f>
        <v>0</v>
      </c>
      <c r="S287" s="2">
        <f>capped_capacity_forecast!BZ290</f>
        <v>806.40082083773007</v>
      </c>
    </row>
    <row r="288" spans="1:19" x14ac:dyDescent="0.35">
      <c r="A288">
        <v>2045</v>
      </c>
      <c r="B288">
        <v>11</v>
      </c>
      <c r="C288" s="1">
        <v>53267</v>
      </c>
      <c r="D288" s="2">
        <f>capped_capacity_forecast!AV291</f>
        <v>1565644.6477432693</v>
      </c>
      <c r="E288" s="2">
        <f>capped_capacity_forecast!AX291</f>
        <v>158757.02784034284</v>
      </c>
      <c r="F288" s="2">
        <f>capped_capacity_forecast!AZ291</f>
        <v>128555.12162941453</v>
      </c>
      <c r="G288" s="2">
        <f>capped_capacity_forecast!BB291</f>
        <v>72182.6749925287</v>
      </c>
      <c r="H288" s="2">
        <f>capped_capacity_forecast!BD291</f>
        <v>12249.017599016364</v>
      </c>
      <c r="I288" s="2">
        <f>capped_capacity_forecast!BF291</f>
        <v>1234216.701612334</v>
      </c>
      <c r="J288" s="2">
        <f>capped_capacity_forecast!BH291</f>
        <v>71719.12622147557</v>
      </c>
      <c r="K288" s="2">
        <f>capped_capacity_forecast!BJ291</f>
        <v>319371.52398073993</v>
      </c>
      <c r="L288" s="2">
        <f>capped_capacity_forecast!BL291</f>
        <v>29504.932902740147</v>
      </c>
      <c r="M288">
        <f>capped_capacity_forecast!BN291</f>
        <v>0</v>
      </c>
      <c r="N288" s="2">
        <f>capped_capacity_forecast!BP291</f>
        <v>648070.4964746281</v>
      </c>
      <c r="O288">
        <f>capped_capacity_forecast!BR291</f>
        <v>0</v>
      </c>
      <c r="P288" s="2">
        <f>capped_capacity_forecast!BT291</f>
        <v>3047.006185758637</v>
      </c>
      <c r="Q288" s="2">
        <f>capped_capacity_forecast!BV291</f>
        <v>23099.651366147711</v>
      </c>
      <c r="R288" s="2">
        <f>capped_capacity_forecast!BX291</f>
        <v>0</v>
      </c>
      <c r="S288" s="2">
        <f>capped_capacity_forecast!BZ291</f>
        <v>685.40522669794632</v>
      </c>
    </row>
    <row r="289" spans="1:19" x14ac:dyDescent="0.35">
      <c r="A289">
        <v>2045</v>
      </c>
      <c r="B289">
        <v>12</v>
      </c>
      <c r="C289" s="1">
        <v>53297</v>
      </c>
      <c r="D289" s="2">
        <f>capped_capacity_forecast!AV292</f>
        <v>1131448.6754348211</v>
      </c>
      <c r="E289" s="2">
        <f>capped_capacity_forecast!AX292</f>
        <v>113242.97203276046</v>
      </c>
      <c r="F289" s="2">
        <f>capped_capacity_forecast!AZ292</f>
        <v>85849.762677478153</v>
      </c>
      <c r="G289" s="2">
        <f>capped_capacity_forecast!BB292</f>
        <v>52900.129510162158</v>
      </c>
      <c r="H289" s="2">
        <f>capped_capacity_forecast!BD292</f>
        <v>8935.3282580688647</v>
      </c>
      <c r="I289" s="2">
        <f>capped_capacity_forecast!BF292</f>
        <v>912913.34000352328</v>
      </c>
      <c r="J289" s="2">
        <f>capped_capacity_forecast!BH292</f>
        <v>54435.765093247501</v>
      </c>
      <c r="K289" s="2">
        <f>capped_capacity_forecast!BJ292</f>
        <v>207928.19831306013</v>
      </c>
      <c r="L289" s="2">
        <f>capped_capacity_forecast!BL292</f>
        <v>21523.053468341059</v>
      </c>
      <c r="M289">
        <f>capped_capacity_forecast!BN292</f>
        <v>0</v>
      </c>
      <c r="N289" s="2">
        <f>capped_capacity_forecast!BP292</f>
        <v>479190.46758394322</v>
      </c>
      <c r="O289">
        <f>capped_capacity_forecast!BR292</f>
        <v>0</v>
      </c>
      <c r="P289" s="2">
        <f>capped_capacity_forecast!BT292</f>
        <v>2588.5576398444605</v>
      </c>
      <c r="Q289" s="2">
        <f>capped_capacity_forecast!BV292</f>
        <v>18443.387373567952</v>
      </c>
      <c r="R289" s="2">
        <f>capped_capacity_forecast!BX292</f>
        <v>0</v>
      </c>
      <c r="S289" s="2">
        <f>capped_capacity_forecast!BZ292</f>
        <v>339.71894487799659</v>
      </c>
    </row>
    <row r="290" spans="1:19" x14ac:dyDescent="0.35">
      <c r="A290">
        <v>2046</v>
      </c>
      <c r="B290">
        <v>1</v>
      </c>
      <c r="C290" s="1">
        <v>53328</v>
      </c>
      <c r="D290" s="2">
        <f>capped_capacity_forecast!AV293</f>
        <v>801735.69708776509</v>
      </c>
      <c r="E290" s="2">
        <f>capped_capacity_forecast!AX293</f>
        <v>79660.331476634456</v>
      </c>
      <c r="F290" s="2">
        <f>capped_capacity_forecast!AZ293</f>
        <v>56575.168372605469</v>
      </c>
      <c r="G290" s="2">
        <f>capped_capacity_forecast!BB293</f>
        <v>38818.290867546355</v>
      </c>
      <c r="H290" s="2">
        <f>capped_capacity_forecast!BD293</f>
        <v>6658.7021616518623</v>
      </c>
      <c r="I290" s="2">
        <f>capped_capacity_forecast!BF293</f>
        <v>692362.73598686582</v>
      </c>
      <c r="J290" s="2">
        <f>capped_capacity_forecast!BH293</f>
        <v>43361.018976170002</v>
      </c>
      <c r="K290" s="2">
        <f>capped_capacity_forecast!BJ293</f>
        <v>174890.93964335296</v>
      </c>
      <c r="L290" s="2">
        <f>capped_capacity_forecast!BL293</f>
        <v>16039.209586460691</v>
      </c>
      <c r="M290">
        <f>capped_capacity_forecast!BN293</f>
        <v>0</v>
      </c>
      <c r="N290" s="2">
        <f>capped_capacity_forecast!BP293</f>
        <v>370327.35134860355</v>
      </c>
      <c r="O290">
        <f>capped_capacity_forecast!BR293</f>
        <v>0</v>
      </c>
      <c r="P290" s="2">
        <f>capped_capacity_forecast!BT293</f>
        <v>1477.2249759504998</v>
      </c>
      <c r="Q290" s="2">
        <f>capped_capacity_forecast!BV293</f>
        <v>13342.129473299723</v>
      </c>
      <c r="R290" s="2">
        <f>capped_capacity_forecast!BX293</f>
        <v>0</v>
      </c>
      <c r="S290" s="2">
        <f>capped_capacity_forecast!BZ293</f>
        <v>245.12539919075496</v>
      </c>
    </row>
    <row r="291" spans="1:19" x14ac:dyDescent="0.35">
      <c r="A291">
        <v>2046</v>
      </c>
      <c r="B291">
        <v>2</v>
      </c>
      <c r="C291" s="1">
        <v>53359</v>
      </c>
      <c r="D291" s="2">
        <f>capped_capacity_forecast!AV294</f>
        <v>841149.72843369481</v>
      </c>
      <c r="E291" s="2">
        <f>capped_capacity_forecast!AX294</f>
        <v>75815.841455263217</v>
      </c>
      <c r="F291" s="2">
        <f>capped_capacity_forecast!AZ294</f>
        <v>86448.125788935926</v>
      </c>
      <c r="G291" s="2">
        <f>capped_capacity_forecast!BB294</f>
        <v>38008.619070359084</v>
      </c>
      <c r="H291" s="2">
        <f>capped_capacity_forecast!BD294</f>
        <v>6463.1043461687677</v>
      </c>
      <c r="I291" s="2">
        <f>capped_capacity_forecast!BF294</f>
        <v>678834.72800402204</v>
      </c>
      <c r="J291" s="2">
        <f>capped_capacity_forecast!BH294</f>
        <v>41516.712891897783</v>
      </c>
      <c r="K291" s="2">
        <f>capped_capacity_forecast!BJ294</f>
        <v>185325.3455000445</v>
      </c>
      <c r="L291" s="2">
        <f>capped_capacity_forecast!BL294</f>
        <v>15568.061563764186</v>
      </c>
      <c r="M291">
        <f>capped_capacity_forecast!BN294</f>
        <v>0</v>
      </c>
      <c r="N291" s="2">
        <f>capped_capacity_forecast!BP294</f>
        <v>391176.48874710733</v>
      </c>
      <c r="O291">
        <f>capped_capacity_forecast!BR294</f>
        <v>0</v>
      </c>
      <c r="P291" s="2">
        <f>capped_capacity_forecast!BT294</f>
        <v>1246.7393090583923</v>
      </c>
      <c r="Q291" s="2">
        <f>capped_capacity_forecast!BV294</f>
        <v>14542.012228326001</v>
      </c>
      <c r="R291" s="2">
        <f>capped_capacity_forecast!BX294</f>
        <v>0</v>
      </c>
      <c r="S291" s="2">
        <f>capped_capacity_forecast!BZ294</f>
        <v>377.49987345328253</v>
      </c>
    </row>
    <row r="292" spans="1:19" x14ac:dyDescent="0.35">
      <c r="A292">
        <v>2046</v>
      </c>
      <c r="B292">
        <v>3</v>
      </c>
      <c r="C292" s="1">
        <v>53387</v>
      </c>
      <c r="D292" s="2">
        <f>capped_capacity_forecast!AV295</f>
        <v>924505.66216977313</v>
      </c>
      <c r="E292" s="2">
        <f>capped_capacity_forecast!AX295</f>
        <v>98124.468160012722</v>
      </c>
      <c r="F292" s="2">
        <f>capped_capacity_forecast!AZ295</f>
        <v>95889.646789189108</v>
      </c>
      <c r="G292" s="2">
        <f>capped_capacity_forecast!BB295</f>
        <v>52331.816999787516</v>
      </c>
      <c r="H292" s="2">
        <f>capped_capacity_forecast!BD295</f>
        <v>8948.523887831765</v>
      </c>
      <c r="I292" s="2">
        <f>capped_capacity_forecast!BF295</f>
        <v>869620.16674696293</v>
      </c>
      <c r="J292" s="2">
        <f>capped_capacity_forecast!BH295</f>
        <v>55436.564532097786</v>
      </c>
      <c r="K292" s="2">
        <f>capped_capacity_forecast!BJ295</f>
        <v>223770.01879791843</v>
      </c>
      <c r="L292" s="2">
        <f>capped_capacity_forecast!BL295</f>
        <v>21554.83856193053</v>
      </c>
      <c r="M292">
        <f>capped_capacity_forecast!BN295</f>
        <v>0</v>
      </c>
      <c r="N292" s="2">
        <f>capped_capacity_forecast!BP295</f>
        <v>466011.55176193645</v>
      </c>
      <c r="O292">
        <f>capped_capacity_forecast!BR295</f>
        <v>0</v>
      </c>
      <c r="P292" s="2">
        <f>capped_capacity_forecast!BT295</f>
        <v>494.52764438969291</v>
      </c>
      <c r="Q292" s="2">
        <f>capped_capacity_forecast!BV295</f>
        <v>20116.75613396518</v>
      </c>
      <c r="R292" s="2">
        <f>capped_capacity_forecast!BX295</f>
        <v>0</v>
      </c>
      <c r="S292" s="2">
        <f>capped_capacity_forecast!BZ295</f>
        <v>888.38182582020795</v>
      </c>
    </row>
    <row r="293" spans="1:19" x14ac:dyDescent="0.35">
      <c r="A293">
        <v>2046</v>
      </c>
      <c r="B293">
        <v>4</v>
      </c>
      <c r="C293" s="1">
        <v>53418</v>
      </c>
      <c r="D293" s="2">
        <f>capped_capacity_forecast!AV296</f>
        <v>1383207.7746996928</v>
      </c>
      <c r="E293" s="2">
        <f>capped_capacity_forecast!AX296</f>
        <v>143008.60819786126</v>
      </c>
      <c r="F293" s="2">
        <f>capped_capacity_forecast!AZ296</f>
        <v>148425.18870332639</v>
      </c>
      <c r="G293" s="2">
        <f>capped_capacity_forecast!BB296</f>
        <v>81277.717814190648</v>
      </c>
      <c r="H293" s="2">
        <f>capped_capacity_forecast!BD296</f>
        <v>14060.978219237992</v>
      </c>
      <c r="I293" s="2">
        <f>capped_capacity_forecast!BF296</f>
        <v>1349091.7119615139</v>
      </c>
      <c r="J293" s="2">
        <f>capped_capacity_forecast!BH296</f>
        <v>84723.400569937046</v>
      </c>
      <c r="K293" s="2">
        <f>capped_capacity_forecast!BJ296</f>
        <v>330449.58087861876</v>
      </c>
      <c r="L293" s="2">
        <f>capped_capacity_forecast!BL296</f>
        <v>33869.509579186408</v>
      </c>
      <c r="M293">
        <f>capped_capacity_forecast!BN296</f>
        <v>0</v>
      </c>
      <c r="N293" s="2">
        <f>capped_capacity_forecast!BP296</f>
        <v>648041.09821607708</v>
      </c>
      <c r="O293">
        <f>capped_capacity_forecast!BR296</f>
        <v>0</v>
      </c>
      <c r="P293" s="2">
        <f>capped_capacity_forecast!BT296</f>
        <v>918.5561936473473</v>
      </c>
      <c r="Q293" s="2">
        <f>capped_capacity_forecast!BV296</f>
        <v>16055.92466712484</v>
      </c>
      <c r="R293" s="2">
        <f>capped_capacity_forecast!BX296</f>
        <v>0</v>
      </c>
      <c r="S293" s="2">
        <f>capped_capacity_forecast!BZ296</f>
        <v>161.48651289717458</v>
      </c>
    </row>
    <row r="294" spans="1:19" x14ac:dyDescent="0.35">
      <c r="A294">
        <v>2046</v>
      </c>
      <c r="B294">
        <v>5</v>
      </c>
      <c r="C294" s="1">
        <v>53448</v>
      </c>
      <c r="D294" s="2">
        <f>capped_capacity_forecast!AV297</f>
        <v>1860482.5034573043</v>
      </c>
      <c r="E294" s="2">
        <f>capped_capacity_forecast!AX297</f>
        <v>184315.62621700024</v>
      </c>
      <c r="F294" s="2">
        <f>capped_capacity_forecast!AZ297</f>
        <v>200830.52252624676</v>
      </c>
      <c r="G294" s="2">
        <f>capped_capacity_forecast!BB297</f>
        <v>98073.777339486522</v>
      </c>
      <c r="H294" s="2">
        <f>capped_capacity_forecast!BD297</f>
        <v>16908.237188353713</v>
      </c>
      <c r="I294" s="2">
        <f>capped_capacity_forecast!BF297</f>
        <v>1700633.0182648557</v>
      </c>
      <c r="J294" s="2">
        <f>capped_capacity_forecast!BH297</f>
        <v>106722.67072208831</v>
      </c>
      <c r="K294" s="2">
        <f>capped_capacity_forecast!BJ297</f>
        <v>386207.0971034168</v>
      </c>
      <c r="L294" s="2">
        <f>capped_capacity_forecast!BL297</f>
        <v>40727.870599684124</v>
      </c>
      <c r="M294">
        <f>capped_capacity_forecast!BN297</f>
        <v>0</v>
      </c>
      <c r="N294" s="2">
        <f>capped_capacity_forecast!BP297</f>
        <v>750692.40235908725</v>
      </c>
      <c r="O294">
        <f>capped_capacity_forecast!BR297</f>
        <v>0</v>
      </c>
      <c r="P294" s="2">
        <f>capped_capacity_forecast!BT297</f>
        <v>2864.5021816903718</v>
      </c>
      <c r="Q294" s="2">
        <f>capped_capacity_forecast!BV297</f>
        <v>41632.254068134382</v>
      </c>
      <c r="R294" s="2">
        <f>capped_capacity_forecast!BX297</f>
        <v>0</v>
      </c>
      <c r="S294" s="2">
        <f>capped_capacity_forecast!BZ297</f>
        <v>1766.8319374771995</v>
      </c>
    </row>
    <row r="295" spans="1:19" x14ac:dyDescent="0.35">
      <c r="A295">
        <v>2046</v>
      </c>
      <c r="B295">
        <v>6</v>
      </c>
      <c r="C295" s="1">
        <v>53479</v>
      </c>
      <c r="D295" s="2">
        <f>capped_capacity_forecast!AV298</f>
        <v>2861987.215007178</v>
      </c>
      <c r="E295" s="2">
        <f>capped_capacity_forecast!AX298</f>
        <v>240342.42180268015</v>
      </c>
      <c r="F295" s="2">
        <f>capped_capacity_forecast!AZ298</f>
        <v>298880.26308809925</v>
      </c>
      <c r="G295" s="2">
        <f>capped_capacity_forecast!BB298</f>
        <v>120532.08037588556</v>
      </c>
      <c r="H295" s="2">
        <f>capped_capacity_forecast!BD298</f>
        <v>20666.825492703429</v>
      </c>
      <c r="I295" s="2">
        <f>capped_capacity_forecast!BF298</f>
        <v>2191228.2871357528</v>
      </c>
      <c r="J295" s="2">
        <f>capped_capacity_forecast!BH298</f>
        <v>135907.03836940095</v>
      </c>
      <c r="K295" s="2">
        <f>capped_capacity_forecast!BJ298</f>
        <v>542427.38157032244</v>
      </c>
      <c r="L295" s="2">
        <f>capped_capacity_forecast!BL298</f>
        <v>49723.229642501421</v>
      </c>
      <c r="M295">
        <f>capped_capacity_forecast!BN298</f>
        <v>0</v>
      </c>
      <c r="N295" s="2">
        <f>capped_capacity_forecast!BP298</f>
        <v>1152709.8895806361</v>
      </c>
      <c r="O295">
        <f>capped_capacity_forecast!BR298</f>
        <v>0</v>
      </c>
      <c r="P295" s="2">
        <f>capped_capacity_forecast!BT298</f>
        <v>3284.3485291171833</v>
      </c>
      <c r="Q295" s="2">
        <f>capped_capacity_forecast!BV298</f>
        <v>52946.397298288233</v>
      </c>
      <c r="R295" s="2">
        <f>capped_capacity_forecast!BX298</f>
        <v>0</v>
      </c>
      <c r="S295" s="2">
        <f>capped_capacity_forecast!BZ298</f>
        <v>1671.7137174374202</v>
      </c>
    </row>
    <row r="296" spans="1:19" x14ac:dyDescent="0.35">
      <c r="A296">
        <v>2046</v>
      </c>
      <c r="B296">
        <v>7</v>
      </c>
      <c r="C296" s="1">
        <v>53509</v>
      </c>
      <c r="D296" s="2">
        <f>capped_capacity_forecast!AV299</f>
        <v>3818455.743847582</v>
      </c>
      <c r="E296" s="2">
        <f>capped_capacity_forecast!AX299</f>
        <v>318708.12695101328</v>
      </c>
      <c r="F296" s="2">
        <f>capped_capacity_forecast!AZ299</f>
        <v>374567.54386402457</v>
      </c>
      <c r="G296" s="2">
        <f>capped_capacity_forecast!BB299</f>
        <v>133937.62990661227</v>
      </c>
      <c r="H296" s="2">
        <f>capped_capacity_forecast!BD299</f>
        <v>22851.573335813569</v>
      </c>
      <c r="I296" s="2">
        <f>capped_capacity_forecast!BF299</f>
        <v>2509479.1918316693</v>
      </c>
      <c r="J296" s="2">
        <f>capped_capacity_forecast!BH299</f>
        <v>152469.51076110781</v>
      </c>
      <c r="K296" s="2">
        <f>capped_capacity_forecast!BJ299</f>
        <v>635899.35974624474</v>
      </c>
      <c r="L296" s="2">
        <f>capped_capacity_forecast!BL299</f>
        <v>55043.93577239765</v>
      </c>
      <c r="M296">
        <f>capped_capacity_forecast!BN299</f>
        <v>0</v>
      </c>
      <c r="N296" s="2">
        <f>capped_capacity_forecast!BP299</f>
        <v>1378185.4428578983</v>
      </c>
      <c r="O296">
        <f>capped_capacity_forecast!BR299</f>
        <v>0</v>
      </c>
      <c r="P296" s="2">
        <f>capped_capacity_forecast!BT299</f>
        <v>6284.7402061865241</v>
      </c>
      <c r="Q296" s="2">
        <f>capped_capacity_forecast!BV299</f>
        <v>60942.617051011424</v>
      </c>
      <c r="R296" s="2">
        <f>capped_capacity_forecast!BX299</f>
        <v>0</v>
      </c>
      <c r="S296" s="2">
        <f>capped_capacity_forecast!BZ299</f>
        <v>2101.2343637455829</v>
      </c>
    </row>
    <row r="297" spans="1:19" x14ac:dyDescent="0.35">
      <c r="A297">
        <v>2046</v>
      </c>
      <c r="B297">
        <v>8</v>
      </c>
      <c r="C297" s="1">
        <v>53540</v>
      </c>
      <c r="D297" s="2">
        <f>capped_capacity_forecast!AV300</f>
        <v>3608380.3960534604</v>
      </c>
      <c r="E297" s="2">
        <f>capped_capacity_forecast!AX300</f>
        <v>307073.36733507609</v>
      </c>
      <c r="F297" s="2">
        <f>capped_capacity_forecast!AZ300</f>
        <v>363349.49395883491</v>
      </c>
      <c r="G297" s="2">
        <f>capped_capacity_forecast!BB300</f>
        <v>124419.96403384907</v>
      </c>
      <c r="H297" s="2">
        <f>capped_capacity_forecast!BD300</f>
        <v>21307.629581648609</v>
      </c>
      <c r="I297" s="2">
        <f>capped_capacity_forecast!BF300</f>
        <v>2352745.4485085434</v>
      </c>
      <c r="J297" s="2">
        <f>capped_capacity_forecast!BH300</f>
        <v>143492.89479493882</v>
      </c>
      <c r="K297" s="2">
        <f>capped_capacity_forecast!BJ300</f>
        <v>635199.64340659289</v>
      </c>
      <c r="L297" s="2">
        <f>capped_capacity_forecast!BL300</f>
        <v>51324.947167474755</v>
      </c>
      <c r="M297">
        <f>capped_capacity_forecast!BN300</f>
        <v>0</v>
      </c>
      <c r="N297" s="2">
        <f>capped_capacity_forecast!BP300</f>
        <v>1308007.8246135514</v>
      </c>
      <c r="O297">
        <f>capped_capacity_forecast!BR300</f>
        <v>0</v>
      </c>
      <c r="P297" s="2">
        <f>capped_capacity_forecast!BT300</f>
        <v>5276.1914519492339</v>
      </c>
      <c r="Q297" s="2">
        <f>capped_capacity_forecast!BV300</f>
        <v>48502.561222577904</v>
      </c>
      <c r="R297" s="2">
        <f>capped_capacity_forecast!BX300</f>
        <v>0</v>
      </c>
      <c r="S297" s="2">
        <f>capped_capacity_forecast!BZ300</f>
        <v>2213.9570165748737</v>
      </c>
    </row>
    <row r="298" spans="1:19" x14ac:dyDescent="0.35">
      <c r="A298">
        <v>2046</v>
      </c>
      <c r="B298">
        <v>9</v>
      </c>
      <c r="C298" s="1">
        <v>53571</v>
      </c>
      <c r="D298" s="2">
        <f>capped_capacity_forecast!AV301</f>
        <v>3241465.9204754476</v>
      </c>
      <c r="E298" s="2">
        <f>capped_capacity_forecast!AX301</f>
        <v>295946.82524162304</v>
      </c>
      <c r="F298" s="2">
        <f>capped_capacity_forecast!AZ301</f>
        <v>314715.01571315469</v>
      </c>
      <c r="G298" s="2">
        <f>capped_capacity_forecast!BB301</f>
        <v>121588.37701282823</v>
      </c>
      <c r="H298" s="2">
        <f>capped_capacity_forecast!BD301</f>
        <v>20616.690442728042</v>
      </c>
      <c r="I298" s="2">
        <f>capped_capacity_forecast!BF301</f>
        <v>2241132.422437265</v>
      </c>
      <c r="J298" s="2">
        <f>capped_capacity_forecast!BH301</f>
        <v>136462.48541059144</v>
      </c>
      <c r="K298" s="2">
        <f>capped_capacity_forecast!BJ301</f>
        <v>590361.17223034799</v>
      </c>
      <c r="L298" s="2">
        <f>capped_capacity_forecast!BL301</f>
        <v>49660.641212410614</v>
      </c>
      <c r="M298">
        <f>capped_capacity_forecast!BN301</f>
        <v>0</v>
      </c>
      <c r="N298" s="2">
        <f>capped_capacity_forecast!BP301</f>
        <v>1244764.8108189101</v>
      </c>
      <c r="O298">
        <f>capped_capacity_forecast!BR301</f>
        <v>0</v>
      </c>
      <c r="P298" s="2">
        <f>capped_capacity_forecast!BT301</f>
        <v>6099.6481792563409</v>
      </c>
      <c r="Q298" s="2">
        <f>capped_capacity_forecast!BV301</f>
        <v>42676.848723302108</v>
      </c>
      <c r="R298" s="2">
        <f>capped_capacity_forecast!BX301</f>
        <v>0</v>
      </c>
      <c r="S298" s="2">
        <f>capped_capacity_forecast!BZ301</f>
        <v>1252.5207482960886</v>
      </c>
    </row>
    <row r="299" spans="1:19" x14ac:dyDescent="0.35">
      <c r="A299">
        <v>2046</v>
      </c>
      <c r="B299">
        <v>10</v>
      </c>
      <c r="C299" s="1">
        <v>53601</v>
      </c>
      <c r="D299" s="2">
        <f>capped_capacity_forecast!AV302</f>
        <v>2144165.8027520627</v>
      </c>
      <c r="E299" s="2">
        <f>capped_capacity_forecast!AX302</f>
        <v>216423.78975517099</v>
      </c>
      <c r="F299" s="2">
        <f>capped_capacity_forecast!AZ302</f>
        <v>207099.39876830293</v>
      </c>
      <c r="G299" s="2">
        <f>capped_capacity_forecast!BB302</f>
        <v>92678.057728274871</v>
      </c>
      <c r="H299" s="2">
        <f>capped_capacity_forecast!BD302</f>
        <v>15966.98044474663</v>
      </c>
      <c r="I299" s="2">
        <f>capped_capacity_forecast!BF302</f>
        <v>1640530.7047664889</v>
      </c>
      <c r="J299" s="2">
        <f>capped_capacity_forecast!BH302</f>
        <v>101346.3381547749</v>
      </c>
      <c r="K299" s="2">
        <f>capped_capacity_forecast!BJ302</f>
        <v>436216.1586529988</v>
      </c>
      <c r="L299" s="2">
        <f>capped_capacity_forecast!BL302</f>
        <v>38460.609830411588</v>
      </c>
      <c r="M299">
        <f>capped_capacity_forecast!BN302</f>
        <v>0</v>
      </c>
      <c r="N299" s="2">
        <f>capped_capacity_forecast!BP302</f>
        <v>946845.52756510023</v>
      </c>
      <c r="O299">
        <f>capped_capacity_forecast!BR302</f>
        <v>0</v>
      </c>
      <c r="P299" s="2">
        <f>capped_capacity_forecast!BT302</f>
        <v>4284.1575659195487</v>
      </c>
      <c r="Q299" s="2">
        <f>capped_capacity_forecast!BV302</f>
        <v>35807.754808160331</v>
      </c>
      <c r="R299" s="2">
        <f>capped_capacity_forecast!BX302</f>
        <v>0</v>
      </c>
      <c r="S299" s="2">
        <f>capped_capacity_forecast!BZ302</f>
        <v>806.40082083773007</v>
      </c>
    </row>
    <row r="300" spans="1:19" x14ac:dyDescent="0.35">
      <c r="A300">
        <v>2046</v>
      </c>
      <c r="B300">
        <v>11</v>
      </c>
      <c r="C300" s="1">
        <v>53632</v>
      </c>
      <c r="D300" s="2">
        <f>capped_capacity_forecast!AV303</f>
        <v>1565644.6477432693</v>
      </c>
      <c r="E300" s="2">
        <f>capped_capacity_forecast!AX303</f>
        <v>158757.02784034284</v>
      </c>
      <c r="F300" s="2">
        <f>capped_capacity_forecast!AZ303</f>
        <v>128555.12162941453</v>
      </c>
      <c r="G300" s="2">
        <f>capped_capacity_forecast!BB303</f>
        <v>72182.6749925287</v>
      </c>
      <c r="H300" s="2">
        <f>capped_capacity_forecast!BD303</f>
        <v>12249.017599016364</v>
      </c>
      <c r="I300" s="2">
        <f>capped_capacity_forecast!BF303</f>
        <v>1234216.701612334</v>
      </c>
      <c r="J300" s="2">
        <f>capped_capacity_forecast!BH303</f>
        <v>71719.12622147557</v>
      </c>
      <c r="K300" s="2">
        <f>capped_capacity_forecast!BJ303</f>
        <v>319371.52398073993</v>
      </c>
      <c r="L300" s="2">
        <f>capped_capacity_forecast!BL303</f>
        <v>29504.932902740147</v>
      </c>
      <c r="M300">
        <f>capped_capacity_forecast!BN303</f>
        <v>0</v>
      </c>
      <c r="N300" s="2">
        <f>capped_capacity_forecast!BP303</f>
        <v>648070.4964746281</v>
      </c>
      <c r="O300">
        <f>capped_capacity_forecast!BR303</f>
        <v>0</v>
      </c>
      <c r="P300" s="2">
        <f>capped_capacity_forecast!BT303</f>
        <v>3047.006185758637</v>
      </c>
      <c r="Q300" s="2">
        <f>capped_capacity_forecast!BV303</f>
        <v>23099.651366147711</v>
      </c>
      <c r="R300" s="2">
        <f>capped_capacity_forecast!BX303</f>
        <v>0</v>
      </c>
      <c r="S300" s="2">
        <f>capped_capacity_forecast!BZ303</f>
        <v>685.40522669794632</v>
      </c>
    </row>
    <row r="301" spans="1:19" x14ac:dyDescent="0.35">
      <c r="A301">
        <v>2046</v>
      </c>
      <c r="B301">
        <v>12</v>
      </c>
      <c r="C301" s="1">
        <v>53662</v>
      </c>
      <c r="D301" s="2">
        <f>capped_capacity_forecast!AV304</f>
        <v>1131448.6754348211</v>
      </c>
      <c r="E301" s="2">
        <f>capped_capacity_forecast!AX304</f>
        <v>113242.97203276046</v>
      </c>
      <c r="F301" s="2">
        <f>capped_capacity_forecast!AZ304</f>
        <v>85849.762677478153</v>
      </c>
      <c r="G301" s="2">
        <f>capped_capacity_forecast!BB304</f>
        <v>52900.129510162158</v>
      </c>
      <c r="H301" s="2">
        <f>capped_capacity_forecast!BD304</f>
        <v>8935.3282580688647</v>
      </c>
      <c r="I301" s="2">
        <f>capped_capacity_forecast!BF304</f>
        <v>912913.34000352328</v>
      </c>
      <c r="J301" s="2">
        <f>capped_capacity_forecast!BH304</f>
        <v>54435.765093247501</v>
      </c>
      <c r="K301" s="2">
        <f>capped_capacity_forecast!BJ304</f>
        <v>207928.19831306013</v>
      </c>
      <c r="L301" s="2">
        <f>capped_capacity_forecast!BL304</f>
        <v>21523.053468341059</v>
      </c>
      <c r="M301">
        <f>capped_capacity_forecast!BN304</f>
        <v>0</v>
      </c>
      <c r="N301" s="2">
        <f>capped_capacity_forecast!BP304</f>
        <v>479190.46758394322</v>
      </c>
      <c r="O301">
        <f>capped_capacity_forecast!BR304</f>
        <v>0</v>
      </c>
      <c r="P301" s="2">
        <f>capped_capacity_forecast!BT304</f>
        <v>2588.5576398444605</v>
      </c>
      <c r="Q301" s="2">
        <f>capped_capacity_forecast!BV304</f>
        <v>18443.387373567952</v>
      </c>
      <c r="R301" s="2">
        <f>capped_capacity_forecast!BX304</f>
        <v>0</v>
      </c>
      <c r="S301" s="2">
        <f>capped_capacity_forecast!BZ304</f>
        <v>339.71894487799659</v>
      </c>
    </row>
    <row r="302" spans="1:19" x14ac:dyDescent="0.35">
      <c r="A302">
        <v>2047</v>
      </c>
      <c r="B302">
        <v>1</v>
      </c>
      <c r="C302" s="1">
        <v>53693</v>
      </c>
      <c r="D302" s="2">
        <f>capped_capacity_forecast!AV305</f>
        <v>801735.69708776509</v>
      </c>
      <c r="E302" s="2">
        <f>capped_capacity_forecast!AX305</f>
        <v>79660.331476634456</v>
      </c>
      <c r="F302" s="2">
        <f>capped_capacity_forecast!AZ305</f>
        <v>56575.168372605469</v>
      </c>
      <c r="G302" s="2">
        <f>capped_capacity_forecast!BB305</f>
        <v>38818.290867546355</v>
      </c>
      <c r="H302" s="2">
        <f>capped_capacity_forecast!BD305</f>
        <v>6658.7021616518623</v>
      </c>
      <c r="I302" s="2">
        <f>capped_capacity_forecast!BF305</f>
        <v>692362.73598686582</v>
      </c>
      <c r="J302" s="2">
        <f>capped_capacity_forecast!BH305</f>
        <v>43361.018976170002</v>
      </c>
      <c r="K302" s="2">
        <f>capped_capacity_forecast!BJ305</f>
        <v>174890.93964335296</v>
      </c>
      <c r="L302" s="2">
        <f>capped_capacity_forecast!BL305</f>
        <v>16039.209586460691</v>
      </c>
      <c r="M302">
        <f>capped_capacity_forecast!BN305</f>
        <v>0</v>
      </c>
      <c r="N302" s="2">
        <f>capped_capacity_forecast!BP305</f>
        <v>370327.35134860355</v>
      </c>
      <c r="O302">
        <f>capped_capacity_forecast!BR305</f>
        <v>0</v>
      </c>
      <c r="P302" s="2">
        <f>capped_capacity_forecast!BT305</f>
        <v>1477.2249759504998</v>
      </c>
      <c r="Q302" s="2">
        <f>capped_capacity_forecast!BV305</f>
        <v>13342.129473299723</v>
      </c>
      <c r="R302" s="2">
        <f>capped_capacity_forecast!BX305</f>
        <v>0</v>
      </c>
      <c r="S302" s="2">
        <f>capped_capacity_forecast!BZ305</f>
        <v>245.12539919075496</v>
      </c>
    </row>
    <row r="303" spans="1:19" x14ac:dyDescent="0.35">
      <c r="A303">
        <v>2047</v>
      </c>
      <c r="B303">
        <v>2</v>
      </c>
      <c r="C303" s="1">
        <v>53724</v>
      </c>
      <c r="D303" s="2">
        <f>capped_capacity_forecast!AV306</f>
        <v>841149.72843369481</v>
      </c>
      <c r="E303" s="2">
        <f>capped_capacity_forecast!AX306</f>
        <v>75815.841455263217</v>
      </c>
      <c r="F303" s="2">
        <f>capped_capacity_forecast!AZ306</f>
        <v>86448.125788935926</v>
      </c>
      <c r="G303" s="2">
        <f>capped_capacity_forecast!BB306</f>
        <v>38008.619070359084</v>
      </c>
      <c r="H303" s="2">
        <f>capped_capacity_forecast!BD306</f>
        <v>6463.1043461687677</v>
      </c>
      <c r="I303" s="2">
        <f>capped_capacity_forecast!BF306</f>
        <v>678834.72800402204</v>
      </c>
      <c r="J303" s="2">
        <f>capped_capacity_forecast!BH306</f>
        <v>41516.712891897783</v>
      </c>
      <c r="K303" s="2">
        <f>capped_capacity_forecast!BJ306</f>
        <v>185325.3455000445</v>
      </c>
      <c r="L303" s="2">
        <f>capped_capacity_forecast!BL306</f>
        <v>15568.061563764186</v>
      </c>
      <c r="M303">
        <f>capped_capacity_forecast!BN306</f>
        <v>0</v>
      </c>
      <c r="N303" s="2">
        <f>capped_capacity_forecast!BP306</f>
        <v>391176.48874710733</v>
      </c>
      <c r="O303">
        <f>capped_capacity_forecast!BR306</f>
        <v>0</v>
      </c>
      <c r="P303" s="2">
        <f>capped_capacity_forecast!BT306</f>
        <v>1246.7393090583923</v>
      </c>
      <c r="Q303" s="2">
        <f>capped_capacity_forecast!BV306</f>
        <v>14542.012228326001</v>
      </c>
      <c r="R303" s="2">
        <f>capped_capacity_forecast!BX306</f>
        <v>0</v>
      </c>
      <c r="S303" s="2">
        <f>capped_capacity_forecast!BZ306</f>
        <v>377.49987345328253</v>
      </c>
    </row>
    <row r="304" spans="1:19" x14ac:dyDescent="0.35">
      <c r="A304">
        <v>2047</v>
      </c>
      <c r="B304">
        <v>3</v>
      </c>
      <c r="C304" s="1">
        <v>53752</v>
      </c>
      <c r="D304" s="2">
        <f>capped_capacity_forecast!AV307</f>
        <v>924505.66216977313</v>
      </c>
      <c r="E304" s="2">
        <f>capped_capacity_forecast!AX307</f>
        <v>98124.468160012722</v>
      </c>
      <c r="F304" s="2">
        <f>capped_capacity_forecast!AZ307</f>
        <v>95889.646789189108</v>
      </c>
      <c r="G304" s="2">
        <f>capped_capacity_forecast!BB307</f>
        <v>52331.816999787516</v>
      </c>
      <c r="H304" s="2">
        <f>capped_capacity_forecast!BD307</f>
        <v>8948.523887831765</v>
      </c>
      <c r="I304" s="2">
        <f>capped_capacity_forecast!BF307</f>
        <v>869620.16674696293</v>
      </c>
      <c r="J304" s="2">
        <f>capped_capacity_forecast!BH307</f>
        <v>55436.564532097786</v>
      </c>
      <c r="K304" s="2">
        <f>capped_capacity_forecast!BJ307</f>
        <v>223770.01879791843</v>
      </c>
      <c r="L304" s="2">
        <f>capped_capacity_forecast!BL307</f>
        <v>21554.83856193053</v>
      </c>
      <c r="M304">
        <f>capped_capacity_forecast!BN307</f>
        <v>0</v>
      </c>
      <c r="N304" s="2">
        <f>capped_capacity_forecast!BP307</f>
        <v>466011.55176193645</v>
      </c>
      <c r="O304">
        <f>capped_capacity_forecast!BR307</f>
        <v>0</v>
      </c>
      <c r="P304" s="2">
        <f>capped_capacity_forecast!BT307</f>
        <v>494.52764438969291</v>
      </c>
      <c r="Q304" s="2">
        <f>capped_capacity_forecast!BV307</f>
        <v>20116.75613396518</v>
      </c>
      <c r="R304" s="2">
        <f>capped_capacity_forecast!BX307</f>
        <v>0</v>
      </c>
      <c r="S304" s="2">
        <f>capped_capacity_forecast!BZ307</f>
        <v>888.38182582020795</v>
      </c>
    </row>
    <row r="305" spans="1:19" x14ac:dyDescent="0.35">
      <c r="A305">
        <v>2047</v>
      </c>
      <c r="B305">
        <v>4</v>
      </c>
      <c r="C305" s="1">
        <v>53783</v>
      </c>
      <c r="D305" s="2">
        <f>capped_capacity_forecast!AV308</f>
        <v>1383207.7746996928</v>
      </c>
      <c r="E305" s="2">
        <f>capped_capacity_forecast!AX308</f>
        <v>143008.60819786126</v>
      </c>
      <c r="F305" s="2">
        <f>capped_capacity_forecast!AZ308</f>
        <v>148425.18870332639</v>
      </c>
      <c r="G305" s="2">
        <f>capped_capacity_forecast!BB308</f>
        <v>81277.717814190648</v>
      </c>
      <c r="H305" s="2">
        <f>capped_capacity_forecast!BD308</f>
        <v>14060.978219237992</v>
      </c>
      <c r="I305" s="2">
        <f>capped_capacity_forecast!BF308</f>
        <v>1349091.7119615139</v>
      </c>
      <c r="J305" s="2">
        <f>capped_capacity_forecast!BH308</f>
        <v>84723.400569937046</v>
      </c>
      <c r="K305" s="2">
        <f>capped_capacity_forecast!BJ308</f>
        <v>330449.58087861876</v>
      </c>
      <c r="L305" s="2">
        <f>capped_capacity_forecast!BL308</f>
        <v>33869.509579186408</v>
      </c>
      <c r="M305">
        <f>capped_capacity_forecast!BN308</f>
        <v>0</v>
      </c>
      <c r="N305" s="2">
        <f>capped_capacity_forecast!BP308</f>
        <v>648041.09821607708</v>
      </c>
      <c r="O305">
        <f>capped_capacity_forecast!BR308</f>
        <v>0</v>
      </c>
      <c r="P305" s="2">
        <f>capped_capacity_forecast!BT308</f>
        <v>918.5561936473473</v>
      </c>
      <c r="Q305" s="2">
        <f>capped_capacity_forecast!BV308</f>
        <v>16055.92466712484</v>
      </c>
      <c r="R305" s="2">
        <f>capped_capacity_forecast!BX308</f>
        <v>0</v>
      </c>
      <c r="S305" s="2">
        <f>capped_capacity_forecast!BZ308</f>
        <v>161.48651289717458</v>
      </c>
    </row>
    <row r="306" spans="1:19" x14ac:dyDescent="0.35">
      <c r="A306">
        <v>2047</v>
      </c>
      <c r="B306">
        <v>5</v>
      </c>
      <c r="C306" s="1">
        <v>53813</v>
      </c>
      <c r="D306" s="2">
        <f>capped_capacity_forecast!AV309</f>
        <v>1860482.5034573043</v>
      </c>
      <c r="E306" s="2">
        <f>capped_capacity_forecast!AX309</f>
        <v>184315.62621700024</v>
      </c>
      <c r="F306" s="2">
        <f>capped_capacity_forecast!AZ309</f>
        <v>200830.52252624676</v>
      </c>
      <c r="G306" s="2">
        <f>capped_capacity_forecast!BB309</f>
        <v>98073.777339486522</v>
      </c>
      <c r="H306" s="2">
        <f>capped_capacity_forecast!BD309</f>
        <v>16908.237188353713</v>
      </c>
      <c r="I306" s="2">
        <f>capped_capacity_forecast!BF309</f>
        <v>1700633.0182648557</v>
      </c>
      <c r="J306" s="2">
        <f>capped_capacity_forecast!BH309</f>
        <v>106722.67072208831</v>
      </c>
      <c r="K306" s="2">
        <f>capped_capacity_forecast!BJ309</f>
        <v>386207.0971034168</v>
      </c>
      <c r="L306" s="2">
        <f>capped_capacity_forecast!BL309</f>
        <v>40727.870599684124</v>
      </c>
      <c r="M306">
        <f>capped_capacity_forecast!BN309</f>
        <v>0</v>
      </c>
      <c r="N306" s="2">
        <f>capped_capacity_forecast!BP309</f>
        <v>750692.40235908725</v>
      </c>
      <c r="O306">
        <f>capped_capacity_forecast!BR309</f>
        <v>0</v>
      </c>
      <c r="P306" s="2">
        <f>capped_capacity_forecast!BT309</f>
        <v>2864.5021816903718</v>
      </c>
      <c r="Q306" s="2">
        <f>capped_capacity_forecast!BV309</f>
        <v>41632.254068134382</v>
      </c>
      <c r="R306" s="2">
        <f>capped_capacity_forecast!BX309</f>
        <v>0</v>
      </c>
      <c r="S306" s="2">
        <f>capped_capacity_forecast!BZ309</f>
        <v>1766.8319374771995</v>
      </c>
    </row>
    <row r="307" spans="1:19" x14ac:dyDescent="0.35">
      <c r="A307">
        <v>2047</v>
      </c>
      <c r="B307">
        <v>6</v>
      </c>
      <c r="C307" s="1">
        <v>53844</v>
      </c>
      <c r="D307" s="2">
        <f>capped_capacity_forecast!AV310</f>
        <v>2861987.215007178</v>
      </c>
      <c r="E307" s="2">
        <f>capped_capacity_forecast!AX310</f>
        <v>240342.42180268015</v>
      </c>
      <c r="F307" s="2">
        <f>capped_capacity_forecast!AZ310</f>
        <v>298880.26308809925</v>
      </c>
      <c r="G307" s="2">
        <f>capped_capacity_forecast!BB310</f>
        <v>120532.08037588556</v>
      </c>
      <c r="H307" s="2">
        <f>capped_capacity_forecast!BD310</f>
        <v>20666.825492703429</v>
      </c>
      <c r="I307" s="2">
        <f>capped_capacity_forecast!BF310</f>
        <v>2191228.2871357528</v>
      </c>
      <c r="J307" s="2">
        <f>capped_capacity_forecast!BH310</f>
        <v>135907.03836940095</v>
      </c>
      <c r="K307" s="2">
        <f>capped_capacity_forecast!BJ310</f>
        <v>542427.38157032244</v>
      </c>
      <c r="L307" s="2">
        <f>capped_capacity_forecast!BL310</f>
        <v>49723.229642501421</v>
      </c>
      <c r="M307">
        <f>capped_capacity_forecast!BN310</f>
        <v>0</v>
      </c>
      <c r="N307" s="2">
        <f>capped_capacity_forecast!BP310</f>
        <v>1152709.8895806361</v>
      </c>
      <c r="O307">
        <f>capped_capacity_forecast!BR310</f>
        <v>0</v>
      </c>
      <c r="P307" s="2">
        <f>capped_capacity_forecast!BT310</f>
        <v>3284.3485291171833</v>
      </c>
      <c r="Q307" s="2">
        <f>capped_capacity_forecast!BV310</f>
        <v>52946.397298288233</v>
      </c>
      <c r="R307" s="2">
        <f>capped_capacity_forecast!BX310</f>
        <v>0</v>
      </c>
      <c r="S307" s="2">
        <f>capped_capacity_forecast!BZ310</f>
        <v>1671.7137174374202</v>
      </c>
    </row>
    <row r="308" spans="1:19" x14ac:dyDescent="0.35">
      <c r="A308">
        <v>2047</v>
      </c>
      <c r="B308">
        <v>7</v>
      </c>
      <c r="C308" s="1">
        <v>53874</v>
      </c>
      <c r="D308" s="2">
        <f>capped_capacity_forecast!AV311</f>
        <v>3818455.743847582</v>
      </c>
      <c r="E308" s="2">
        <f>capped_capacity_forecast!AX311</f>
        <v>318708.12695101328</v>
      </c>
      <c r="F308" s="2">
        <f>capped_capacity_forecast!AZ311</f>
        <v>374567.54386402457</v>
      </c>
      <c r="G308" s="2">
        <f>capped_capacity_forecast!BB311</f>
        <v>133937.62990661227</v>
      </c>
      <c r="H308" s="2">
        <f>capped_capacity_forecast!BD311</f>
        <v>22851.573335813569</v>
      </c>
      <c r="I308" s="2">
        <f>capped_capacity_forecast!BF311</f>
        <v>2509479.1918316693</v>
      </c>
      <c r="J308" s="2">
        <f>capped_capacity_forecast!BH311</f>
        <v>152469.51076110781</v>
      </c>
      <c r="K308" s="2">
        <f>capped_capacity_forecast!BJ311</f>
        <v>635899.35974624474</v>
      </c>
      <c r="L308" s="2">
        <f>capped_capacity_forecast!BL311</f>
        <v>55043.93577239765</v>
      </c>
      <c r="M308">
        <f>capped_capacity_forecast!BN311</f>
        <v>0</v>
      </c>
      <c r="N308" s="2">
        <f>capped_capacity_forecast!BP311</f>
        <v>1378185.4428578983</v>
      </c>
      <c r="O308">
        <f>capped_capacity_forecast!BR311</f>
        <v>0</v>
      </c>
      <c r="P308" s="2">
        <f>capped_capacity_forecast!BT311</f>
        <v>6284.7402061865241</v>
      </c>
      <c r="Q308" s="2">
        <f>capped_capacity_forecast!BV311</f>
        <v>60942.617051011424</v>
      </c>
      <c r="R308" s="2">
        <f>capped_capacity_forecast!BX311</f>
        <v>0</v>
      </c>
      <c r="S308" s="2">
        <f>capped_capacity_forecast!BZ311</f>
        <v>2101.2343637455829</v>
      </c>
    </row>
    <row r="309" spans="1:19" x14ac:dyDescent="0.35">
      <c r="A309">
        <v>2047</v>
      </c>
      <c r="B309">
        <v>8</v>
      </c>
      <c r="C309" s="1">
        <v>53905</v>
      </c>
      <c r="D309" s="2">
        <f>capped_capacity_forecast!AV312</f>
        <v>3608380.3960534604</v>
      </c>
      <c r="E309" s="2">
        <f>capped_capacity_forecast!AX312</f>
        <v>307073.36733507609</v>
      </c>
      <c r="F309" s="2">
        <f>capped_capacity_forecast!AZ312</f>
        <v>363349.49395883491</v>
      </c>
      <c r="G309" s="2">
        <f>capped_capacity_forecast!BB312</f>
        <v>124419.96403384907</v>
      </c>
      <c r="H309" s="2">
        <f>capped_capacity_forecast!BD312</f>
        <v>21307.629581648609</v>
      </c>
      <c r="I309" s="2">
        <f>capped_capacity_forecast!BF312</f>
        <v>2352745.4485085434</v>
      </c>
      <c r="J309" s="2">
        <f>capped_capacity_forecast!BH312</f>
        <v>143492.89479493882</v>
      </c>
      <c r="K309" s="2">
        <f>capped_capacity_forecast!BJ312</f>
        <v>635199.64340659289</v>
      </c>
      <c r="L309" s="2">
        <f>capped_capacity_forecast!BL312</f>
        <v>51324.947167474755</v>
      </c>
      <c r="M309">
        <f>capped_capacity_forecast!BN312</f>
        <v>0</v>
      </c>
      <c r="N309" s="2">
        <f>capped_capacity_forecast!BP312</f>
        <v>1308007.8246135514</v>
      </c>
      <c r="O309">
        <f>capped_capacity_forecast!BR312</f>
        <v>0</v>
      </c>
      <c r="P309" s="2">
        <f>capped_capacity_forecast!BT312</f>
        <v>5276.1914519492339</v>
      </c>
      <c r="Q309" s="2">
        <f>capped_capacity_forecast!BV312</f>
        <v>48502.561222577904</v>
      </c>
      <c r="R309" s="2">
        <f>capped_capacity_forecast!BX312</f>
        <v>0</v>
      </c>
      <c r="S309" s="2">
        <f>capped_capacity_forecast!BZ312</f>
        <v>2213.9570165748737</v>
      </c>
    </row>
    <row r="310" spans="1:19" x14ac:dyDescent="0.35">
      <c r="A310">
        <v>2047</v>
      </c>
      <c r="B310">
        <v>9</v>
      </c>
      <c r="C310" s="1">
        <v>53936</v>
      </c>
      <c r="D310" s="2">
        <f>capped_capacity_forecast!AV313</f>
        <v>3241465.9204754476</v>
      </c>
      <c r="E310" s="2">
        <f>capped_capacity_forecast!AX313</f>
        <v>295946.82524162304</v>
      </c>
      <c r="F310" s="2">
        <f>capped_capacity_forecast!AZ313</f>
        <v>314715.01571315469</v>
      </c>
      <c r="G310" s="2">
        <f>capped_capacity_forecast!BB313</f>
        <v>121588.37701282823</v>
      </c>
      <c r="H310" s="2">
        <f>capped_capacity_forecast!BD313</f>
        <v>20616.690442728042</v>
      </c>
      <c r="I310" s="2">
        <f>capped_capacity_forecast!BF313</f>
        <v>2241132.422437265</v>
      </c>
      <c r="J310" s="2">
        <f>capped_capacity_forecast!BH313</f>
        <v>136462.48541059144</v>
      </c>
      <c r="K310" s="2">
        <f>capped_capacity_forecast!BJ313</f>
        <v>590361.17223034799</v>
      </c>
      <c r="L310" s="2">
        <f>capped_capacity_forecast!BL313</f>
        <v>49660.641212410614</v>
      </c>
      <c r="M310">
        <f>capped_capacity_forecast!BN313</f>
        <v>0</v>
      </c>
      <c r="N310" s="2">
        <f>capped_capacity_forecast!BP313</f>
        <v>1244764.8108189101</v>
      </c>
      <c r="O310">
        <f>capped_capacity_forecast!BR313</f>
        <v>0</v>
      </c>
      <c r="P310" s="2">
        <f>capped_capacity_forecast!BT313</f>
        <v>6099.6481792563409</v>
      </c>
      <c r="Q310" s="2">
        <f>capped_capacity_forecast!BV313</f>
        <v>42676.848723302108</v>
      </c>
      <c r="R310" s="2">
        <f>capped_capacity_forecast!BX313</f>
        <v>0</v>
      </c>
      <c r="S310" s="2">
        <f>capped_capacity_forecast!BZ313</f>
        <v>1252.5207482960886</v>
      </c>
    </row>
    <row r="311" spans="1:19" x14ac:dyDescent="0.35">
      <c r="A311">
        <v>2047</v>
      </c>
      <c r="B311">
        <v>10</v>
      </c>
      <c r="C311" s="1">
        <v>53966</v>
      </c>
      <c r="D311" s="2">
        <f>capped_capacity_forecast!AV314</f>
        <v>2144165.8027520627</v>
      </c>
      <c r="E311" s="2">
        <f>capped_capacity_forecast!AX314</f>
        <v>216423.78975517099</v>
      </c>
      <c r="F311" s="2">
        <f>capped_capacity_forecast!AZ314</f>
        <v>207099.39876830293</v>
      </c>
      <c r="G311" s="2">
        <f>capped_capacity_forecast!BB314</f>
        <v>92678.057728274871</v>
      </c>
      <c r="H311" s="2">
        <f>capped_capacity_forecast!BD314</f>
        <v>15966.98044474663</v>
      </c>
      <c r="I311" s="2">
        <f>capped_capacity_forecast!BF314</f>
        <v>1640530.7047664889</v>
      </c>
      <c r="J311" s="2">
        <f>capped_capacity_forecast!BH314</f>
        <v>101346.3381547749</v>
      </c>
      <c r="K311" s="2">
        <f>capped_capacity_forecast!BJ314</f>
        <v>436216.1586529988</v>
      </c>
      <c r="L311" s="2">
        <f>capped_capacity_forecast!BL314</f>
        <v>38460.609830411588</v>
      </c>
      <c r="M311">
        <f>capped_capacity_forecast!BN314</f>
        <v>0</v>
      </c>
      <c r="N311" s="2">
        <f>capped_capacity_forecast!BP314</f>
        <v>946845.52756510023</v>
      </c>
      <c r="O311">
        <f>capped_capacity_forecast!BR314</f>
        <v>0</v>
      </c>
      <c r="P311" s="2">
        <f>capped_capacity_forecast!BT314</f>
        <v>4284.1575659195487</v>
      </c>
      <c r="Q311" s="2">
        <f>capped_capacity_forecast!BV314</f>
        <v>35807.754808160331</v>
      </c>
      <c r="R311" s="2">
        <f>capped_capacity_forecast!BX314</f>
        <v>0</v>
      </c>
      <c r="S311" s="2">
        <f>capped_capacity_forecast!BZ314</f>
        <v>806.40082083773007</v>
      </c>
    </row>
    <row r="312" spans="1:19" x14ac:dyDescent="0.35">
      <c r="A312">
        <v>2047</v>
      </c>
      <c r="B312">
        <v>11</v>
      </c>
      <c r="C312" s="1">
        <v>53997</v>
      </c>
      <c r="D312" s="2">
        <f>capped_capacity_forecast!AV315</f>
        <v>1565644.6477432693</v>
      </c>
      <c r="E312" s="2">
        <f>capped_capacity_forecast!AX315</f>
        <v>158757.02784034284</v>
      </c>
      <c r="F312" s="2">
        <f>capped_capacity_forecast!AZ315</f>
        <v>128555.12162941453</v>
      </c>
      <c r="G312" s="2">
        <f>capped_capacity_forecast!BB315</f>
        <v>72182.6749925287</v>
      </c>
      <c r="H312" s="2">
        <f>capped_capacity_forecast!BD315</f>
        <v>12249.017599016364</v>
      </c>
      <c r="I312" s="2">
        <f>capped_capacity_forecast!BF315</f>
        <v>1234216.701612334</v>
      </c>
      <c r="J312" s="2">
        <f>capped_capacity_forecast!BH315</f>
        <v>71719.12622147557</v>
      </c>
      <c r="K312" s="2">
        <f>capped_capacity_forecast!BJ315</f>
        <v>319371.52398073993</v>
      </c>
      <c r="L312" s="2">
        <f>capped_capacity_forecast!BL315</f>
        <v>29504.932902740147</v>
      </c>
      <c r="M312">
        <f>capped_capacity_forecast!BN315</f>
        <v>0</v>
      </c>
      <c r="N312" s="2">
        <f>capped_capacity_forecast!BP315</f>
        <v>648070.4964746281</v>
      </c>
      <c r="O312">
        <f>capped_capacity_forecast!BR315</f>
        <v>0</v>
      </c>
      <c r="P312" s="2">
        <f>capped_capacity_forecast!BT315</f>
        <v>3047.006185758637</v>
      </c>
      <c r="Q312" s="2">
        <f>capped_capacity_forecast!BV315</f>
        <v>23099.651366147711</v>
      </c>
      <c r="R312" s="2">
        <f>capped_capacity_forecast!BX315</f>
        <v>0</v>
      </c>
      <c r="S312" s="2">
        <f>capped_capacity_forecast!BZ315</f>
        <v>685.40522669794632</v>
      </c>
    </row>
    <row r="313" spans="1:19" x14ac:dyDescent="0.35">
      <c r="A313">
        <v>2047</v>
      </c>
      <c r="B313">
        <v>12</v>
      </c>
      <c r="C313" s="1">
        <v>54027</v>
      </c>
      <c r="D313" s="2">
        <f>capped_capacity_forecast!AV316</f>
        <v>1131448.6754348211</v>
      </c>
      <c r="E313" s="2">
        <f>capped_capacity_forecast!AX316</f>
        <v>113242.97203276046</v>
      </c>
      <c r="F313" s="2">
        <f>capped_capacity_forecast!AZ316</f>
        <v>85849.762677478153</v>
      </c>
      <c r="G313" s="2">
        <f>capped_capacity_forecast!BB316</f>
        <v>52900.129510162158</v>
      </c>
      <c r="H313" s="2">
        <f>capped_capacity_forecast!BD316</f>
        <v>8935.3282580688647</v>
      </c>
      <c r="I313" s="2">
        <f>capped_capacity_forecast!BF316</f>
        <v>912913.34000352328</v>
      </c>
      <c r="J313" s="2">
        <f>capped_capacity_forecast!BH316</f>
        <v>54435.765093247501</v>
      </c>
      <c r="K313" s="2">
        <f>capped_capacity_forecast!BJ316</f>
        <v>207928.19831306013</v>
      </c>
      <c r="L313" s="2">
        <f>capped_capacity_forecast!BL316</f>
        <v>21523.053468341059</v>
      </c>
      <c r="M313">
        <f>capped_capacity_forecast!BN316</f>
        <v>0</v>
      </c>
      <c r="N313" s="2">
        <f>capped_capacity_forecast!BP316</f>
        <v>479190.46758394322</v>
      </c>
      <c r="O313">
        <f>capped_capacity_forecast!BR316</f>
        <v>0</v>
      </c>
      <c r="P313" s="2">
        <f>capped_capacity_forecast!BT316</f>
        <v>2588.5576398444605</v>
      </c>
      <c r="Q313" s="2">
        <f>capped_capacity_forecast!BV316</f>
        <v>18443.387373567952</v>
      </c>
      <c r="R313" s="2">
        <f>capped_capacity_forecast!BX316</f>
        <v>0</v>
      </c>
      <c r="S313" s="2">
        <f>capped_capacity_forecast!BZ316</f>
        <v>339.71894487799659</v>
      </c>
    </row>
    <row r="314" spans="1:19" x14ac:dyDescent="0.35">
      <c r="A314">
        <v>2048</v>
      </c>
      <c r="B314">
        <v>1</v>
      </c>
      <c r="C314" s="1">
        <v>54058</v>
      </c>
      <c r="D314" s="2">
        <f>capped_capacity_forecast!AV317</f>
        <v>801735.69708776509</v>
      </c>
      <c r="E314" s="2">
        <f>capped_capacity_forecast!AX317</f>
        <v>79660.331476634456</v>
      </c>
      <c r="F314" s="2">
        <f>capped_capacity_forecast!AZ317</f>
        <v>56575.168372605469</v>
      </c>
      <c r="G314" s="2">
        <f>capped_capacity_forecast!BB317</f>
        <v>38818.290867546355</v>
      </c>
      <c r="H314" s="2">
        <f>capped_capacity_forecast!BD317</f>
        <v>6658.7021616518623</v>
      </c>
      <c r="I314" s="2">
        <f>capped_capacity_forecast!BF317</f>
        <v>692362.73598686582</v>
      </c>
      <c r="J314" s="2">
        <f>capped_capacity_forecast!BH317</f>
        <v>43361.018976170002</v>
      </c>
      <c r="K314" s="2">
        <f>capped_capacity_forecast!BJ317</f>
        <v>174890.93964335296</v>
      </c>
      <c r="L314" s="2">
        <f>capped_capacity_forecast!BL317</f>
        <v>16039.209586460691</v>
      </c>
      <c r="M314">
        <f>capped_capacity_forecast!BN317</f>
        <v>0</v>
      </c>
      <c r="N314" s="2">
        <f>capped_capacity_forecast!BP317</f>
        <v>370327.35134860355</v>
      </c>
      <c r="O314">
        <f>capped_capacity_forecast!BR317</f>
        <v>0</v>
      </c>
      <c r="P314" s="2">
        <f>capped_capacity_forecast!BT317</f>
        <v>1477.2249759504998</v>
      </c>
      <c r="Q314" s="2">
        <f>capped_capacity_forecast!BV317</f>
        <v>13342.129473299723</v>
      </c>
      <c r="R314" s="2">
        <f>capped_capacity_forecast!BX317</f>
        <v>0</v>
      </c>
      <c r="S314" s="2">
        <f>capped_capacity_forecast!BZ317</f>
        <v>245.12539919075496</v>
      </c>
    </row>
    <row r="315" spans="1:19" x14ac:dyDescent="0.35">
      <c r="A315">
        <v>2048</v>
      </c>
      <c r="B315">
        <v>2</v>
      </c>
      <c r="C315" s="1">
        <v>54089</v>
      </c>
      <c r="D315" s="2">
        <f>capped_capacity_forecast!AV318</f>
        <v>843986.65837782214</v>
      </c>
      <c r="E315" s="2">
        <f>capped_capacity_forecast!AX318</f>
        <v>76071.544124589564</v>
      </c>
      <c r="F315" s="2">
        <f>capped_capacity_forecast!AZ318</f>
        <v>86739.68776461533</v>
      </c>
      <c r="G315" s="2">
        <f>capped_capacity_forecast!BB318</f>
        <v>38136.810028437874</v>
      </c>
      <c r="H315" s="2">
        <f>capped_capacity_forecast!BD318</f>
        <v>6484.9023372182419</v>
      </c>
      <c r="I315" s="2">
        <f>capped_capacity_forecast!BF318</f>
        <v>681124.22118447407</v>
      </c>
      <c r="J315" s="2">
        <f>capped_capacity_forecast!BH318</f>
        <v>41656.735532342645</v>
      </c>
      <c r="K315" s="2">
        <f>capped_capacity_forecast!BJ318</f>
        <v>185950.38882382214</v>
      </c>
      <c r="L315" s="2">
        <f>capped_capacity_forecast!BL318</f>
        <v>15620.567673591386</v>
      </c>
      <c r="M315">
        <f>capped_capacity_forecast!BN318</f>
        <v>0</v>
      </c>
      <c r="N315" s="2">
        <f>capped_capacity_forecast!BP318</f>
        <v>392495.80236851418</v>
      </c>
      <c r="O315">
        <f>capped_capacity_forecast!BR318</f>
        <v>0</v>
      </c>
      <c r="P315" s="2">
        <f>capped_capacity_forecast!BT318</f>
        <v>1250.9441633891124</v>
      </c>
      <c r="Q315" s="2">
        <f>capped_capacity_forecast!BV318</f>
        <v>14591.057800765555</v>
      </c>
      <c r="R315" s="2">
        <f>capped_capacity_forecast!BX318</f>
        <v>0</v>
      </c>
      <c r="S315" s="2">
        <f>capped_capacity_forecast!BZ318</f>
        <v>378.77306021029199</v>
      </c>
    </row>
    <row r="316" spans="1:19" x14ac:dyDescent="0.35">
      <c r="A316">
        <v>2048</v>
      </c>
      <c r="B316">
        <v>3</v>
      </c>
      <c r="C316" s="1">
        <v>54118</v>
      </c>
      <c r="D316" s="2">
        <f>capped_capacity_forecast!AV319</f>
        <v>953700.57781723933</v>
      </c>
      <c r="E316" s="2">
        <f>capped_capacity_forecast!AX319</f>
        <v>101223.13557559204</v>
      </c>
      <c r="F316" s="2">
        <f>capped_capacity_forecast!AZ319</f>
        <v>98917.740898321368</v>
      </c>
      <c r="G316" s="2">
        <f>capped_capacity_forecast!BB319</f>
        <v>53984.400694517622</v>
      </c>
      <c r="H316" s="2">
        <f>capped_capacity_forecast!BD319</f>
        <v>9231.1088527106604</v>
      </c>
      <c r="I316" s="2">
        <f>capped_capacity_forecast!BF319</f>
        <v>897081.85622318252</v>
      </c>
      <c r="J316" s="2">
        <f>capped_capacity_forecast!BH319</f>
        <v>57187.192885742959</v>
      </c>
      <c r="K316" s="2">
        <f>capped_capacity_forecast!BJ319</f>
        <v>230836.44044416843</v>
      </c>
      <c r="L316" s="2">
        <f>capped_capacity_forecast!BL319</f>
        <v>22235.517674412542</v>
      </c>
      <c r="M316">
        <f>capped_capacity_forecast!BN319</f>
        <v>0</v>
      </c>
      <c r="N316" s="2">
        <f>capped_capacity_forecast!BP319</f>
        <v>480727.70602810266</v>
      </c>
      <c r="O316">
        <f>capped_capacity_forecast!BR319</f>
        <v>0</v>
      </c>
      <c r="P316" s="2">
        <f>capped_capacity_forecast!BT319</f>
        <v>510.14430684410422</v>
      </c>
      <c r="Q316" s="2">
        <f>capped_capacity_forecast!BV319</f>
        <v>20752.02211714302</v>
      </c>
      <c r="R316" s="2">
        <f>capped_capacity_forecast!BX319</f>
        <v>0</v>
      </c>
      <c r="S316" s="2">
        <f>capped_capacity_forecast!BZ319</f>
        <v>916.4359887408458</v>
      </c>
    </row>
    <row r="317" spans="1:19" x14ac:dyDescent="0.35">
      <c r="A317">
        <v>2048</v>
      </c>
      <c r="B317">
        <v>4</v>
      </c>
      <c r="C317" s="1">
        <v>54149</v>
      </c>
      <c r="D317" s="2">
        <f>capped_capacity_forecast!AV320</f>
        <v>1383207.7746996928</v>
      </c>
      <c r="E317" s="2">
        <f>capped_capacity_forecast!AX320</f>
        <v>143008.60819786126</v>
      </c>
      <c r="F317" s="2">
        <f>capped_capacity_forecast!AZ320</f>
        <v>148425.18870332639</v>
      </c>
      <c r="G317" s="2">
        <f>capped_capacity_forecast!BB320</f>
        <v>81277.717814190648</v>
      </c>
      <c r="H317" s="2">
        <f>capped_capacity_forecast!BD320</f>
        <v>14060.978219237992</v>
      </c>
      <c r="I317" s="2">
        <f>capped_capacity_forecast!BF320</f>
        <v>1349091.7119615139</v>
      </c>
      <c r="J317" s="2">
        <f>capped_capacity_forecast!BH320</f>
        <v>84723.400569937046</v>
      </c>
      <c r="K317" s="2">
        <f>capped_capacity_forecast!BJ320</f>
        <v>330449.58087861876</v>
      </c>
      <c r="L317" s="2">
        <f>capped_capacity_forecast!BL320</f>
        <v>33869.509579186408</v>
      </c>
      <c r="M317">
        <f>capped_capacity_forecast!BN320</f>
        <v>0</v>
      </c>
      <c r="N317" s="2">
        <f>capped_capacity_forecast!BP320</f>
        <v>648041.09821607708</v>
      </c>
      <c r="O317">
        <f>capped_capacity_forecast!BR320</f>
        <v>0</v>
      </c>
      <c r="P317" s="2">
        <f>capped_capacity_forecast!BT320</f>
        <v>918.5561936473473</v>
      </c>
      <c r="Q317" s="2">
        <f>capped_capacity_forecast!BV320</f>
        <v>16055.92466712484</v>
      </c>
      <c r="R317" s="2">
        <f>capped_capacity_forecast!BX320</f>
        <v>0</v>
      </c>
      <c r="S317" s="2">
        <f>capped_capacity_forecast!BZ320</f>
        <v>161.48651289717458</v>
      </c>
    </row>
    <row r="318" spans="1:19" x14ac:dyDescent="0.35">
      <c r="A318">
        <v>2048</v>
      </c>
      <c r="B318">
        <v>5</v>
      </c>
      <c r="C318" s="1">
        <v>54179</v>
      </c>
      <c r="D318" s="2">
        <f>capped_capacity_forecast!AV321</f>
        <v>1860482.5034573043</v>
      </c>
      <c r="E318" s="2">
        <f>capped_capacity_forecast!AX321</f>
        <v>184315.62621700024</v>
      </c>
      <c r="F318" s="2">
        <f>capped_capacity_forecast!AZ321</f>
        <v>200830.52252624676</v>
      </c>
      <c r="G318" s="2">
        <f>capped_capacity_forecast!BB321</f>
        <v>98073.777339486522</v>
      </c>
      <c r="H318" s="2">
        <f>capped_capacity_forecast!BD321</f>
        <v>16908.237188353713</v>
      </c>
      <c r="I318" s="2">
        <f>capped_capacity_forecast!BF321</f>
        <v>1700633.0182648557</v>
      </c>
      <c r="J318" s="2">
        <f>capped_capacity_forecast!BH321</f>
        <v>106722.67072208831</v>
      </c>
      <c r="K318" s="2">
        <f>capped_capacity_forecast!BJ321</f>
        <v>386207.0971034168</v>
      </c>
      <c r="L318" s="2">
        <f>capped_capacity_forecast!BL321</f>
        <v>40727.870599684124</v>
      </c>
      <c r="M318">
        <f>capped_capacity_forecast!BN321</f>
        <v>0</v>
      </c>
      <c r="N318" s="2">
        <f>capped_capacity_forecast!BP321</f>
        <v>750692.40235908725</v>
      </c>
      <c r="O318">
        <f>capped_capacity_forecast!BR321</f>
        <v>0</v>
      </c>
      <c r="P318" s="2">
        <f>capped_capacity_forecast!BT321</f>
        <v>2864.5021816903718</v>
      </c>
      <c r="Q318" s="2">
        <f>capped_capacity_forecast!BV321</f>
        <v>41632.254068134382</v>
      </c>
      <c r="R318" s="2">
        <f>capped_capacity_forecast!BX321</f>
        <v>0</v>
      </c>
      <c r="S318" s="2">
        <f>capped_capacity_forecast!BZ321</f>
        <v>1766.8319374771995</v>
      </c>
    </row>
    <row r="319" spans="1:19" x14ac:dyDescent="0.35">
      <c r="A319">
        <v>2048</v>
      </c>
      <c r="B319">
        <v>6</v>
      </c>
      <c r="C319" s="1">
        <v>54210</v>
      </c>
      <c r="D319" s="2">
        <f>capped_capacity_forecast!AV322</f>
        <v>2861987.215007178</v>
      </c>
      <c r="E319" s="2">
        <f>capped_capacity_forecast!AX322</f>
        <v>240342.42180268015</v>
      </c>
      <c r="F319" s="2">
        <f>capped_capacity_forecast!AZ322</f>
        <v>298880.26308809925</v>
      </c>
      <c r="G319" s="2">
        <f>capped_capacity_forecast!BB322</f>
        <v>120532.08037588556</v>
      </c>
      <c r="H319" s="2">
        <f>capped_capacity_forecast!BD322</f>
        <v>20666.825492703429</v>
      </c>
      <c r="I319" s="2">
        <f>capped_capacity_forecast!BF322</f>
        <v>2191228.2871357528</v>
      </c>
      <c r="J319" s="2">
        <f>capped_capacity_forecast!BH322</f>
        <v>135907.03836940095</v>
      </c>
      <c r="K319" s="2">
        <f>capped_capacity_forecast!BJ322</f>
        <v>542427.38157032244</v>
      </c>
      <c r="L319" s="2">
        <f>capped_capacity_forecast!BL322</f>
        <v>49723.229642501421</v>
      </c>
      <c r="M319">
        <f>capped_capacity_forecast!BN322</f>
        <v>0</v>
      </c>
      <c r="N319" s="2">
        <f>capped_capacity_forecast!BP322</f>
        <v>1152709.8895806361</v>
      </c>
      <c r="O319">
        <f>capped_capacity_forecast!BR322</f>
        <v>0</v>
      </c>
      <c r="P319" s="2">
        <f>capped_capacity_forecast!BT322</f>
        <v>3284.3485291171833</v>
      </c>
      <c r="Q319" s="2">
        <f>capped_capacity_forecast!BV322</f>
        <v>52946.397298288233</v>
      </c>
      <c r="R319" s="2">
        <f>capped_capacity_forecast!BX322</f>
        <v>0</v>
      </c>
      <c r="S319" s="2">
        <f>capped_capacity_forecast!BZ322</f>
        <v>1671.7137174374202</v>
      </c>
    </row>
    <row r="320" spans="1:19" x14ac:dyDescent="0.35">
      <c r="A320">
        <v>2048</v>
      </c>
      <c r="B320">
        <v>7</v>
      </c>
      <c r="C320" s="1">
        <v>54240</v>
      </c>
      <c r="D320" s="2">
        <f>capped_capacity_forecast!AV323</f>
        <v>3818455.743847582</v>
      </c>
      <c r="E320" s="2">
        <f>capped_capacity_forecast!AX323</f>
        <v>318708.12695101328</v>
      </c>
      <c r="F320" s="2">
        <f>capped_capacity_forecast!AZ323</f>
        <v>374567.54386402457</v>
      </c>
      <c r="G320" s="2">
        <f>capped_capacity_forecast!BB323</f>
        <v>133937.62990661227</v>
      </c>
      <c r="H320" s="2">
        <f>capped_capacity_forecast!BD323</f>
        <v>22851.573335813569</v>
      </c>
      <c r="I320" s="2">
        <f>capped_capacity_forecast!BF323</f>
        <v>2509479.1918316693</v>
      </c>
      <c r="J320" s="2">
        <f>capped_capacity_forecast!BH323</f>
        <v>152469.51076110781</v>
      </c>
      <c r="K320" s="2">
        <f>capped_capacity_forecast!BJ323</f>
        <v>635899.35974624474</v>
      </c>
      <c r="L320" s="2">
        <f>capped_capacity_forecast!BL323</f>
        <v>55043.93577239765</v>
      </c>
      <c r="M320">
        <f>capped_capacity_forecast!BN323</f>
        <v>0</v>
      </c>
      <c r="N320" s="2">
        <f>capped_capacity_forecast!BP323</f>
        <v>1378185.4428578983</v>
      </c>
      <c r="O320">
        <f>capped_capacity_forecast!BR323</f>
        <v>0</v>
      </c>
      <c r="P320" s="2">
        <f>capped_capacity_forecast!BT323</f>
        <v>6284.7402061865241</v>
      </c>
      <c r="Q320" s="2">
        <f>capped_capacity_forecast!BV323</f>
        <v>60942.617051011424</v>
      </c>
      <c r="R320" s="2">
        <f>capped_capacity_forecast!BX323</f>
        <v>0</v>
      </c>
      <c r="S320" s="2">
        <f>capped_capacity_forecast!BZ323</f>
        <v>2101.2343637455829</v>
      </c>
    </row>
    <row r="321" spans="1:19" x14ac:dyDescent="0.35">
      <c r="A321">
        <v>2048</v>
      </c>
      <c r="B321">
        <v>8</v>
      </c>
      <c r="C321" s="1">
        <v>54271</v>
      </c>
      <c r="D321" s="2">
        <f>capped_capacity_forecast!AV324</f>
        <v>3608380.3960534604</v>
      </c>
      <c r="E321" s="2">
        <f>capped_capacity_forecast!AX324</f>
        <v>307073.36733507609</v>
      </c>
      <c r="F321" s="2">
        <f>capped_capacity_forecast!AZ324</f>
        <v>363349.49395883491</v>
      </c>
      <c r="G321" s="2">
        <f>capped_capacity_forecast!BB324</f>
        <v>124419.96403384907</v>
      </c>
      <c r="H321" s="2">
        <f>capped_capacity_forecast!BD324</f>
        <v>21307.629581648609</v>
      </c>
      <c r="I321" s="2">
        <f>capped_capacity_forecast!BF324</f>
        <v>2352745.4485085434</v>
      </c>
      <c r="J321" s="2">
        <f>capped_capacity_forecast!BH324</f>
        <v>143492.89479493882</v>
      </c>
      <c r="K321" s="2">
        <f>capped_capacity_forecast!BJ324</f>
        <v>635199.64340659289</v>
      </c>
      <c r="L321" s="2">
        <f>capped_capacity_forecast!BL324</f>
        <v>51324.947167474755</v>
      </c>
      <c r="M321">
        <f>capped_capacity_forecast!BN324</f>
        <v>0</v>
      </c>
      <c r="N321" s="2">
        <f>capped_capacity_forecast!BP324</f>
        <v>1308007.8246135514</v>
      </c>
      <c r="O321">
        <f>capped_capacity_forecast!BR324</f>
        <v>0</v>
      </c>
      <c r="P321" s="2">
        <f>capped_capacity_forecast!BT324</f>
        <v>5276.1914519492339</v>
      </c>
      <c r="Q321" s="2">
        <f>capped_capacity_forecast!BV324</f>
        <v>48502.561222577904</v>
      </c>
      <c r="R321" s="2">
        <f>capped_capacity_forecast!BX324</f>
        <v>0</v>
      </c>
      <c r="S321" s="2">
        <f>capped_capacity_forecast!BZ324</f>
        <v>2213.9570165748737</v>
      </c>
    </row>
    <row r="322" spans="1:19" x14ac:dyDescent="0.35">
      <c r="A322">
        <v>2048</v>
      </c>
      <c r="B322">
        <v>9</v>
      </c>
      <c r="C322" s="1">
        <v>54302</v>
      </c>
      <c r="D322" s="2">
        <f>capped_capacity_forecast!AV325</f>
        <v>3241465.9204754476</v>
      </c>
      <c r="E322" s="2">
        <f>capped_capacity_forecast!AX325</f>
        <v>295946.82524162304</v>
      </c>
      <c r="F322" s="2">
        <f>capped_capacity_forecast!AZ325</f>
        <v>314715.01571315469</v>
      </c>
      <c r="G322" s="2">
        <f>capped_capacity_forecast!BB325</f>
        <v>121588.37701282823</v>
      </c>
      <c r="H322" s="2">
        <f>capped_capacity_forecast!BD325</f>
        <v>20616.690442728042</v>
      </c>
      <c r="I322" s="2">
        <f>capped_capacity_forecast!BF325</f>
        <v>2241132.422437265</v>
      </c>
      <c r="J322" s="2">
        <f>capped_capacity_forecast!BH325</f>
        <v>136462.48541059144</v>
      </c>
      <c r="K322" s="2">
        <f>capped_capacity_forecast!BJ325</f>
        <v>590361.17223034799</v>
      </c>
      <c r="L322" s="2">
        <f>capped_capacity_forecast!BL325</f>
        <v>49660.641212410614</v>
      </c>
      <c r="M322">
        <f>capped_capacity_forecast!BN325</f>
        <v>0</v>
      </c>
      <c r="N322" s="2">
        <f>capped_capacity_forecast!BP325</f>
        <v>1244764.8108189101</v>
      </c>
      <c r="O322">
        <f>capped_capacity_forecast!BR325</f>
        <v>0</v>
      </c>
      <c r="P322" s="2">
        <f>capped_capacity_forecast!BT325</f>
        <v>6099.6481792563409</v>
      </c>
      <c r="Q322" s="2">
        <f>capped_capacity_forecast!BV325</f>
        <v>42676.848723302108</v>
      </c>
      <c r="R322" s="2">
        <f>capped_capacity_forecast!BX325</f>
        <v>0</v>
      </c>
      <c r="S322" s="2">
        <f>capped_capacity_forecast!BZ325</f>
        <v>1252.5207482960886</v>
      </c>
    </row>
    <row r="323" spans="1:19" x14ac:dyDescent="0.35">
      <c r="A323">
        <v>2048</v>
      </c>
      <c r="B323">
        <v>10</v>
      </c>
      <c r="C323" s="1">
        <v>54332</v>
      </c>
      <c r="D323" s="2">
        <f>capped_capacity_forecast!AV326</f>
        <v>2144165.8027520627</v>
      </c>
      <c r="E323" s="2">
        <f>capped_capacity_forecast!AX326</f>
        <v>216423.78975517099</v>
      </c>
      <c r="F323" s="2">
        <f>capped_capacity_forecast!AZ326</f>
        <v>207099.39876830293</v>
      </c>
      <c r="G323" s="2">
        <f>capped_capacity_forecast!BB326</f>
        <v>92678.057728274871</v>
      </c>
      <c r="H323" s="2">
        <f>capped_capacity_forecast!BD326</f>
        <v>15966.98044474663</v>
      </c>
      <c r="I323" s="2">
        <f>capped_capacity_forecast!BF326</f>
        <v>1640530.7047664889</v>
      </c>
      <c r="J323" s="2">
        <f>capped_capacity_forecast!BH326</f>
        <v>101346.3381547749</v>
      </c>
      <c r="K323" s="2">
        <f>capped_capacity_forecast!BJ326</f>
        <v>436216.1586529988</v>
      </c>
      <c r="L323" s="2">
        <f>capped_capacity_forecast!BL326</f>
        <v>38460.609830411588</v>
      </c>
      <c r="M323">
        <f>capped_capacity_forecast!BN326</f>
        <v>0</v>
      </c>
      <c r="N323" s="2">
        <f>capped_capacity_forecast!BP326</f>
        <v>946845.52756510023</v>
      </c>
      <c r="O323">
        <f>capped_capacity_forecast!BR326</f>
        <v>0</v>
      </c>
      <c r="P323" s="2">
        <f>capped_capacity_forecast!BT326</f>
        <v>4284.1575659195487</v>
      </c>
      <c r="Q323" s="2">
        <f>capped_capacity_forecast!BV326</f>
        <v>35807.754808160331</v>
      </c>
      <c r="R323" s="2">
        <f>capped_capacity_forecast!BX326</f>
        <v>0</v>
      </c>
      <c r="S323" s="2">
        <f>capped_capacity_forecast!BZ326</f>
        <v>806.40082083773007</v>
      </c>
    </row>
    <row r="324" spans="1:19" x14ac:dyDescent="0.35">
      <c r="A324">
        <v>2048</v>
      </c>
      <c r="B324">
        <v>11</v>
      </c>
      <c r="C324" s="1">
        <v>54363</v>
      </c>
      <c r="D324" s="2">
        <f>capped_capacity_forecast!AV327</f>
        <v>1565644.6477432693</v>
      </c>
      <c r="E324" s="2">
        <f>capped_capacity_forecast!AX327</f>
        <v>158757.02784034284</v>
      </c>
      <c r="F324" s="2">
        <f>capped_capacity_forecast!AZ327</f>
        <v>128555.12162941453</v>
      </c>
      <c r="G324" s="2">
        <f>capped_capacity_forecast!BB327</f>
        <v>72182.6749925287</v>
      </c>
      <c r="H324" s="2">
        <f>capped_capacity_forecast!BD327</f>
        <v>12249.017599016364</v>
      </c>
      <c r="I324" s="2">
        <f>capped_capacity_forecast!BF327</f>
        <v>1234216.701612334</v>
      </c>
      <c r="J324" s="2">
        <f>capped_capacity_forecast!BH327</f>
        <v>71719.12622147557</v>
      </c>
      <c r="K324" s="2">
        <f>capped_capacity_forecast!BJ327</f>
        <v>319371.52398073993</v>
      </c>
      <c r="L324" s="2">
        <f>capped_capacity_forecast!BL327</f>
        <v>29504.932902740147</v>
      </c>
      <c r="M324">
        <f>capped_capacity_forecast!BN327</f>
        <v>0</v>
      </c>
      <c r="N324" s="2">
        <f>capped_capacity_forecast!BP327</f>
        <v>648070.4964746281</v>
      </c>
      <c r="O324">
        <f>capped_capacity_forecast!BR327</f>
        <v>0</v>
      </c>
      <c r="P324" s="2">
        <f>capped_capacity_forecast!BT327</f>
        <v>3047.006185758637</v>
      </c>
      <c r="Q324" s="2">
        <f>capped_capacity_forecast!BV327</f>
        <v>23099.651366147711</v>
      </c>
      <c r="R324" s="2">
        <f>capped_capacity_forecast!BX327</f>
        <v>0</v>
      </c>
      <c r="S324" s="2">
        <f>capped_capacity_forecast!BZ327</f>
        <v>685.40522669794632</v>
      </c>
    </row>
    <row r="325" spans="1:19" x14ac:dyDescent="0.35">
      <c r="A325">
        <v>2048</v>
      </c>
      <c r="B325">
        <v>12</v>
      </c>
      <c r="C325" s="1">
        <v>54393</v>
      </c>
      <c r="D325" s="2">
        <f>capped_capacity_forecast!AV328</f>
        <v>1131448.6754348211</v>
      </c>
      <c r="E325" s="2">
        <f>capped_capacity_forecast!AX328</f>
        <v>113242.97203276046</v>
      </c>
      <c r="F325" s="2">
        <f>capped_capacity_forecast!AZ328</f>
        <v>85849.762677478153</v>
      </c>
      <c r="G325" s="2">
        <f>capped_capacity_forecast!BB328</f>
        <v>52900.129510162158</v>
      </c>
      <c r="H325" s="2">
        <f>capped_capacity_forecast!BD328</f>
        <v>8935.3282580688647</v>
      </c>
      <c r="I325" s="2">
        <f>capped_capacity_forecast!BF328</f>
        <v>912913.34000352328</v>
      </c>
      <c r="J325" s="2">
        <f>capped_capacity_forecast!BH328</f>
        <v>54435.765093247501</v>
      </c>
      <c r="K325" s="2">
        <f>capped_capacity_forecast!BJ328</f>
        <v>207928.19831306013</v>
      </c>
      <c r="L325" s="2">
        <f>capped_capacity_forecast!BL328</f>
        <v>21523.053468341059</v>
      </c>
      <c r="M325">
        <f>capped_capacity_forecast!BN328</f>
        <v>0</v>
      </c>
      <c r="N325" s="2">
        <f>capped_capacity_forecast!BP328</f>
        <v>479190.46758394322</v>
      </c>
      <c r="O325">
        <f>capped_capacity_forecast!BR328</f>
        <v>0</v>
      </c>
      <c r="P325" s="2">
        <f>capped_capacity_forecast!BT328</f>
        <v>2588.5576398444605</v>
      </c>
      <c r="Q325" s="2">
        <f>capped_capacity_forecast!BV328</f>
        <v>18443.387373567952</v>
      </c>
      <c r="R325" s="2">
        <f>capped_capacity_forecast!BX328</f>
        <v>0</v>
      </c>
      <c r="S325" s="2">
        <f>capped_capacity_forecast!BZ328</f>
        <v>339.71894487799659</v>
      </c>
    </row>
    <row r="326" spans="1:19" x14ac:dyDescent="0.35">
      <c r="A326">
        <v>2049</v>
      </c>
      <c r="B326">
        <v>1</v>
      </c>
      <c r="C326" s="1">
        <v>54424</v>
      </c>
      <c r="D326" s="2">
        <f>capped_capacity_forecast!AV329</f>
        <v>801735.69708776509</v>
      </c>
      <c r="E326" s="2">
        <f>capped_capacity_forecast!AX329</f>
        <v>79660.331476634456</v>
      </c>
      <c r="F326" s="2">
        <f>capped_capacity_forecast!AZ329</f>
        <v>56575.168372605469</v>
      </c>
      <c r="G326" s="2">
        <f>capped_capacity_forecast!BB329</f>
        <v>38818.290867546355</v>
      </c>
      <c r="H326" s="2">
        <f>capped_capacity_forecast!BD329</f>
        <v>6658.7021616518623</v>
      </c>
      <c r="I326" s="2">
        <f>capped_capacity_forecast!BF329</f>
        <v>692362.73598686582</v>
      </c>
      <c r="J326" s="2">
        <f>capped_capacity_forecast!BH329</f>
        <v>43361.018976170002</v>
      </c>
      <c r="K326" s="2">
        <f>capped_capacity_forecast!BJ329</f>
        <v>174890.93964335296</v>
      </c>
      <c r="L326" s="2">
        <f>capped_capacity_forecast!BL329</f>
        <v>16039.209586460691</v>
      </c>
      <c r="M326">
        <f>capped_capacity_forecast!BN329</f>
        <v>0</v>
      </c>
      <c r="N326" s="2">
        <f>capped_capacity_forecast!BP329</f>
        <v>370327.35134860355</v>
      </c>
      <c r="O326">
        <f>capped_capacity_forecast!BR329</f>
        <v>0</v>
      </c>
      <c r="P326" s="2">
        <f>capped_capacity_forecast!BT329</f>
        <v>1477.2249759504998</v>
      </c>
      <c r="Q326" s="2">
        <f>capped_capacity_forecast!BV329</f>
        <v>13342.129473299723</v>
      </c>
      <c r="R326" s="2">
        <f>capped_capacity_forecast!BX329</f>
        <v>0</v>
      </c>
      <c r="S326" s="2">
        <f>capped_capacity_forecast!BZ329</f>
        <v>245.12539919075496</v>
      </c>
    </row>
    <row r="327" spans="1:19" x14ac:dyDescent="0.35">
      <c r="A327">
        <v>2049</v>
      </c>
      <c r="B327">
        <v>2</v>
      </c>
      <c r="C327" s="1">
        <v>54455</v>
      </c>
      <c r="D327" s="2">
        <f>capped_capacity_forecast!AV330</f>
        <v>841149.72843369481</v>
      </c>
      <c r="E327" s="2">
        <f>capped_capacity_forecast!AX330</f>
        <v>75815.841455263217</v>
      </c>
      <c r="F327" s="2">
        <f>capped_capacity_forecast!AZ330</f>
        <v>86448.125788935926</v>
      </c>
      <c r="G327" s="2">
        <f>capped_capacity_forecast!BB330</f>
        <v>38008.619070359084</v>
      </c>
      <c r="H327" s="2">
        <f>capped_capacity_forecast!BD330</f>
        <v>6463.1043461687677</v>
      </c>
      <c r="I327" s="2">
        <f>capped_capacity_forecast!BF330</f>
        <v>678834.72800402204</v>
      </c>
      <c r="J327" s="2">
        <f>capped_capacity_forecast!BH330</f>
        <v>41516.712891897783</v>
      </c>
      <c r="K327" s="2">
        <f>capped_capacity_forecast!BJ330</f>
        <v>185325.3455000445</v>
      </c>
      <c r="L327" s="2">
        <f>capped_capacity_forecast!BL330</f>
        <v>15568.061563764186</v>
      </c>
      <c r="M327">
        <f>capped_capacity_forecast!BN330</f>
        <v>0</v>
      </c>
      <c r="N327" s="2">
        <f>capped_capacity_forecast!BP330</f>
        <v>391176.48874710733</v>
      </c>
      <c r="O327">
        <f>capped_capacity_forecast!BR330</f>
        <v>0</v>
      </c>
      <c r="P327" s="2">
        <f>capped_capacity_forecast!BT330</f>
        <v>1246.7393090583923</v>
      </c>
      <c r="Q327" s="2">
        <f>capped_capacity_forecast!BV330</f>
        <v>14542.012228326001</v>
      </c>
      <c r="R327" s="2">
        <f>capped_capacity_forecast!BX330</f>
        <v>0</v>
      </c>
      <c r="S327" s="2">
        <f>capped_capacity_forecast!BZ330</f>
        <v>377.49987345328253</v>
      </c>
    </row>
    <row r="328" spans="1:19" x14ac:dyDescent="0.35">
      <c r="A328">
        <v>2049</v>
      </c>
      <c r="B328">
        <v>3</v>
      </c>
      <c r="C328" s="1">
        <v>54483</v>
      </c>
      <c r="D328" s="2">
        <f>capped_capacity_forecast!AV331</f>
        <v>924505.66216977313</v>
      </c>
      <c r="E328" s="2">
        <f>capped_capacity_forecast!AX331</f>
        <v>98124.468160012722</v>
      </c>
      <c r="F328" s="2">
        <f>capped_capacity_forecast!AZ331</f>
        <v>95889.646789189108</v>
      </c>
      <c r="G328" s="2">
        <f>capped_capacity_forecast!BB331</f>
        <v>52331.816999787516</v>
      </c>
      <c r="H328" s="2">
        <f>capped_capacity_forecast!BD331</f>
        <v>8948.523887831765</v>
      </c>
      <c r="I328" s="2">
        <f>capped_capacity_forecast!BF331</f>
        <v>869620.16674696293</v>
      </c>
      <c r="J328" s="2">
        <f>capped_capacity_forecast!BH331</f>
        <v>55436.564532097786</v>
      </c>
      <c r="K328" s="2">
        <f>capped_capacity_forecast!BJ331</f>
        <v>223770.01879791843</v>
      </c>
      <c r="L328" s="2">
        <f>capped_capacity_forecast!BL331</f>
        <v>21554.83856193053</v>
      </c>
      <c r="M328">
        <f>capped_capacity_forecast!BN331</f>
        <v>0</v>
      </c>
      <c r="N328" s="2">
        <f>capped_capacity_forecast!BP331</f>
        <v>466011.55176193645</v>
      </c>
      <c r="O328">
        <f>capped_capacity_forecast!BR331</f>
        <v>0</v>
      </c>
      <c r="P328" s="2">
        <f>capped_capacity_forecast!BT331</f>
        <v>494.52764438969291</v>
      </c>
      <c r="Q328" s="2">
        <f>capped_capacity_forecast!BV331</f>
        <v>20116.75613396518</v>
      </c>
      <c r="R328" s="2">
        <f>capped_capacity_forecast!BX331</f>
        <v>0</v>
      </c>
      <c r="S328" s="2">
        <f>capped_capacity_forecast!BZ331</f>
        <v>888.38182582020795</v>
      </c>
    </row>
    <row r="329" spans="1:19" x14ac:dyDescent="0.35">
      <c r="A329">
        <v>2049</v>
      </c>
      <c r="B329">
        <v>4</v>
      </c>
      <c r="C329" s="1">
        <v>54514</v>
      </c>
      <c r="D329" s="2">
        <f>capped_capacity_forecast!AV332</f>
        <v>1383207.7746996928</v>
      </c>
      <c r="E329" s="2">
        <f>capped_capacity_forecast!AX332</f>
        <v>143008.60819786126</v>
      </c>
      <c r="F329" s="2">
        <f>capped_capacity_forecast!AZ332</f>
        <v>148425.18870332639</v>
      </c>
      <c r="G329" s="2">
        <f>capped_capacity_forecast!BB332</f>
        <v>81277.717814190648</v>
      </c>
      <c r="H329" s="2">
        <f>capped_capacity_forecast!BD332</f>
        <v>14060.978219237992</v>
      </c>
      <c r="I329" s="2">
        <f>capped_capacity_forecast!BF332</f>
        <v>1349091.7119615139</v>
      </c>
      <c r="J329" s="2">
        <f>capped_capacity_forecast!BH332</f>
        <v>84723.400569937046</v>
      </c>
      <c r="K329" s="2">
        <f>capped_capacity_forecast!BJ332</f>
        <v>330449.58087861876</v>
      </c>
      <c r="L329" s="2">
        <f>capped_capacity_forecast!BL332</f>
        <v>33869.509579186408</v>
      </c>
      <c r="M329">
        <f>capped_capacity_forecast!BN332</f>
        <v>0</v>
      </c>
      <c r="N329" s="2">
        <f>capped_capacity_forecast!BP332</f>
        <v>648041.09821607708</v>
      </c>
      <c r="O329">
        <f>capped_capacity_forecast!BR332</f>
        <v>0</v>
      </c>
      <c r="P329" s="2">
        <f>capped_capacity_forecast!BT332</f>
        <v>918.5561936473473</v>
      </c>
      <c r="Q329" s="2">
        <f>capped_capacity_forecast!BV332</f>
        <v>16055.92466712484</v>
      </c>
      <c r="R329" s="2">
        <f>capped_capacity_forecast!BX332</f>
        <v>0</v>
      </c>
      <c r="S329" s="2">
        <f>capped_capacity_forecast!BZ332</f>
        <v>161.48651289717458</v>
      </c>
    </row>
    <row r="330" spans="1:19" x14ac:dyDescent="0.35">
      <c r="A330">
        <v>2049</v>
      </c>
      <c r="B330">
        <v>5</v>
      </c>
      <c r="C330" s="1">
        <v>54544</v>
      </c>
      <c r="D330" s="2">
        <f>capped_capacity_forecast!AV333</f>
        <v>1860482.5034573043</v>
      </c>
      <c r="E330" s="2">
        <f>capped_capacity_forecast!AX333</f>
        <v>184315.62621700024</v>
      </c>
      <c r="F330" s="2">
        <f>capped_capacity_forecast!AZ333</f>
        <v>200830.52252624676</v>
      </c>
      <c r="G330" s="2">
        <f>capped_capacity_forecast!BB333</f>
        <v>98073.777339486522</v>
      </c>
      <c r="H330" s="2">
        <f>capped_capacity_forecast!BD333</f>
        <v>16908.237188353713</v>
      </c>
      <c r="I330" s="2">
        <f>capped_capacity_forecast!BF333</f>
        <v>1700633.0182648557</v>
      </c>
      <c r="J330" s="2">
        <f>capped_capacity_forecast!BH333</f>
        <v>106722.67072208831</v>
      </c>
      <c r="K330" s="2">
        <f>capped_capacity_forecast!BJ333</f>
        <v>386207.0971034168</v>
      </c>
      <c r="L330" s="2">
        <f>capped_capacity_forecast!BL333</f>
        <v>40727.870599684124</v>
      </c>
      <c r="M330">
        <f>capped_capacity_forecast!BN333</f>
        <v>0</v>
      </c>
      <c r="N330" s="2">
        <f>capped_capacity_forecast!BP333</f>
        <v>750692.40235908725</v>
      </c>
      <c r="O330">
        <f>capped_capacity_forecast!BR333</f>
        <v>0</v>
      </c>
      <c r="P330" s="2">
        <f>capped_capacity_forecast!BT333</f>
        <v>2864.5021816903718</v>
      </c>
      <c r="Q330" s="2">
        <f>capped_capacity_forecast!BV333</f>
        <v>41632.254068134382</v>
      </c>
      <c r="R330" s="2">
        <f>capped_capacity_forecast!BX333</f>
        <v>0</v>
      </c>
      <c r="S330" s="2">
        <f>capped_capacity_forecast!BZ333</f>
        <v>1766.8319374771995</v>
      </c>
    </row>
    <row r="331" spans="1:19" x14ac:dyDescent="0.35">
      <c r="A331">
        <v>2049</v>
      </c>
      <c r="B331">
        <v>6</v>
      </c>
      <c r="C331" s="1">
        <v>54575</v>
      </c>
      <c r="D331" s="2">
        <f>capped_capacity_forecast!AV334</f>
        <v>2861987.215007178</v>
      </c>
      <c r="E331" s="2">
        <f>capped_capacity_forecast!AX334</f>
        <v>240342.42180268015</v>
      </c>
      <c r="F331" s="2">
        <f>capped_capacity_forecast!AZ334</f>
        <v>298880.26308809925</v>
      </c>
      <c r="G331" s="2">
        <f>capped_capacity_forecast!BB334</f>
        <v>120532.08037588556</v>
      </c>
      <c r="H331" s="2">
        <f>capped_capacity_forecast!BD334</f>
        <v>20666.825492703429</v>
      </c>
      <c r="I331" s="2">
        <f>capped_capacity_forecast!BF334</f>
        <v>2191228.2871357528</v>
      </c>
      <c r="J331" s="2">
        <f>capped_capacity_forecast!BH334</f>
        <v>135907.03836940095</v>
      </c>
      <c r="K331" s="2">
        <f>capped_capacity_forecast!BJ334</f>
        <v>542427.38157032244</v>
      </c>
      <c r="L331" s="2">
        <f>capped_capacity_forecast!BL334</f>
        <v>49723.229642501421</v>
      </c>
      <c r="M331">
        <f>capped_capacity_forecast!BN334</f>
        <v>0</v>
      </c>
      <c r="N331" s="2">
        <f>capped_capacity_forecast!BP334</f>
        <v>1152709.8895806361</v>
      </c>
      <c r="O331">
        <f>capped_capacity_forecast!BR334</f>
        <v>0</v>
      </c>
      <c r="P331" s="2">
        <f>capped_capacity_forecast!BT334</f>
        <v>3284.3485291171833</v>
      </c>
      <c r="Q331" s="2">
        <f>capped_capacity_forecast!BV334</f>
        <v>52946.397298288233</v>
      </c>
      <c r="R331" s="2">
        <f>capped_capacity_forecast!BX334</f>
        <v>0</v>
      </c>
      <c r="S331" s="2">
        <f>capped_capacity_forecast!BZ334</f>
        <v>1671.7137174374202</v>
      </c>
    </row>
    <row r="332" spans="1:19" x14ac:dyDescent="0.35">
      <c r="A332">
        <v>2049</v>
      </c>
      <c r="B332">
        <v>7</v>
      </c>
      <c r="C332" s="1">
        <v>54605</v>
      </c>
      <c r="D332" s="2">
        <f>capped_capacity_forecast!AV335</f>
        <v>3818455.743847582</v>
      </c>
      <c r="E332" s="2">
        <f>capped_capacity_forecast!AX335</f>
        <v>318708.12695101328</v>
      </c>
      <c r="F332" s="2">
        <f>capped_capacity_forecast!AZ335</f>
        <v>374567.54386402457</v>
      </c>
      <c r="G332" s="2">
        <f>capped_capacity_forecast!BB335</f>
        <v>133937.62990661227</v>
      </c>
      <c r="H332" s="2">
        <f>capped_capacity_forecast!BD335</f>
        <v>22851.573335813569</v>
      </c>
      <c r="I332" s="2">
        <f>capped_capacity_forecast!BF335</f>
        <v>2509479.1918316693</v>
      </c>
      <c r="J332" s="2">
        <f>capped_capacity_forecast!BH335</f>
        <v>152469.51076110781</v>
      </c>
      <c r="K332" s="2">
        <f>capped_capacity_forecast!BJ335</f>
        <v>635899.35974624474</v>
      </c>
      <c r="L332" s="2">
        <f>capped_capacity_forecast!BL335</f>
        <v>55043.93577239765</v>
      </c>
      <c r="M332">
        <f>capped_capacity_forecast!BN335</f>
        <v>0</v>
      </c>
      <c r="N332" s="2">
        <f>capped_capacity_forecast!BP335</f>
        <v>1378185.4428578983</v>
      </c>
      <c r="O332">
        <f>capped_capacity_forecast!BR335</f>
        <v>0</v>
      </c>
      <c r="P332" s="2">
        <f>capped_capacity_forecast!BT335</f>
        <v>6284.7402061865241</v>
      </c>
      <c r="Q332" s="2">
        <f>capped_capacity_forecast!BV335</f>
        <v>60942.617051011424</v>
      </c>
      <c r="R332" s="2">
        <f>capped_capacity_forecast!BX335</f>
        <v>0</v>
      </c>
      <c r="S332" s="2">
        <f>capped_capacity_forecast!BZ335</f>
        <v>2101.2343637455829</v>
      </c>
    </row>
    <row r="333" spans="1:19" x14ac:dyDescent="0.35">
      <c r="A333">
        <v>2049</v>
      </c>
      <c r="B333">
        <v>8</v>
      </c>
      <c r="C333" s="1">
        <v>54636</v>
      </c>
      <c r="D333" s="2">
        <f>capped_capacity_forecast!AV336</f>
        <v>3608380.3960534604</v>
      </c>
      <c r="E333" s="2">
        <f>capped_capacity_forecast!AX336</f>
        <v>307073.36733507609</v>
      </c>
      <c r="F333" s="2">
        <f>capped_capacity_forecast!AZ336</f>
        <v>363349.49395883491</v>
      </c>
      <c r="G333" s="2">
        <f>capped_capacity_forecast!BB336</f>
        <v>124419.96403384907</v>
      </c>
      <c r="H333" s="2">
        <f>capped_capacity_forecast!BD336</f>
        <v>21307.629581648609</v>
      </c>
      <c r="I333" s="2">
        <f>capped_capacity_forecast!BF336</f>
        <v>2352745.4485085434</v>
      </c>
      <c r="J333" s="2">
        <f>capped_capacity_forecast!BH336</f>
        <v>143492.89479493882</v>
      </c>
      <c r="K333" s="2">
        <f>capped_capacity_forecast!BJ336</f>
        <v>635199.64340659289</v>
      </c>
      <c r="L333" s="2">
        <f>capped_capacity_forecast!BL336</f>
        <v>51324.947167474755</v>
      </c>
      <c r="M333">
        <f>capped_capacity_forecast!BN336</f>
        <v>0</v>
      </c>
      <c r="N333" s="2">
        <f>capped_capacity_forecast!BP336</f>
        <v>1308007.8246135514</v>
      </c>
      <c r="O333">
        <f>capped_capacity_forecast!BR336</f>
        <v>0</v>
      </c>
      <c r="P333" s="2">
        <f>capped_capacity_forecast!BT336</f>
        <v>5276.1914519492339</v>
      </c>
      <c r="Q333" s="2">
        <f>capped_capacity_forecast!BV336</f>
        <v>48502.561222577904</v>
      </c>
      <c r="R333" s="2">
        <f>capped_capacity_forecast!BX336</f>
        <v>0</v>
      </c>
      <c r="S333" s="2">
        <f>capped_capacity_forecast!BZ336</f>
        <v>2213.9570165748737</v>
      </c>
    </row>
    <row r="334" spans="1:19" x14ac:dyDescent="0.35">
      <c r="A334">
        <v>2049</v>
      </c>
      <c r="B334">
        <v>9</v>
      </c>
      <c r="C334" s="1">
        <v>54667</v>
      </c>
      <c r="D334" s="2">
        <f>capped_capacity_forecast!AV337</f>
        <v>3241465.9204754476</v>
      </c>
      <c r="E334" s="2">
        <f>capped_capacity_forecast!AX337</f>
        <v>295946.82524162304</v>
      </c>
      <c r="F334" s="2">
        <f>capped_capacity_forecast!AZ337</f>
        <v>314715.01571315469</v>
      </c>
      <c r="G334" s="2">
        <f>capped_capacity_forecast!BB337</f>
        <v>121588.37701282823</v>
      </c>
      <c r="H334" s="2">
        <f>capped_capacity_forecast!BD337</f>
        <v>20616.690442728042</v>
      </c>
      <c r="I334" s="2">
        <f>capped_capacity_forecast!BF337</f>
        <v>2241132.422437265</v>
      </c>
      <c r="J334" s="2">
        <f>capped_capacity_forecast!BH337</f>
        <v>136462.48541059144</v>
      </c>
      <c r="K334" s="2">
        <f>capped_capacity_forecast!BJ337</f>
        <v>590361.17223034799</v>
      </c>
      <c r="L334" s="2">
        <f>capped_capacity_forecast!BL337</f>
        <v>49660.641212410614</v>
      </c>
      <c r="M334">
        <f>capped_capacity_forecast!BN337</f>
        <v>0</v>
      </c>
      <c r="N334" s="2">
        <f>capped_capacity_forecast!BP337</f>
        <v>1244764.8108189101</v>
      </c>
      <c r="O334">
        <f>capped_capacity_forecast!BR337</f>
        <v>0</v>
      </c>
      <c r="P334" s="2">
        <f>capped_capacity_forecast!BT337</f>
        <v>6099.6481792563409</v>
      </c>
      <c r="Q334" s="2">
        <f>capped_capacity_forecast!BV337</f>
        <v>42676.848723302108</v>
      </c>
      <c r="R334" s="2">
        <f>capped_capacity_forecast!BX337</f>
        <v>0</v>
      </c>
      <c r="S334" s="2">
        <f>capped_capacity_forecast!BZ337</f>
        <v>1252.5207482960886</v>
      </c>
    </row>
    <row r="335" spans="1:19" x14ac:dyDescent="0.35">
      <c r="A335">
        <v>2049</v>
      </c>
      <c r="B335">
        <v>10</v>
      </c>
      <c r="C335" s="1">
        <v>54697</v>
      </c>
      <c r="D335" s="2">
        <f>capped_capacity_forecast!AV338</f>
        <v>2144165.8027520627</v>
      </c>
      <c r="E335" s="2">
        <f>capped_capacity_forecast!AX338</f>
        <v>216423.78975517099</v>
      </c>
      <c r="F335" s="2">
        <f>capped_capacity_forecast!AZ338</f>
        <v>207099.39876830293</v>
      </c>
      <c r="G335" s="2">
        <f>capped_capacity_forecast!BB338</f>
        <v>92678.057728274871</v>
      </c>
      <c r="H335" s="2">
        <f>capped_capacity_forecast!BD338</f>
        <v>15966.98044474663</v>
      </c>
      <c r="I335" s="2">
        <f>capped_capacity_forecast!BF338</f>
        <v>1640530.7047664889</v>
      </c>
      <c r="J335" s="2">
        <f>capped_capacity_forecast!BH338</f>
        <v>101346.3381547749</v>
      </c>
      <c r="K335" s="2">
        <f>capped_capacity_forecast!BJ338</f>
        <v>436216.1586529988</v>
      </c>
      <c r="L335" s="2">
        <f>capped_capacity_forecast!BL338</f>
        <v>38460.609830411588</v>
      </c>
      <c r="M335">
        <f>capped_capacity_forecast!BN338</f>
        <v>0</v>
      </c>
      <c r="N335" s="2">
        <f>capped_capacity_forecast!BP338</f>
        <v>946845.52756510023</v>
      </c>
      <c r="O335">
        <f>capped_capacity_forecast!BR338</f>
        <v>0</v>
      </c>
      <c r="P335" s="2">
        <f>capped_capacity_forecast!BT338</f>
        <v>4284.1575659195487</v>
      </c>
      <c r="Q335" s="2">
        <f>capped_capacity_forecast!BV338</f>
        <v>35807.754808160331</v>
      </c>
      <c r="R335" s="2">
        <f>capped_capacity_forecast!BX338</f>
        <v>0</v>
      </c>
      <c r="S335" s="2">
        <f>capped_capacity_forecast!BZ338</f>
        <v>806.40082083773007</v>
      </c>
    </row>
    <row r="336" spans="1:19" x14ac:dyDescent="0.35">
      <c r="A336">
        <v>2049</v>
      </c>
      <c r="B336">
        <v>11</v>
      </c>
      <c r="C336" s="1">
        <v>54728</v>
      </c>
      <c r="D336" s="2">
        <f>capped_capacity_forecast!AV339</f>
        <v>1565644.6477432693</v>
      </c>
      <c r="E336" s="2">
        <f>capped_capacity_forecast!AX339</f>
        <v>158757.02784034284</v>
      </c>
      <c r="F336" s="2">
        <f>capped_capacity_forecast!AZ339</f>
        <v>128555.12162941453</v>
      </c>
      <c r="G336" s="2">
        <f>capped_capacity_forecast!BB339</f>
        <v>72182.6749925287</v>
      </c>
      <c r="H336" s="2">
        <f>capped_capacity_forecast!BD339</f>
        <v>12249.017599016364</v>
      </c>
      <c r="I336" s="2">
        <f>capped_capacity_forecast!BF339</f>
        <v>1234216.701612334</v>
      </c>
      <c r="J336" s="2">
        <f>capped_capacity_forecast!BH339</f>
        <v>71719.12622147557</v>
      </c>
      <c r="K336" s="2">
        <f>capped_capacity_forecast!BJ339</f>
        <v>319371.52398073993</v>
      </c>
      <c r="L336" s="2">
        <f>capped_capacity_forecast!BL339</f>
        <v>29504.932902740147</v>
      </c>
      <c r="M336">
        <f>capped_capacity_forecast!BN339</f>
        <v>0</v>
      </c>
      <c r="N336" s="2">
        <f>capped_capacity_forecast!BP339</f>
        <v>648070.4964746281</v>
      </c>
      <c r="O336">
        <f>capped_capacity_forecast!BR339</f>
        <v>0</v>
      </c>
      <c r="P336" s="2">
        <f>capped_capacity_forecast!BT339</f>
        <v>3047.006185758637</v>
      </c>
      <c r="Q336" s="2">
        <f>capped_capacity_forecast!BV339</f>
        <v>23099.651366147711</v>
      </c>
      <c r="R336" s="2">
        <f>capped_capacity_forecast!BX339</f>
        <v>0</v>
      </c>
      <c r="S336" s="2">
        <f>capped_capacity_forecast!BZ339</f>
        <v>685.40522669794632</v>
      </c>
    </row>
    <row r="337" spans="1:19" x14ac:dyDescent="0.35">
      <c r="A337">
        <v>2049</v>
      </c>
      <c r="B337">
        <v>12</v>
      </c>
      <c r="C337" s="1">
        <v>54758</v>
      </c>
      <c r="D337" s="2">
        <f>capped_capacity_forecast!AV340</f>
        <v>1131448.6754348211</v>
      </c>
      <c r="E337" s="2">
        <f>capped_capacity_forecast!AX340</f>
        <v>113242.97203276046</v>
      </c>
      <c r="F337" s="2">
        <f>capped_capacity_forecast!AZ340</f>
        <v>85849.762677478153</v>
      </c>
      <c r="G337" s="2">
        <f>capped_capacity_forecast!BB340</f>
        <v>52900.129510162158</v>
      </c>
      <c r="H337" s="2">
        <f>capped_capacity_forecast!BD340</f>
        <v>8935.3282580688647</v>
      </c>
      <c r="I337" s="2">
        <f>capped_capacity_forecast!BF340</f>
        <v>912913.34000352328</v>
      </c>
      <c r="J337" s="2">
        <f>capped_capacity_forecast!BH340</f>
        <v>54435.765093247501</v>
      </c>
      <c r="K337" s="2">
        <f>capped_capacity_forecast!BJ340</f>
        <v>207928.19831306013</v>
      </c>
      <c r="L337" s="2">
        <f>capped_capacity_forecast!BL340</f>
        <v>21523.053468341059</v>
      </c>
      <c r="M337">
        <f>capped_capacity_forecast!BN340</f>
        <v>0</v>
      </c>
      <c r="N337" s="2">
        <f>capped_capacity_forecast!BP340</f>
        <v>479190.46758394322</v>
      </c>
      <c r="O337">
        <f>capped_capacity_forecast!BR340</f>
        <v>0</v>
      </c>
      <c r="P337" s="2">
        <f>capped_capacity_forecast!BT340</f>
        <v>2588.5576398444605</v>
      </c>
      <c r="Q337" s="2">
        <f>capped_capacity_forecast!BV340</f>
        <v>18443.387373567952</v>
      </c>
      <c r="R337" s="2">
        <f>capped_capacity_forecast!BX340</f>
        <v>0</v>
      </c>
      <c r="S337" s="2">
        <f>capped_capacity_forecast!BZ340</f>
        <v>339.71894487799659</v>
      </c>
    </row>
    <row r="338" spans="1:19" x14ac:dyDescent="0.35">
      <c r="A338">
        <v>2050</v>
      </c>
      <c r="B338">
        <v>1</v>
      </c>
      <c r="C338" s="1">
        <v>54789</v>
      </c>
      <c r="D338" s="2">
        <f>capped_capacity_forecast!AV341</f>
        <v>801735.69708776509</v>
      </c>
      <c r="E338" s="2">
        <f>capped_capacity_forecast!AX341</f>
        <v>79660.331476634456</v>
      </c>
      <c r="F338" s="2">
        <f>capped_capacity_forecast!AZ341</f>
        <v>56575.168372605469</v>
      </c>
      <c r="G338" s="2">
        <f>capped_capacity_forecast!BB341</f>
        <v>38818.290867546355</v>
      </c>
      <c r="H338" s="2">
        <f>capped_capacity_forecast!BD341</f>
        <v>6658.7021616518623</v>
      </c>
      <c r="I338" s="2">
        <f>capped_capacity_forecast!BF341</f>
        <v>692362.73598686582</v>
      </c>
      <c r="J338" s="2">
        <f>capped_capacity_forecast!BH341</f>
        <v>43361.018976170002</v>
      </c>
      <c r="K338" s="2">
        <f>capped_capacity_forecast!BJ341</f>
        <v>174890.93964335296</v>
      </c>
      <c r="L338" s="2">
        <f>capped_capacity_forecast!BL341</f>
        <v>16039.209586460691</v>
      </c>
      <c r="M338">
        <f>capped_capacity_forecast!BN341</f>
        <v>0</v>
      </c>
      <c r="N338" s="2">
        <f>capped_capacity_forecast!BP341</f>
        <v>370327.35134860355</v>
      </c>
      <c r="O338">
        <f>capped_capacity_forecast!BR341</f>
        <v>0</v>
      </c>
      <c r="P338" s="2">
        <f>capped_capacity_forecast!BT341</f>
        <v>1477.2249759504998</v>
      </c>
      <c r="Q338" s="2">
        <f>capped_capacity_forecast!BV341</f>
        <v>13342.129473299723</v>
      </c>
      <c r="R338" s="2">
        <f>capped_capacity_forecast!BX341</f>
        <v>0</v>
      </c>
      <c r="S338" s="2">
        <f>capped_capacity_forecast!BZ341</f>
        <v>245.12539919075496</v>
      </c>
    </row>
    <row r="339" spans="1:19" x14ac:dyDescent="0.35">
      <c r="A339">
        <v>2050</v>
      </c>
      <c r="B339">
        <v>2</v>
      </c>
      <c r="C339" s="1">
        <v>54820</v>
      </c>
      <c r="D339" s="2">
        <f>capped_capacity_forecast!AV342</f>
        <v>841149.72843369481</v>
      </c>
      <c r="E339" s="2">
        <f>capped_capacity_forecast!AX342</f>
        <v>75815.841455263217</v>
      </c>
      <c r="F339" s="2">
        <f>capped_capacity_forecast!AZ342</f>
        <v>86448.125788935926</v>
      </c>
      <c r="G339" s="2">
        <f>capped_capacity_forecast!BB342</f>
        <v>38008.619070359084</v>
      </c>
      <c r="H339" s="2">
        <f>capped_capacity_forecast!BD342</f>
        <v>6463.1043461687677</v>
      </c>
      <c r="I339" s="2">
        <f>capped_capacity_forecast!BF342</f>
        <v>678834.72800402204</v>
      </c>
      <c r="J339" s="2">
        <f>capped_capacity_forecast!BH342</f>
        <v>41516.712891897783</v>
      </c>
      <c r="K339" s="2">
        <f>capped_capacity_forecast!BJ342</f>
        <v>185325.3455000445</v>
      </c>
      <c r="L339" s="2">
        <f>capped_capacity_forecast!BL342</f>
        <v>15568.061563764186</v>
      </c>
      <c r="M339">
        <f>capped_capacity_forecast!BN342</f>
        <v>0</v>
      </c>
      <c r="N339" s="2">
        <f>capped_capacity_forecast!BP342</f>
        <v>391176.48874710733</v>
      </c>
      <c r="O339">
        <f>capped_capacity_forecast!BR342</f>
        <v>0</v>
      </c>
      <c r="P339" s="2">
        <f>capped_capacity_forecast!BT342</f>
        <v>1246.7393090583923</v>
      </c>
      <c r="Q339" s="2">
        <f>capped_capacity_forecast!BV342</f>
        <v>14542.012228326001</v>
      </c>
      <c r="R339" s="2">
        <f>capped_capacity_forecast!BX342</f>
        <v>0</v>
      </c>
      <c r="S339" s="2">
        <f>capped_capacity_forecast!BZ342</f>
        <v>377.49987345328253</v>
      </c>
    </row>
    <row r="340" spans="1:19" x14ac:dyDescent="0.35">
      <c r="A340">
        <v>2050</v>
      </c>
      <c r="B340">
        <v>3</v>
      </c>
      <c r="C340" s="1">
        <v>54848</v>
      </c>
      <c r="D340" s="2">
        <f>capped_capacity_forecast!AV343</f>
        <v>924505.66216977313</v>
      </c>
      <c r="E340" s="2">
        <f>capped_capacity_forecast!AX343</f>
        <v>98124.468160012722</v>
      </c>
      <c r="F340" s="2">
        <f>capped_capacity_forecast!AZ343</f>
        <v>95889.646789189108</v>
      </c>
      <c r="G340" s="2">
        <f>capped_capacity_forecast!BB343</f>
        <v>52331.816999787516</v>
      </c>
      <c r="H340" s="2">
        <f>capped_capacity_forecast!BD343</f>
        <v>8948.523887831765</v>
      </c>
      <c r="I340" s="2">
        <f>capped_capacity_forecast!BF343</f>
        <v>869620.16674696293</v>
      </c>
      <c r="J340" s="2">
        <f>capped_capacity_forecast!BH343</f>
        <v>55436.564532097786</v>
      </c>
      <c r="K340" s="2">
        <f>capped_capacity_forecast!BJ343</f>
        <v>223770.01879791843</v>
      </c>
      <c r="L340" s="2">
        <f>capped_capacity_forecast!BL343</f>
        <v>21554.83856193053</v>
      </c>
      <c r="M340">
        <f>capped_capacity_forecast!BN343</f>
        <v>0</v>
      </c>
      <c r="N340" s="2">
        <f>capped_capacity_forecast!BP343</f>
        <v>466011.55176193645</v>
      </c>
      <c r="O340">
        <f>capped_capacity_forecast!BR343</f>
        <v>0</v>
      </c>
      <c r="P340" s="2">
        <f>capped_capacity_forecast!BT343</f>
        <v>494.52764438969291</v>
      </c>
      <c r="Q340" s="2">
        <f>capped_capacity_forecast!BV343</f>
        <v>20116.75613396518</v>
      </c>
      <c r="R340" s="2">
        <f>capped_capacity_forecast!BX343</f>
        <v>0</v>
      </c>
      <c r="S340" s="2">
        <f>capped_capacity_forecast!BZ343</f>
        <v>888.38182582020795</v>
      </c>
    </row>
    <row r="341" spans="1:19" x14ac:dyDescent="0.35">
      <c r="A341">
        <v>2050</v>
      </c>
      <c r="B341">
        <v>4</v>
      </c>
      <c r="C341" s="1">
        <v>54879</v>
      </c>
      <c r="D341" s="2">
        <f>capped_capacity_forecast!AV344</f>
        <v>1383207.7746996928</v>
      </c>
      <c r="E341" s="2">
        <f>capped_capacity_forecast!AX344</f>
        <v>143008.60819786126</v>
      </c>
      <c r="F341" s="2">
        <f>capped_capacity_forecast!AZ344</f>
        <v>148425.18870332639</v>
      </c>
      <c r="G341" s="2">
        <f>capped_capacity_forecast!BB344</f>
        <v>81277.717814190648</v>
      </c>
      <c r="H341" s="2">
        <f>capped_capacity_forecast!BD344</f>
        <v>14060.978219237992</v>
      </c>
      <c r="I341" s="2">
        <f>capped_capacity_forecast!BF344</f>
        <v>1349091.7119615139</v>
      </c>
      <c r="J341" s="2">
        <f>capped_capacity_forecast!BH344</f>
        <v>84723.400569937046</v>
      </c>
      <c r="K341" s="2">
        <f>capped_capacity_forecast!BJ344</f>
        <v>330449.58087861876</v>
      </c>
      <c r="L341" s="2">
        <f>capped_capacity_forecast!BL344</f>
        <v>33869.509579186408</v>
      </c>
      <c r="M341">
        <f>capped_capacity_forecast!BN344</f>
        <v>0</v>
      </c>
      <c r="N341" s="2">
        <f>capped_capacity_forecast!BP344</f>
        <v>648041.09821607708</v>
      </c>
      <c r="O341">
        <f>capped_capacity_forecast!BR344</f>
        <v>0</v>
      </c>
      <c r="P341" s="2">
        <f>capped_capacity_forecast!BT344</f>
        <v>918.5561936473473</v>
      </c>
      <c r="Q341" s="2">
        <f>capped_capacity_forecast!BV344</f>
        <v>16055.92466712484</v>
      </c>
      <c r="R341" s="2">
        <f>capped_capacity_forecast!BX344</f>
        <v>0</v>
      </c>
      <c r="S341" s="2">
        <f>capped_capacity_forecast!BZ344</f>
        <v>161.48651289717458</v>
      </c>
    </row>
    <row r="342" spans="1:19" x14ac:dyDescent="0.35">
      <c r="A342">
        <v>2050</v>
      </c>
      <c r="B342">
        <v>5</v>
      </c>
      <c r="C342" s="1">
        <v>54909</v>
      </c>
      <c r="D342" s="2">
        <f>capped_capacity_forecast!AV345</f>
        <v>1860482.5034573043</v>
      </c>
      <c r="E342" s="2">
        <f>capped_capacity_forecast!AX345</f>
        <v>184315.62621700024</v>
      </c>
      <c r="F342" s="2">
        <f>capped_capacity_forecast!AZ345</f>
        <v>200830.52252624676</v>
      </c>
      <c r="G342" s="2">
        <f>capped_capacity_forecast!BB345</f>
        <v>98073.777339486522</v>
      </c>
      <c r="H342" s="2">
        <f>capped_capacity_forecast!BD345</f>
        <v>16908.237188353713</v>
      </c>
      <c r="I342" s="2">
        <f>capped_capacity_forecast!BF345</f>
        <v>1700633.0182648557</v>
      </c>
      <c r="J342" s="2">
        <f>capped_capacity_forecast!BH345</f>
        <v>106722.67072208831</v>
      </c>
      <c r="K342" s="2">
        <f>capped_capacity_forecast!BJ345</f>
        <v>386207.0971034168</v>
      </c>
      <c r="L342" s="2">
        <f>capped_capacity_forecast!BL345</f>
        <v>40727.870599684124</v>
      </c>
      <c r="M342">
        <f>capped_capacity_forecast!BN345</f>
        <v>0</v>
      </c>
      <c r="N342" s="2">
        <f>capped_capacity_forecast!BP345</f>
        <v>750692.40235908725</v>
      </c>
      <c r="O342">
        <f>capped_capacity_forecast!BR345</f>
        <v>0</v>
      </c>
      <c r="P342" s="2">
        <f>capped_capacity_forecast!BT345</f>
        <v>2864.5021816903718</v>
      </c>
      <c r="Q342" s="2">
        <f>capped_capacity_forecast!BV345</f>
        <v>41632.254068134382</v>
      </c>
      <c r="R342" s="2">
        <f>capped_capacity_forecast!BX345</f>
        <v>0</v>
      </c>
      <c r="S342" s="2">
        <f>capped_capacity_forecast!BZ345</f>
        <v>1766.8319374771995</v>
      </c>
    </row>
    <row r="343" spans="1:19" x14ac:dyDescent="0.35">
      <c r="A343">
        <v>2050</v>
      </c>
      <c r="B343">
        <v>6</v>
      </c>
      <c r="C343" s="1">
        <v>54940</v>
      </c>
      <c r="D343" s="2">
        <f>capped_capacity_forecast!AV346</f>
        <v>2861987.215007178</v>
      </c>
      <c r="E343" s="2">
        <f>capped_capacity_forecast!AX346</f>
        <v>240342.42180268015</v>
      </c>
      <c r="F343" s="2">
        <f>capped_capacity_forecast!AZ346</f>
        <v>298880.26308809925</v>
      </c>
      <c r="G343" s="2">
        <f>capped_capacity_forecast!BB346</f>
        <v>120532.08037588556</v>
      </c>
      <c r="H343" s="2">
        <f>capped_capacity_forecast!BD346</f>
        <v>20666.825492703429</v>
      </c>
      <c r="I343" s="2">
        <f>capped_capacity_forecast!BF346</f>
        <v>2191228.2871357528</v>
      </c>
      <c r="J343" s="2">
        <f>capped_capacity_forecast!BH346</f>
        <v>135907.03836940095</v>
      </c>
      <c r="K343" s="2">
        <f>capped_capacity_forecast!BJ346</f>
        <v>542427.38157032244</v>
      </c>
      <c r="L343" s="2">
        <f>capped_capacity_forecast!BL346</f>
        <v>49723.229642501421</v>
      </c>
      <c r="M343">
        <f>capped_capacity_forecast!BN346</f>
        <v>0</v>
      </c>
      <c r="N343" s="2">
        <f>capped_capacity_forecast!BP346</f>
        <v>1152709.8895806361</v>
      </c>
      <c r="O343">
        <f>capped_capacity_forecast!BR346</f>
        <v>0</v>
      </c>
      <c r="P343" s="2">
        <f>capped_capacity_forecast!BT346</f>
        <v>3284.3485291171833</v>
      </c>
      <c r="Q343" s="2">
        <f>capped_capacity_forecast!BV346</f>
        <v>52946.397298288233</v>
      </c>
      <c r="R343" s="2">
        <f>capped_capacity_forecast!BX346</f>
        <v>0</v>
      </c>
      <c r="S343" s="2">
        <f>capped_capacity_forecast!BZ346</f>
        <v>1671.7137174374202</v>
      </c>
    </row>
    <row r="344" spans="1:19" x14ac:dyDescent="0.35">
      <c r="A344">
        <v>2050</v>
      </c>
      <c r="B344">
        <v>7</v>
      </c>
      <c r="C344" s="1">
        <v>54970</v>
      </c>
      <c r="D344" s="2">
        <f>capped_capacity_forecast!AV347</f>
        <v>3818455.743847582</v>
      </c>
      <c r="E344" s="2">
        <f>capped_capacity_forecast!AX347</f>
        <v>318708.12695101328</v>
      </c>
      <c r="F344" s="2">
        <f>capped_capacity_forecast!AZ347</f>
        <v>374567.54386402457</v>
      </c>
      <c r="G344" s="2">
        <f>capped_capacity_forecast!BB347</f>
        <v>133937.62990661227</v>
      </c>
      <c r="H344" s="2">
        <f>capped_capacity_forecast!BD347</f>
        <v>22851.573335813569</v>
      </c>
      <c r="I344" s="2">
        <f>capped_capacity_forecast!BF347</f>
        <v>2509479.1918316693</v>
      </c>
      <c r="J344" s="2">
        <f>capped_capacity_forecast!BH347</f>
        <v>152469.51076110781</v>
      </c>
      <c r="K344" s="2">
        <f>capped_capacity_forecast!BJ347</f>
        <v>635899.35974624474</v>
      </c>
      <c r="L344" s="2">
        <f>capped_capacity_forecast!BL347</f>
        <v>55043.93577239765</v>
      </c>
      <c r="M344">
        <f>capped_capacity_forecast!BN347</f>
        <v>0</v>
      </c>
      <c r="N344" s="2">
        <f>capped_capacity_forecast!BP347</f>
        <v>1378185.4428578983</v>
      </c>
      <c r="O344">
        <f>capped_capacity_forecast!BR347</f>
        <v>0</v>
      </c>
      <c r="P344" s="2">
        <f>capped_capacity_forecast!BT347</f>
        <v>6284.7402061865241</v>
      </c>
      <c r="Q344" s="2">
        <f>capped_capacity_forecast!BV347</f>
        <v>60942.617051011424</v>
      </c>
      <c r="R344" s="2">
        <f>capped_capacity_forecast!BX347</f>
        <v>0</v>
      </c>
      <c r="S344" s="2">
        <f>capped_capacity_forecast!BZ347</f>
        <v>2101.2343637455829</v>
      </c>
    </row>
    <row r="345" spans="1:19" x14ac:dyDescent="0.35">
      <c r="A345">
        <v>2050</v>
      </c>
      <c r="B345">
        <v>8</v>
      </c>
      <c r="C345" s="1">
        <v>55001</v>
      </c>
      <c r="D345" s="2">
        <f>capped_capacity_forecast!AV348</f>
        <v>3608380.3960534604</v>
      </c>
      <c r="E345" s="2">
        <f>capped_capacity_forecast!AX348</f>
        <v>307073.36733507609</v>
      </c>
      <c r="F345" s="2">
        <f>capped_capacity_forecast!AZ348</f>
        <v>363349.49395883491</v>
      </c>
      <c r="G345" s="2">
        <f>capped_capacity_forecast!BB348</f>
        <v>124419.96403384907</v>
      </c>
      <c r="H345" s="2">
        <f>capped_capacity_forecast!BD348</f>
        <v>21307.629581648609</v>
      </c>
      <c r="I345" s="2">
        <f>capped_capacity_forecast!BF348</f>
        <v>2352745.4485085434</v>
      </c>
      <c r="J345" s="2">
        <f>capped_capacity_forecast!BH348</f>
        <v>143492.89479493882</v>
      </c>
      <c r="K345" s="2">
        <f>capped_capacity_forecast!BJ348</f>
        <v>635199.64340659289</v>
      </c>
      <c r="L345" s="2">
        <f>capped_capacity_forecast!BL348</f>
        <v>51324.947167474755</v>
      </c>
      <c r="M345">
        <f>capped_capacity_forecast!BN348</f>
        <v>0</v>
      </c>
      <c r="N345" s="2">
        <f>capped_capacity_forecast!BP348</f>
        <v>1308007.8246135514</v>
      </c>
      <c r="O345">
        <f>capped_capacity_forecast!BR348</f>
        <v>0</v>
      </c>
      <c r="P345" s="2">
        <f>capped_capacity_forecast!BT348</f>
        <v>5276.1914519492339</v>
      </c>
      <c r="Q345" s="2">
        <f>capped_capacity_forecast!BV348</f>
        <v>48502.561222577904</v>
      </c>
      <c r="R345" s="2">
        <f>capped_capacity_forecast!BX348</f>
        <v>0</v>
      </c>
      <c r="S345" s="2">
        <f>capped_capacity_forecast!BZ348</f>
        <v>2213.9570165748737</v>
      </c>
    </row>
    <row r="346" spans="1:19" x14ac:dyDescent="0.35">
      <c r="A346">
        <v>2050</v>
      </c>
      <c r="B346">
        <v>9</v>
      </c>
      <c r="C346" s="1">
        <v>55032</v>
      </c>
      <c r="D346" s="2">
        <f>capped_capacity_forecast!AV349</f>
        <v>3241465.9204754476</v>
      </c>
      <c r="E346" s="2">
        <f>capped_capacity_forecast!AX349</f>
        <v>295946.82524162304</v>
      </c>
      <c r="F346" s="2">
        <f>capped_capacity_forecast!AZ349</f>
        <v>314715.01571315469</v>
      </c>
      <c r="G346" s="2">
        <f>capped_capacity_forecast!BB349</f>
        <v>121588.37701282823</v>
      </c>
      <c r="H346" s="2">
        <f>capped_capacity_forecast!BD349</f>
        <v>20616.690442728042</v>
      </c>
      <c r="I346" s="2">
        <f>capped_capacity_forecast!BF349</f>
        <v>2241132.422437265</v>
      </c>
      <c r="J346" s="2">
        <f>capped_capacity_forecast!BH349</f>
        <v>136462.48541059144</v>
      </c>
      <c r="K346" s="2">
        <f>capped_capacity_forecast!BJ349</f>
        <v>590361.17223034799</v>
      </c>
      <c r="L346" s="2">
        <f>capped_capacity_forecast!BL349</f>
        <v>49660.641212410614</v>
      </c>
      <c r="M346">
        <f>capped_capacity_forecast!BN349</f>
        <v>0</v>
      </c>
      <c r="N346" s="2">
        <f>capped_capacity_forecast!BP349</f>
        <v>1244764.8108189101</v>
      </c>
      <c r="O346">
        <f>capped_capacity_forecast!BR349</f>
        <v>0</v>
      </c>
      <c r="P346" s="2">
        <f>capped_capacity_forecast!BT349</f>
        <v>6099.6481792563409</v>
      </c>
      <c r="Q346" s="2">
        <f>capped_capacity_forecast!BV349</f>
        <v>42676.848723302108</v>
      </c>
      <c r="R346" s="2">
        <f>capped_capacity_forecast!BX349</f>
        <v>0</v>
      </c>
      <c r="S346" s="2">
        <f>capped_capacity_forecast!BZ349</f>
        <v>1252.5207482960886</v>
      </c>
    </row>
    <row r="347" spans="1:19" x14ac:dyDescent="0.35">
      <c r="A347">
        <v>2050</v>
      </c>
      <c r="B347">
        <v>10</v>
      </c>
      <c r="C347" s="1">
        <v>55062</v>
      </c>
      <c r="D347" s="2">
        <f>capped_capacity_forecast!AV350</f>
        <v>2144165.8027520627</v>
      </c>
      <c r="E347" s="2">
        <f>capped_capacity_forecast!AX350</f>
        <v>216423.78975517099</v>
      </c>
      <c r="F347" s="2">
        <f>capped_capacity_forecast!AZ350</f>
        <v>207099.39876830293</v>
      </c>
      <c r="G347" s="2">
        <f>capped_capacity_forecast!BB350</f>
        <v>92678.057728274871</v>
      </c>
      <c r="H347" s="2">
        <f>capped_capacity_forecast!BD350</f>
        <v>15966.98044474663</v>
      </c>
      <c r="I347" s="2">
        <f>capped_capacity_forecast!BF350</f>
        <v>1640530.7047664889</v>
      </c>
      <c r="J347" s="2">
        <f>capped_capacity_forecast!BH350</f>
        <v>101346.3381547749</v>
      </c>
      <c r="K347" s="2">
        <f>capped_capacity_forecast!BJ350</f>
        <v>436216.1586529988</v>
      </c>
      <c r="L347" s="2">
        <f>capped_capacity_forecast!BL350</f>
        <v>38460.609830411588</v>
      </c>
      <c r="M347">
        <f>capped_capacity_forecast!BN350</f>
        <v>0</v>
      </c>
      <c r="N347" s="2">
        <f>capped_capacity_forecast!BP350</f>
        <v>946845.52756510023</v>
      </c>
      <c r="O347">
        <f>capped_capacity_forecast!BR350</f>
        <v>0</v>
      </c>
      <c r="P347" s="2">
        <f>capped_capacity_forecast!BT350</f>
        <v>4284.1575659195487</v>
      </c>
      <c r="Q347" s="2">
        <f>capped_capacity_forecast!BV350</f>
        <v>35807.754808160331</v>
      </c>
      <c r="R347" s="2">
        <f>capped_capacity_forecast!BX350</f>
        <v>0</v>
      </c>
      <c r="S347" s="2">
        <f>capped_capacity_forecast!BZ350</f>
        <v>806.40082083773007</v>
      </c>
    </row>
    <row r="348" spans="1:19" x14ac:dyDescent="0.35">
      <c r="A348">
        <v>2050</v>
      </c>
      <c r="B348">
        <v>11</v>
      </c>
      <c r="C348" s="1">
        <v>55093</v>
      </c>
      <c r="D348" s="2">
        <f>capped_capacity_forecast!AV351</f>
        <v>1565644.6477432693</v>
      </c>
      <c r="E348" s="2">
        <f>capped_capacity_forecast!AX351</f>
        <v>158757.02784034284</v>
      </c>
      <c r="F348" s="2">
        <f>capped_capacity_forecast!AZ351</f>
        <v>128555.12162941453</v>
      </c>
      <c r="G348" s="2">
        <f>capped_capacity_forecast!BB351</f>
        <v>72182.6749925287</v>
      </c>
      <c r="H348" s="2">
        <f>capped_capacity_forecast!BD351</f>
        <v>12249.017599016364</v>
      </c>
      <c r="I348" s="2">
        <f>capped_capacity_forecast!BF351</f>
        <v>1234216.701612334</v>
      </c>
      <c r="J348" s="2">
        <f>capped_capacity_forecast!BH351</f>
        <v>71719.12622147557</v>
      </c>
      <c r="K348" s="2">
        <f>capped_capacity_forecast!BJ351</f>
        <v>319371.52398073993</v>
      </c>
      <c r="L348" s="2">
        <f>capped_capacity_forecast!BL351</f>
        <v>29504.932902740147</v>
      </c>
      <c r="M348">
        <f>capped_capacity_forecast!BN351</f>
        <v>0</v>
      </c>
      <c r="N348" s="2">
        <f>capped_capacity_forecast!BP351</f>
        <v>648070.4964746281</v>
      </c>
      <c r="O348">
        <f>capped_capacity_forecast!BR351</f>
        <v>0</v>
      </c>
      <c r="P348" s="2">
        <f>capped_capacity_forecast!BT351</f>
        <v>3047.006185758637</v>
      </c>
      <c r="Q348" s="2">
        <f>capped_capacity_forecast!BV351</f>
        <v>23099.651366147711</v>
      </c>
      <c r="R348" s="2">
        <f>capped_capacity_forecast!BX351</f>
        <v>0</v>
      </c>
      <c r="S348" s="2">
        <f>capped_capacity_forecast!BZ351</f>
        <v>685.40522669794632</v>
      </c>
    </row>
    <row r="349" spans="1:19" x14ac:dyDescent="0.35">
      <c r="A349">
        <v>2050</v>
      </c>
      <c r="B349">
        <v>12</v>
      </c>
      <c r="C349" s="1">
        <v>55123</v>
      </c>
      <c r="D349" s="2">
        <f>capped_capacity_forecast!AV352</f>
        <v>1131448.6754348211</v>
      </c>
      <c r="E349" s="2">
        <f>capped_capacity_forecast!AX352</f>
        <v>113242.97203276046</v>
      </c>
      <c r="F349" s="2">
        <f>capped_capacity_forecast!AZ352</f>
        <v>85849.762677478153</v>
      </c>
      <c r="G349" s="2">
        <f>capped_capacity_forecast!BB352</f>
        <v>52900.129510162158</v>
      </c>
      <c r="H349" s="2">
        <f>capped_capacity_forecast!BD352</f>
        <v>8935.3282580688647</v>
      </c>
      <c r="I349" s="2">
        <f>capped_capacity_forecast!BF352</f>
        <v>912913.34000352328</v>
      </c>
      <c r="J349" s="2">
        <f>capped_capacity_forecast!BH352</f>
        <v>54435.765093247501</v>
      </c>
      <c r="K349" s="2">
        <f>capped_capacity_forecast!BJ352</f>
        <v>207928.19831306013</v>
      </c>
      <c r="L349" s="2">
        <f>capped_capacity_forecast!BL352</f>
        <v>21523.053468341059</v>
      </c>
      <c r="M349">
        <f>capped_capacity_forecast!BN352</f>
        <v>0</v>
      </c>
      <c r="N349" s="2">
        <f>capped_capacity_forecast!BP352</f>
        <v>479190.46758394322</v>
      </c>
      <c r="O349">
        <f>capped_capacity_forecast!BR352</f>
        <v>0</v>
      </c>
      <c r="P349" s="2">
        <f>capped_capacity_forecast!BT352</f>
        <v>2588.5576398444605</v>
      </c>
      <c r="Q349" s="2">
        <f>capped_capacity_forecast!BV352</f>
        <v>18443.387373567952</v>
      </c>
      <c r="R349" s="2">
        <f>capped_capacity_forecast!BX352</f>
        <v>0</v>
      </c>
      <c r="S349" s="2">
        <f>capped_capacity_forecast!BZ352</f>
        <v>339.71894487799659</v>
      </c>
    </row>
    <row r="350" spans="1:19" x14ac:dyDescent="0.35">
      <c r="A350">
        <v>2051</v>
      </c>
      <c r="B350">
        <v>1</v>
      </c>
      <c r="C350" s="1">
        <v>55154</v>
      </c>
      <c r="D350" s="2">
        <f>capped_capacity_forecast!AV353</f>
        <v>801735.69708776509</v>
      </c>
      <c r="E350" s="2">
        <f>capped_capacity_forecast!AX353</f>
        <v>79660.331476634456</v>
      </c>
      <c r="F350" s="2">
        <f>capped_capacity_forecast!AZ353</f>
        <v>56575.168372605469</v>
      </c>
      <c r="G350" s="2">
        <f>capped_capacity_forecast!BB353</f>
        <v>38818.290867546355</v>
      </c>
      <c r="H350" s="2">
        <f>capped_capacity_forecast!BD353</f>
        <v>6658.7021616518623</v>
      </c>
      <c r="I350" s="2">
        <f>capped_capacity_forecast!BF353</f>
        <v>692362.73598686582</v>
      </c>
      <c r="J350" s="2">
        <f>capped_capacity_forecast!BH353</f>
        <v>43361.018976170002</v>
      </c>
      <c r="K350" s="2">
        <f>capped_capacity_forecast!BJ353</f>
        <v>174890.93964335296</v>
      </c>
      <c r="L350" s="2">
        <f>capped_capacity_forecast!BL353</f>
        <v>16039.209586460691</v>
      </c>
      <c r="M350">
        <f>capped_capacity_forecast!BN353</f>
        <v>0</v>
      </c>
      <c r="N350" s="2">
        <f>capped_capacity_forecast!BP353</f>
        <v>370327.35134860355</v>
      </c>
      <c r="O350">
        <f>capped_capacity_forecast!BR353</f>
        <v>0</v>
      </c>
      <c r="P350" s="2">
        <f>capped_capacity_forecast!BT353</f>
        <v>1477.2249759504998</v>
      </c>
      <c r="Q350" s="2">
        <f>capped_capacity_forecast!BV353</f>
        <v>13342.129473299723</v>
      </c>
      <c r="R350" s="2">
        <f>capped_capacity_forecast!BX353</f>
        <v>0</v>
      </c>
      <c r="S350" s="2">
        <f>capped_capacity_forecast!BZ353</f>
        <v>245.12539919075496</v>
      </c>
    </row>
    <row r="351" spans="1:19" x14ac:dyDescent="0.35">
      <c r="A351">
        <v>2051</v>
      </c>
      <c r="B351">
        <v>2</v>
      </c>
      <c r="C351" s="1">
        <v>55185</v>
      </c>
      <c r="D351" s="2">
        <f>capped_capacity_forecast!AV354</f>
        <v>841149.72843369481</v>
      </c>
      <c r="E351" s="2">
        <f>capped_capacity_forecast!AX354</f>
        <v>75815.841455263217</v>
      </c>
      <c r="F351" s="2">
        <f>capped_capacity_forecast!AZ354</f>
        <v>86448.125788935926</v>
      </c>
      <c r="G351" s="2">
        <f>capped_capacity_forecast!BB354</f>
        <v>38008.619070359084</v>
      </c>
      <c r="H351" s="2">
        <f>capped_capacity_forecast!BD354</f>
        <v>6463.1043461687677</v>
      </c>
      <c r="I351" s="2">
        <f>capped_capacity_forecast!BF354</f>
        <v>678834.72800402204</v>
      </c>
      <c r="J351" s="2">
        <f>capped_capacity_forecast!BH354</f>
        <v>41516.712891897783</v>
      </c>
      <c r="K351" s="2">
        <f>capped_capacity_forecast!BJ354</f>
        <v>185325.3455000445</v>
      </c>
      <c r="L351" s="2">
        <f>capped_capacity_forecast!BL354</f>
        <v>15568.061563764186</v>
      </c>
      <c r="M351">
        <f>capped_capacity_forecast!BN354</f>
        <v>0</v>
      </c>
      <c r="N351" s="2">
        <f>capped_capacity_forecast!BP354</f>
        <v>391176.48874710733</v>
      </c>
      <c r="O351">
        <f>capped_capacity_forecast!BR354</f>
        <v>0</v>
      </c>
      <c r="P351" s="2">
        <f>capped_capacity_forecast!BT354</f>
        <v>1246.7393090583923</v>
      </c>
      <c r="Q351" s="2">
        <f>capped_capacity_forecast!BV354</f>
        <v>14542.012228326001</v>
      </c>
      <c r="R351" s="2">
        <f>capped_capacity_forecast!BX354</f>
        <v>0</v>
      </c>
      <c r="S351" s="2">
        <f>capped_capacity_forecast!BZ354</f>
        <v>377.49987345328253</v>
      </c>
    </row>
    <row r="352" spans="1:19" x14ac:dyDescent="0.35">
      <c r="A352">
        <v>2051</v>
      </c>
      <c r="B352">
        <v>3</v>
      </c>
      <c r="C352" s="1">
        <v>55213</v>
      </c>
      <c r="D352" s="2">
        <f>capped_capacity_forecast!AV355</f>
        <v>924505.66216977313</v>
      </c>
      <c r="E352" s="2">
        <f>capped_capacity_forecast!AX355</f>
        <v>98124.468160012722</v>
      </c>
      <c r="F352" s="2">
        <f>capped_capacity_forecast!AZ355</f>
        <v>95889.646789189108</v>
      </c>
      <c r="G352" s="2">
        <f>capped_capacity_forecast!BB355</f>
        <v>52331.816999787516</v>
      </c>
      <c r="H352" s="2">
        <f>capped_capacity_forecast!BD355</f>
        <v>8948.523887831765</v>
      </c>
      <c r="I352" s="2">
        <f>capped_capacity_forecast!BF355</f>
        <v>869620.16674696293</v>
      </c>
      <c r="J352" s="2">
        <f>capped_capacity_forecast!BH355</f>
        <v>55436.564532097786</v>
      </c>
      <c r="K352" s="2">
        <f>capped_capacity_forecast!BJ355</f>
        <v>223770.01879791843</v>
      </c>
      <c r="L352" s="2">
        <f>capped_capacity_forecast!BL355</f>
        <v>21554.83856193053</v>
      </c>
      <c r="M352">
        <f>capped_capacity_forecast!BN355</f>
        <v>0</v>
      </c>
      <c r="N352" s="2">
        <f>capped_capacity_forecast!BP355</f>
        <v>466011.55176193645</v>
      </c>
      <c r="O352">
        <f>capped_capacity_forecast!BR355</f>
        <v>0</v>
      </c>
      <c r="P352" s="2">
        <f>capped_capacity_forecast!BT355</f>
        <v>494.52764438969291</v>
      </c>
      <c r="Q352" s="2">
        <f>capped_capacity_forecast!BV355</f>
        <v>20116.75613396518</v>
      </c>
      <c r="R352" s="2">
        <f>capped_capacity_forecast!BX355</f>
        <v>0</v>
      </c>
      <c r="S352" s="2">
        <f>capped_capacity_forecast!BZ355</f>
        <v>888.38182582020795</v>
      </c>
    </row>
    <row r="353" spans="1:19" x14ac:dyDescent="0.35">
      <c r="A353">
        <v>2051</v>
      </c>
      <c r="B353">
        <v>4</v>
      </c>
      <c r="C353" s="1">
        <v>55244</v>
      </c>
      <c r="D353" s="2">
        <f>capped_capacity_forecast!AV356</f>
        <v>1383207.7746996928</v>
      </c>
      <c r="E353" s="2">
        <f>capped_capacity_forecast!AX356</f>
        <v>143008.60819786126</v>
      </c>
      <c r="F353" s="2">
        <f>capped_capacity_forecast!AZ356</f>
        <v>148425.18870332639</v>
      </c>
      <c r="G353" s="2">
        <f>capped_capacity_forecast!BB356</f>
        <v>81277.717814190648</v>
      </c>
      <c r="H353" s="2">
        <f>capped_capacity_forecast!BD356</f>
        <v>14060.978219237992</v>
      </c>
      <c r="I353" s="2">
        <f>capped_capacity_forecast!BF356</f>
        <v>1349091.7119615139</v>
      </c>
      <c r="J353" s="2">
        <f>capped_capacity_forecast!BH356</f>
        <v>84723.400569937046</v>
      </c>
      <c r="K353" s="2">
        <f>capped_capacity_forecast!BJ356</f>
        <v>330449.58087861876</v>
      </c>
      <c r="L353" s="2">
        <f>capped_capacity_forecast!BL356</f>
        <v>33869.509579186408</v>
      </c>
      <c r="M353">
        <f>capped_capacity_forecast!BN356</f>
        <v>0</v>
      </c>
      <c r="N353" s="2">
        <f>capped_capacity_forecast!BP356</f>
        <v>648041.09821607708</v>
      </c>
      <c r="O353">
        <f>capped_capacity_forecast!BR356</f>
        <v>0</v>
      </c>
      <c r="P353" s="2">
        <f>capped_capacity_forecast!BT356</f>
        <v>918.5561936473473</v>
      </c>
      <c r="Q353" s="2">
        <f>capped_capacity_forecast!BV356</f>
        <v>16055.92466712484</v>
      </c>
      <c r="R353" s="2">
        <f>capped_capacity_forecast!BX356</f>
        <v>0</v>
      </c>
      <c r="S353" s="2">
        <f>capped_capacity_forecast!BZ356</f>
        <v>161.48651289717458</v>
      </c>
    </row>
    <row r="354" spans="1:19" x14ac:dyDescent="0.35">
      <c r="A354">
        <v>2051</v>
      </c>
      <c r="B354">
        <v>5</v>
      </c>
      <c r="C354" s="1">
        <v>55274</v>
      </c>
      <c r="D354" s="2">
        <f>capped_capacity_forecast!AV357</f>
        <v>1860482.5034573043</v>
      </c>
      <c r="E354" s="2">
        <f>capped_capacity_forecast!AX357</f>
        <v>184315.62621700024</v>
      </c>
      <c r="F354" s="2">
        <f>capped_capacity_forecast!AZ357</f>
        <v>200830.52252624676</v>
      </c>
      <c r="G354" s="2">
        <f>capped_capacity_forecast!BB357</f>
        <v>98073.777339486522</v>
      </c>
      <c r="H354" s="2">
        <f>capped_capacity_forecast!BD357</f>
        <v>16908.237188353713</v>
      </c>
      <c r="I354" s="2">
        <f>capped_capacity_forecast!BF357</f>
        <v>1700633.0182648557</v>
      </c>
      <c r="J354" s="2">
        <f>capped_capacity_forecast!BH357</f>
        <v>106722.67072208831</v>
      </c>
      <c r="K354" s="2">
        <f>capped_capacity_forecast!BJ357</f>
        <v>386207.0971034168</v>
      </c>
      <c r="L354" s="2">
        <f>capped_capacity_forecast!BL357</f>
        <v>40727.870599684124</v>
      </c>
      <c r="M354">
        <f>capped_capacity_forecast!BN357</f>
        <v>0</v>
      </c>
      <c r="N354" s="2">
        <f>capped_capacity_forecast!BP357</f>
        <v>750692.40235908725</v>
      </c>
      <c r="O354">
        <f>capped_capacity_forecast!BR357</f>
        <v>0</v>
      </c>
      <c r="P354" s="2">
        <f>capped_capacity_forecast!BT357</f>
        <v>2864.5021816903718</v>
      </c>
      <c r="Q354" s="2">
        <f>capped_capacity_forecast!BV357</f>
        <v>41632.254068134382</v>
      </c>
      <c r="R354" s="2">
        <f>capped_capacity_forecast!BX357</f>
        <v>0</v>
      </c>
      <c r="S354" s="2">
        <f>capped_capacity_forecast!BZ357</f>
        <v>1766.8319374771995</v>
      </c>
    </row>
    <row r="355" spans="1:19" x14ac:dyDescent="0.35">
      <c r="A355">
        <v>2051</v>
      </c>
      <c r="B355">
        <v>6</v>
      </c>
      <c r="C355" s="1">
        <v>55305</v>
      </c>
      <c r="D355" s="2">
        <f>capped_capacity_forecast!AV358</f>
        <v>2861987.215007178</v>
      </c>
      <c r="E355" s="2">
        <f>capped_capacity_forecast!AX358</f>
        <v>240342.42180268015</v>
      </c>
      <c r="F355" s="2">
        <f>capped_capacity_forecast!AZ358</f>
        <v>298880.26308809925</v>
      </c>
      <c r="G355" s="2">
        <f>capped_capacity_forecast!BB358</f>
        <v>120532.08037588556</v>
      </c>
      <c r="H355" s="2">
        <f>capped_capacity_forecast!BD358</f>
        <v>20666.825492703429</v>
      </c>
      <c r="I355" s="2">
        <f>capped_capacity_forecast!BF358</f>
        <v>2191228.2871357528</v>
      </c>
      <c r="J355" s="2">
        <f>capped_capacity_forecast!BH358</f>
        <v>135907.03836940095</v>
      </c>
      <c r="K355" s="2">
        <f>capped_capacity_forecast!BJ358</f>
        <v>542427.38157032244</v>
      </c>
      <c r="L355" s="2">
        <f>capped_capacity_forecast!BL358</f>
        <v>49723.229642501421</v>
      </c>
      <c r="M355">
        <f>capped_capacity_forecast!BN358</f>
        <v>0</v>
      </c>
      <c r="N355" s="2">
        <f>capped_capacity_forecast!BP358</f>
        <v>1152709.8895806361</v>
      </c>
      <c r="O355">
        <f>capped_capacity_forecast!BR358</f>
        <v>0</v>
      </c>
      <c r="P355" s="2">
        <f>capped_capacity_forecast!BT358</f>
        <v>3284.3485291171833</v>
      </c>
      <c r="Q355" s="2">
        <f>capped_capacity_forecast!BV358</f>
        <v>52946.397298288233</v>
      </c>
      <c r="R355" s="2">
        <f>capped_capacity_forecast!BX358</f>
        <v>0</v>
      </c>
      <c r="S355" s="2">
        <f>capped_capacity_forecast!BZ358</f>
        <v>1671.7137174374202</v>
      </c>
    </row>
    <row r="356" spans="1:19" x14ac:dyDescent="0.35">
      <c r="A356">
        <v>2051</v>
      </c>
      <c r="B356">
        <v>7</v>
      </c>
      <c r="C356" s="1">
        <v>55335</v>
      </c>
      <c r="D356" s="2">
        <f>capped_capacity_forecast!AV359</f>
        <v>3818455.743847582</v>
      </c>
      <c r="E356" s="2">
        <f>capped_capacity_forecast!AX359</f>
        <v>318708.12695101328</v>
      </c>
      <c r="F356" s="2">
        <f>capped_capacity_forecast!AZ359</f>
        <v>374567.54386402457</v>
      </c>
      <c r="G356" s="2">
        <f>capped_capacity_forecast!BB359</f>
        <v>133937.62990661227</v>
      </c>
      <c r="H356" s="2">
        <f>capped_capacity_forecast!BD359</f>
        <v>22851.573335813569</v>
      </c>
      <c r="I356" s="2">
        <f>capped_capacity_forecast!BF359</f>
        <v>2509479.1918316693</v>
      </c>
      <c r="J356" s="2">
        <f>capped_capacity_forecast!BH359</f>
        <v>152469.51076110781</v>
      </c>
      <c r="K356" s="2">
        <f>capped_capacity_forecast!BJ359</f>
        <v>635899.35974624474</v>
      </c>
      <c r="L356" s="2">
        <f>capped_capacity_forecast!BL359</f>
        <v>55043.93577239765</v>
      </c>
      <c r="M356">
        <f>capped_capacity_forecast!BN359</f>
        <v>0</v>
      </c>
      <c r="N356" s="2">
        <f>capped_capacity_forecast!BP359</f>
        <v>1378185.4428578983</v>
      </c>
      <c r="O356">
        <f>capped_capacity_forecast!BR359</f>
        <v>0</v>
      </c>
      <c r="P356" s="2">
        <f>capped_capacity_forecast!BT359</f>
        <v>6284.7402061865241</v>
      </c>
      <c r="Q356" s="2">
        <f>capped_capacity_forecast!BV359</f>
        <v>60942.617051011424</v>
      </c>
      <c r="R356" s="2">
        <f>capped_capacity_forecast!BX359</f>
        <v>0</v>
      </c>
      <c r="S356" s="2">
        <f>capped_capacity_forecast!BZ359</f>
        <v>2101.2343637455829</v>
      </c>
    </row>
    <row r="357" spans="1:19" x14ac:dyDescent="0.35">
      <c r="A357">
        <v>2051</v>
      </c>
      <c r="B357">
        <v>8</v>
      </c>
      <c r="C357" s="1">
        <v>55366</v>
      </c>
      <c r="D357" s="2">
        <f>capped_capacity_forecast!AV360</f>
        <v>3608380.3960534604</v>
      </c>
      <c r="E357" s="2">
        <f>capped_capacity_forecast!AX360</f>
        <v>307073.36733507609</v>
      </c>
      <c r="F357" s="2">
        <f>capped_capacity_forecast!AZ360</f>
        <v>363349.49395883491</v>
      </c>
      <c r="G357" s="2">
        <f>capped_capacity_forecast!BB360</f>
        <v>124419.96403384907</v>
      </c>
      <c r="H357" s="2">
        <f>capped_capacity_forecast!BD360</f>
        <v>21307.629581648609</v>
      </c>
      <c r="I357" s="2">
        <f>capped_capacity_forecast!BF360</f>
        <v>2352745.4485085434</v>
      </c>
      <c r="J357" s="2">
        <f>capped_capacity_forecast!BH360</f>
        <v>143492.89479493882</v>
      </c>
      <c r="K357" s="2">
        <f>capped_capacity_forecast!BJ360</f>
        <v>635199.64340659289</v>
      </c>
      <c r="L357" s="2">
        <f>capped_capacity_forecast!BL360</f>
        <v>51324.947167474755</v>
      </c>
      <c r="M357">
        <f>capped_capacity_forecast!BN360</f>
        <v>0</v>
      </c>
      <c r="N357" s="2">
        <f>capped_capacity_forecast!BP360</f>
        <v>1308007.8246135514</v>
      </c>
      <c r="O357">
        <f>capped_capacity_forecast!BR360</f>
        <v>0</v>
      </c>
      <c r="P357" s="2">
        <f>capped_capacity_forecast!BT360</f>
        <v>5276.1914519492339</v>
      </c>
      <c r="Q357" s="2">
        <f>capped_capacity_forecast!BV360</f>
        <v>48502.561222577904</v>
      </c>
      <c r="R357" s="2">
        <f>capped_capacity_forecast!BX360</f>
        <v>0</v>
      </c>
      <c r="S357" s="2">
        <f>capped_capacity_forecast!BZ360</f>
        <v>2213.9570165748737</v>
      </c>
    </row>
    <row r="358" spans="1:19" x14ac:dyDescent="0.35">
      <c r="A358">
        <v>2051</v>
      </c>
      <c r="B358">
        <v>9</v>
      </c>
      <c r="C358" s="1">
        <v>55397</v>
      </c>
      <c r="D358" s="2">
        <f>capped_capacity_forecast!AV361</f>
        <v>3241465.9204754476</v>
      </c>
      <c r="E358" s="2">
        <f>capped_capacity_forecast!AX361</f>
        <v>295946.82524162304</v>
      </c>
      <c r="F358" s="2">
        <f>capped_capacity_forecast!AZ361</f>
        <v>314715.01571315469</v>
      </c>
      <c r="G358" s="2">
        <f>capped_capacity_forecast!BB361</f>
        <v>121588.37701282823</v>
      </c>
      <c r="H358" s="2">
        <f>capped_capacity_forecast!BD361</f>
        <v>20616.690442728042</v>
      </c>
      <c r="I358" s="2">
        <f>capped_capacity_forecast!BF361</f>
        <v>2241132.422437265</v>
      </c>
      <c r="J358" s="2">
        <f>capped_capacity_forecast!BH361</f>
        <v>136462.48541059144</v>
      </c>
      <c r="K358" s="2">
        <f>capped_capacity_forecast!BJ361</f>
        <v>590361.17223034799</v>
      </c>
      <c r="L358" s="2">
        <f>capped_capacity_forecast!BL361</f>
        <v>49660.641212410614</v>
      </c>
      <c r="M358">
        <f>capped_capacity_forecast!BN361</f>
        <v>0</v>
      </c>
      <c r="N358" s="2">
        <f>capped_capacity_forecast!BP361</f>
        <v>1244764.8108189101</v>
      </c>
      <c r="O358">
        <f>capped_capacity_forecast!BR361</f>
        <v>0</v>
      </c>
      <c r="P358" s="2">
        <f>capped_capacity_forecast!BT361</f>
        <v>6099.6481792563409</v>
      </c>
      <c r="Q358" s="2">
        <f>capped_capacity_forecast!BV361</f>
        <v>42676.848723302108</v>
      </c>
      <c r="R358" s="2">
        <f>capped_capacity_forecast!BX361</f>
        <v>0</v>
      </c>
      <c r="S358" s="2">
        <f>capped_capacity_forecast!BZ361</f>
        <v>1252.5207482960886</v>
      </c>
    </row>
    <row r="359" spans="1:19" x14ac:dyDescent="0.35">
      <c r="A359">
        <v>2051</v>
      </c>
      <c r="B359">
        <v>10</v>
      </c>
      <c r="C359" s="1">
        <v>55427</v>
      </c>
      <c r="D359" s="2">
        <f>capped_capacity_forecast!AV362</f>
        <v>2144165.8027520627</v>
      </c>
      <c r="E359" s="2">
        <f>capped_capacity_forecast!AX362</f>
        <v>216423.78975517099</v>
      </c>
      <c r="F359" s="2">
        <f>capped_capacity_forecast!AZ362</f>
        <v>207099.39876830293</v>
      </c>
      <c r="G359" s="2">
        <f>capped_capacity_forecast!BB362</f>
        <v>92678.057728274871</v>
      </c>
      <c r="H359" s="2">
        <f>capped_capacity_forecast!BD362</f>
        <v>15966.98044474663</v>
      </c>
      <c r="I359" s="2">
        <f>capped_capacity_forecast!BF362</f>
        <v>1640530.7047664889</v>
      </c>
      <c r="J359" s="2">
        <f>capped_capacity_forecast!BH362</f>
        <v>101346.3381547749</v>
      </c>
      <c r="K359" s="2">
        <f>capped_capacity_forecast!BJ362</f>
        <v>436216.1586529988</v>
      </c>
      <c r="L359" s="2">
        <f>capped_capacity_forecast!BL362</f>
        <v>38460.609830411588</v>
      </c>
      <c r="M359">
        <f>capped_capacity_forecast!BN362</f>
        <v>0</v>
      </c>
      <c r="N359" s="2">
        <f>capped_capacity_forecast!BP362</f>
        <v>946845.52756510023</v>
      </c>
      <c r="O359">
        <f>capped_capacity_forecast!BR362</f>
        <v>0</v>
      </c>
      <c r="P359" s="2">
        <f>capped_capacity_forecast!BT362</f>
        <v>4284.1575659195487</v>
      </c>
      <c r="Q359" s="2">
        <f>capped_capacity_forecast!BV362</f>
        <v>35807.754808160331</v>
      </c>
      <c r="R359" s="2">
        <f>capped_capacity_forecast!BX362</f>
        <v>0</v>
      </c>
      <c r="S359" s="2">
        <f>capped_capacity_forecast!BZ362</f>
        <v>806.40082083773007</v>
      </c>
    </row>
    <row r="360" spans="1:19" x14ac:dyDescent="0.35">
      <c r="A360">
        <v>2051</v>
      </c>
      <c r="B360">
        <v>11</v>
      </c>
      <c r="C360" s="1">
        <v>55458</v>
      </c>
      <c r="D360" s="2">
        <f>capped_capacity_forecast!AV363</f>
        <v>1565644.6477432693</v>
      </c>
      <c r="E360" s="2">
        <f>capped_capacity_forecast!AX363</f>
        <v>158757.02784034284</v>
      </c>
      <c r="F360" s="2">
        <f>capped_capacity_forecast!AZ363</f>
        <v>128555.12162941453</v>
      </c>
      <c r="G360" s="2">
        <f>capped_capacity_forecast!BB363</f>
        <v>72182.6749925287</v>
      </c>
      <c r="H360" s="2">
        <f>capped_capacity_forecast!BD363</f>
        <v>12249.017599016364</v>
      </c>
      <c r="I360" s="2">
        <f>capped_capacity_forecast!BF363</f>
        <v>1234216.701612334</v>
      </c>
      <c r="J360" s="2">
        <f>capped_capacity_forecast!BH363</f>
        <v>71719.12622147557</v>
      </c>
      <c r="K360" s="2">
        <f>capped_capacity_forecast!BJ363</f>
        <v>319371.52398073993</v>
      </c>
      <c r="L360" s="2">
        <f>capped_capacity_forecast!BL363</f>
        <v>29504.932902740147</v>
      </c>
      <c r="M360">
        <f>capped_capacity_forecast!BN363</f>
        <v>0</v>
      </c>
      <c r="N360" s="2">
        <f>capped_capacity_forecast!BP363</f>
        <v>648070.4964746281</v>
      </c>
      <c r="O360">
        <f>capped_capacity_forecast!BR363</f>
        <v>0</v>
      </c>
      <c r="P360" s="2">
        <f>capped_capacity_forecast!BT363</f>
        <v>3047.006185758637</v>
      </c>
      <c r="Q360" s="2">
        <f>capped_capacity_forecast!BV363</f>
        <v>23099.651366147711</v>
      </c>
      <c r="R360" s="2">
        <f>capped_capacity_forecast!BX363</f>
        <v>0</v>
      </c>
      <c r="S360" s="2">
        <f>capped_capacity_forecast!BZ363</f>
        <v>685.40522669794632</v>
      </c>
    </row>
    <row r="361" spans="1:19" x14ac:dyDescent="0.35">
      <c r="A361">
        <v>2051</v>
      </c>
      <c r="B361">
        <v>12</v>
      </c>
      <c r="C361" s="1">
        <v>55488</v>
      </c>
      <c r="D361" s="2">
        <f>capped_capacity_forecast!AV364</f>
        <v>1131448.6754348211</v>
      </c>
      <c r="E361" s="2">
        <f>capped_capacity_forecast!AX364</f>
        <v>113242.97203276046</v>
      </c>
      <c r="F361" s="2">
        <f>capped_capacity_forecast!AZ364</f>
        <v>85849.762677478153</v>
      </c>
      <c r="G361" s="2">
        <f>capped_capacity_forecast!BB364</f>
        <v>52900.129510162158</v>
      </c>
      <c r="H361" s="2">
        <f>capped_capacity_forecast!BD364</f>
        <v>8935.3282580688647</v>
      </c>
      <c r="I361" s="2">
        <f>capped_capacity_forecast!BF364</f>
        <v>912913.34000352328</v>
      </c>
      <c r="J361" s="2">
        <f>capped_capacity_forecast!BH364</f>
        <v>54435.765093247501</v>
      </c>
      <c r="K361" s="2">
        <f>capped_capacity_forecast!BJ364</f>
        <v>207928.19831306013</v>
      </c>
      <c r="L361" s="2">
        <f>capped_capacity_forecast!BL364</f>
        <v>21523.053468341059</v>
      </c>
      <c r="M361">
        <f>capped_capacity_forecast!BN364</f>
        <v>0</v>
      </c>
      <c r="N361" s="2">
        <f>capped_capacity_forecast!BP364</f>
        <v>479190.46758394322</v>
      </c>
      <c r="O361">
        <f>capped_capacity_forecast!BR364</f>
        <v>0</v>
      </c>
      <c r="P361" s="2">
        <f>capped_capacity_forecast!BT364</f>
        <v>2588.5576398444605</v>
      </c>
      <c r="Q361" s="2">
        <f>capped_capacity_forecast!BV364</f>
        <v>18443.387373567952</v>
      </c>
      <c r="R361" s="2">
        <f>capped_capacity_forecast!BX364</f>
        <v>0</v>
      </c>
      <c r="S361" s="2">
        <f>capped_capacity_forecast!BZ364</f>
        <v>339.71894487799659</v>
      </c>
    </row>
    <row r="362" spans="1:19" x14ac:dyDescent="0.35">
      <c r="A362">
        <v>2052</v>
      </c>
      <c r="B362">
        <v>1</v>
      </c>
      <c r="C362" s="1">
        <v>55519</v>
      </c>
      <c r="D362" s="2">
        <f>capped_capacity_forecast!AV365</f>
        <v>801735.69708776509</v>
      </c>
      <c r="E362" s="2">
        <f>capped_capacity_forecast!AX365</f>
        <v>79660.331476634456</v>
      </c>
      <c r="F362" s="2">
        <f>capped_capacity_forecast!AZ365</f>
        <v>56575.168372605469</v>
      </c>
      <c r="G362" s="2">
        <f>capped_capacity_forecast!BB365</f>
        <v>38818.290867546355</v>
      </c>
      <c r="H362" s="2">
        <f>capped_capacity_forecast!BD365</f>
        <v>6658.7021616518623</v>
      </c>
      <c r="I362" s="2">
        <f>capped_capacity_forecast!BF365</f>
        <v>692362.73598686582</v>
      </c>
      <c r="J362" s="2">
        <f>capped_capacity_forecast!BH365</f>
        <v>43361.018976170002</v>
      </c>
      <c r="K362" s="2">
        <f>capped_capacity_forecast!BJ365</f>
        <v>174890.93964335296</v>
      </c>
      <c r="L362" s="2">
        <f>capped_capacity_forecast!BL365</f>
        <v>16039.209586460691</v>
      </c>
      <c r="M362">
        <f>capped_capacity_forecast!BN365</f>
        <v>0</v>
      </c>
      <c r="N362" s="2">
        <f>capped_capacity_forecast!BP365</f>
        <v>370327.35134860355</v>
      </c>
      <c r="O362">
        <f>capped_capacity_forecast!BR365</f>
        <v>0</v>
      </c>
      <c r="P362" s="2">
        <f>capped_capacity_forecast!BT365</f>
        <v>1477.2249759504998</v>
      </c>
      <c r="Q362" s="2">
        <f>capped_capacity_forecast!BV365</f>
        <v>13342.129473299723</v>
      </c>
      <c r="R362" s="2">
        <f>capped_capacity_forecast!BX365</f>
        <v>0</v>
      </c>
      <c r="S362" s="2">
        <f>capped_capacity_forecast!BZ365</f>
        <v>245.12539919075496</v>
      </c>
    </row>
    <row r="363" spans="1:19" x14ac:dyDescent="0.35">
      <c r="A363">
        <v>2052</v>
      </c>
      <c r="B363">
        <v>2</v>
      </c>
      <c r="C363" s="1">
        <v>55550</v>
      </c>
      <c r="D363" s="2">
        <f>capped_capacity_forecast!AV366</f>
        <v>843986.65837782214</v>
      </c>
      <c r="E363" s="2">
        <f>capped_capacity_forecast!AX366</f>
        <v>76071.544124589564</v>
      </c>
      <c r="F363" s="2">
        <f>capped_capacity_forecast!AZ366</f>
        <v>86739.68776461533</v>
      </c>
      <c r="G363" s="2">
        <f>capped_capacity_forecast!BB366</f>
        <v>38136.810028437874</v>
      </c>
      <c r="H363" s="2">
        <f>capped_capacity_forecast!BD366</f>
        <v>6484.9023372182419</v>
      </c>
      <c r="I363" s="2">
        <f>capped_capacity_forecast!BF366</f>
        <v>681124.22118447407</v>
      </c>
      <c r="J363" s="2">
        <f>capped_capacity_forecast!BH366</f>
        <v>41656.735532342645</v>
      </c>
      <c r="K363" s="2">
        <f>capped_capacity_forecast!BJ366</f>
        <v>185950.38882382214</v>
      </c>
      <c r="L363" s="2">
        <f>capped_capacity_forecast!BL366</f>
        <v>15620.567673591386</v>
      </c>
      <c r="M363">
        <f>capped_capacity_forecast!BN366</f>
        <v>0</v>
      </c>
      <c r="N363" s="2">
        <f>capped_capacity_forecast!BP366</f>
        <v>392495.80236851418</v>
      </c>
      <c r="O363">
        <f>capped_capacity_forecast!BR366</f>
        <v>0</v>
      </c>
      <c r="P363" s="2">
        <f>capped_capacity_forecast!BT366</f>
        <v>1250.9441633891124</v>
      </c>
      <c r="Q363" s="2">
        <f>capped_capacity_forecast!BV366</f>
        <v>14591.057800765555</v>
      </c>
      <c r="R363" s="2">
        <f>capped_capacity_forecast!BX366</f>
        <v>0</v>
      </c>
      <c r="S363" s="2">
        <f>capped_capacity_forecast!BZ366</f>
        <v>378.77306021029199</v>
      </c>
    </row>
    <row r="364" spans="1:19" x14ac:dyDescent="0.35">
      <c r="A364">
        <v>2052</v>
      </c>
      <c r="B364">
        <v>3</v>
      </c>
      <c r="C364" s="1">
        <v>55579</v>
      </c>
      <c r="D364" s="2">
        <f>capped_capacity_forecast!AV367</f>
        <v>953700.57781723933</v>
      </c>
      <c r="E364" s="2">
        <f>capped_capacity_forecast!AX367</f>
        <v>101223.13557559204</v>
      </c>
      <c r="F364" s="2">
        <f>capped_capacity_forecast!AZ367</f>
        <v>98917.740898321368</v>
      </c>
      <c r="G364" s="2">
        <f>capped_capacity_forecast!BB367</f>
        <v>53984.400694517622</v>
      </c>
      <c r="H364" s="2">
        <f>capped_capacity_forecast!BD367</f>
        <v>9231.1088527106604</v>
      </c>
      <c r="I364" s="2">
        <f>capped_capacity_forecast!BF367</f>
        <v>897081.85622318252</v>
      </c>
      <c r="J364" s="2">
        <f>capped_capacity_forecast!BH367</f>
        <v>57187.192885742959</v>
      </c>
      <c r="K364" s="2">
        <f>capped_capacity_forecast!BJ367</f>
        <v>230836.44044416843</v>
      </c>
      <c r="L364" s="2">
        <f>capped_capacity_forecast!BL367</f>
        <v>22235.517674412542</v>
      </c>
      <c r="M364">
        <f>capped_capacity_forecast!BN367</f>
        <v>0</v>
      </c>
      <c r="N364" s="2">
        <f>capped_capacity_forecast!BP367</f>
        <v>480727.70602810266</v>
      </c>
      <c r="O364">
        <f>capped_capacity_forecast!BR367</f>
        <v>0</v>
      </c>
      <c r="P364" s="2">
        <f>capped_capacity_forecast!BT367</f>
        <v>510.14430684410422</v>
      </c>
      <c r="Q364" s="2">
        <f>capped_capacity_forecast!BV367</f>
        <v>20752.02211714302</v>
      </c>
      <c r="R364" s="2">
        <f>capped_capacity_forecast!BX367</f>
        <v>0</v>
      </c>
      <c r="S364" s="2">
        <f>capped_capacity_forecast!BZ367</f>
        <v>916.4359887408458</v>
      </c>
    </row>
    <row r="365" spans="1:19" x14ac:dyDescent="0.35">
      <c r="A365">
        <v>2052</v>
      </c>
      <c r="B365">
        <v>4</v>
      </c>
      <c r="C365" s="1">
        <v>55610</v>
      </c>
      <c r="D365" s="2">
        <f>capped_capacity_forecast!AV368</f>
        <v>1383207.7746996928</v>
      </c>
      <c r="E365" s="2">
        <f>capped_capacity_forecast!AX368</f>
        <v>143008.60819786126</v>
      </c>
      <c r="F365" s="2">
        <f>capped_capacity_forecast!AZ368</f>
        <v>148425.18870332639</v>
      </c>
      <c r="G365" s="2">
        <f>capped_capacity_forecast!BB368</f>
        <v>81277.717814190648</v>
      </c>
      <c r="H365" s="2">
        <f>capped_capacity_forecast!BD368</f>
        <v>14060.978219237992</v>
      </c>
      <c r="I365" s="2">
        <f>capped_capacity_forecast!BF368</f>
        <v>1349091.7119615139</v>
      </c>
      <c r="J365" s="2">
        <f>capped_capacity_forecast!BH368</f>
        <v>84723.400569937046</v>
      </c>
      <c r="K365" s="2">
        <f>capped_capacity_forecast!BJ368</f>
        <v>330449.58087861876</v>
      </c>
      <c r="L365" s="2">
        <f>capped_capacity_forecast!BL368</f>
        <v>33869.509579186408</v>
      </c>
      <c r="M365">
        <f>capped_capacity_forecast!BN368</f>
        <v>0</v>
      </c>
      <c r="N365" s="2">
        <f>capped_capacity_forecast!BP368</f>
        <v>648041.09821607708</v>
      </c>
      <c r="O365">
        <f>capped_capacity_forecast!BR368</f>
        <v>0</v>
      </c>
      <c r="P365" s="2">
        <f>capped_capacity_forecast!BT368</f>
        <v>918.5561936473473</v>
      </c>
      <c r="Q365" s="2">
        <f>capped_capacity_forecast!BV368</f>
        <v>16055.92466712484</v>
      </c>
      <c r="R365" s="2">
        <f>capped_capacity_forecast!BX368</f>
        <v>0</v>
      </c>
      <c r="S365" s="2">
        <f>capped_capacity_forecast!BZ368</f>
        <v>161.48651289717458</v>
      </c>
    </row>
    <row r="366" spans="1:19" x14ac:dyDescent="0.35">
      <c r="A366">
        <v>2052</v>
      </c>
      <c r="B366">
        <v>5</v>
      </c>
      <c r="C366" s="1">
        <v>55640</v>
      </c>
      <c r="D366" s="2">
        <f>capped_capacity_forecast!AV369</f>
        <v>1860482.5034573043</v>
      </c>
      <c r="E366" s="2">
        <f>capped_capacity_forecast!AX369</f>
        <v>184315.62621700024</v>
      </c>
      <c r="F366" s="2">
        <f>capped_capacity_forecast!AZ369</f>
        <v>200830.52252624676</v>
      </c>
      <c r="G366" s="2">
        <f>capped_capacity_forecast!BB369</f>
        <v>98073.777339486522</v>
      </c>
      <c r="H366" s="2">
        <f>capped_capacity_forecast!BD369</f>
        <v>16908.237188353713</v>
      </c>
      <c r="I366" s="2">
        <f>capped_capacity_forecast!BF369</f>
        <v>1700633.0182648557</v>
      </c>
      <c r="J366" s="2">
        <f>capped_capacity_forecast!BH369</f>
        <v>106722.67072208831</v>
      </c>
      <c r="K366" s="2">
        <f>capped_capacity_forecast!BJ369</f>
        <v>386207.0971034168</v>
      </c>
      <c r="L366" s="2">
        <f>capped_capacity_forecast!BL369</f>
        <v>40727.870599684124</v>
      </c>
      <c r="M366">
        <f>capped_capacity_forecast!BN369</f>
        <v>0</v>
      </c>
      <c r="N366" s="2">
        <f>capped_capacity_forecast!BP369</f>
        <v>750692.40235908725</v>
      </c>
      <c r="O366">
        <f>capped_capacity_forecast!BR369</f>
        <v>0</v>
      </c>
      <c r="P366" s="2">
        <f>capped_capacity_forecast!BT369</f>
        <v>2864.5021816903718</v>
      </c>
      <c r="Q366" s="2">
        <f>capped_capacity_forecast!BV369</f>
        <v>41632.254068134382</v>
      </c>
      <c r="R366" s="2">
        <f>capped_capacity_forecast!BX369</f>
        <v>0</v>
      </c>
      <c r="S366" s="2">
        <f>capped_capacity_forecast!BZ369</f>
        <v>1766.8319374771995</v>
      </c>
    </row>
    <row r="367" spans="1:19" x14ac:dyDescent="0.35">
      <c r="A367">
        <v>2052</v>
      </c>
      <c r="B367">
        <v>6</v>
      </c>
      <c r="C367" s="1">
        <v>55671</v>
      </c>
      <c r="D367" s="2">
        <f>capped_capacity_forecast!AV370</f>
        <v>2861987.215007178</v>
      </c>
      <c r="E367" s="2">
        <f>capped_capacity_forecast!AX370</f>
        <v>240342.42180268015</v>
      </c>
      <c r="F367" s="2">
        <f>capped_capacity_forecast!AZ370</f>
        <v>298880.26308809925</v>
      </c>
      <c r="G367" s="2">
        <f>capped_capacity_forecast!BB370</f>
        <v>120532.08037588556</v>
      </c>
      <c r="H367" s="2">
        <f>capped_capacity_forecast!BD370</f>
        <v>20666.825492703429</v>
      </c>
      <c r="I367" s="2">
        <f>capped_capacity_forecast!BF370</f>
        <v>2191228.2871357528</v>
      </c>
      <c r="J367" s="2">
        <f>capped_capacity_forecast!BH370</f>
        <v>135907.03836940095</v>
      </c>
      <c r="K367" s="2">
        <f>capped_capacity_forecast!BJ370</f>
        <v>542427.38157032244</v>
      </c>
      <c r="L367" s="2">
        <f>capped_capacity_forecast!BL370</f>
        <v>49723.229642501421</v>
      </c>
      <c r="M367">
        <f>capped_capacity_forecast!BN370</f>
        <v>0</v>
      </c>
      <c r="N367" s="2">
        <f>capped_capacity_forecast!BP370</f>
        <v>1152709.8895806361</v>
      </c>
      <c r="O367">
        <f>capped_capacity_forecast!BR370</f>
        <v>0</v>
      </c>
      <c r="P367" s="2">
        <f>capped_capacity_forecast!BT370</f>
        <v>3284.3485291171833</v>
      </c>
      <c r="Q367" s="2">
        <f>capped_capacity_forecast!BV370</f>
        <v>52946.397298288233</v>
      </c>
      <c r="R367" s="2">
        <f>capped_capacity_forecast!BX370</f>
        <v>0</v>
      </c>
      <c r="S367" s="2">
        <f>capped_capacity_forecast!BZ370</f>
        <v>1671.7137174374202</v>
      </c>
    </row>
    <row r="368" spans="1:19" x14ac:dyDescent="0.35">
      <c r="A368">
        <v>2052</v>
      </c>
      <c r="B368">
        <v>7</v>
      </c>
      <c r="C368" s="1">
        <v>55701</v>
      </c>
      <c r="D368" s="2">
        <f>capped_capacity_forecast!AV371</f>
        <v>3818455.743847582</v>
      </c>
      <c r="E368" s="2">
        <f>capped_capacity_forecast!AX371</f>
        <v>318708.12695101328</v>
      </c>
      <c r="F368" s="2">
        <f>capped_capacity_forecast!AZ371</f>
        <v>374567.54386402457</v>
      </c>
      <c r="G368" s="2">
        <f>capped_capacity_forecast!BB371</f>
        <v>133937.62990661227</v>
      </c>
      <c r="H368" s="2">
        <f>capped_capacity_forecast!BD371</f>
        <v>22851.573335813569</v>
      </c>
      <c r="I368" s="2">
        <f>capped_capacity_forecast!BF371</f>
        <v>2509479.1918316693</v>
      </c>
      <c r="J368" s="2">
        <f>capped_capacity_forecast!BH371</f>
        <v>152469.51076110781</v>
      </c>
      <c r="K368" s="2">
        <f>capped_capacity_forecast!BJ371</f>
        <v>635899.35974624474</v>
      </c>
      <c r="L368" s="2">
        <f>capped_capacity_forecast!BL371</f>
        <v>55043.93577239765</v>
      </c>
      <c r="M368">
        <f>capped_capacity_forecast!BN371</f>
        <v>0</v>
      </c>
      <c r="N368" s="2">
        <f>capped_capacity_forecast!BP371</f>
        <v>1378185.4428578983</v>
      </c>
      <c r="O368">
        <f>capped_capacity_forecast!BR371</f>
        <v>0</v>
      </c>
      <c r="P368" s="2">
        <f>capped_capacity_forecast!BT371</f>
        <v>6284.7402061865241</v>
      </c>
      <c r="Q368" s="2">
        <f>capped_capacity_forecast!BV371</f>
        <v>60942.617051011424</v>
      </c>
      <c r="R368" s="2">
        <f>capped_capacity_forecast!BX371</f>
        <v>0</v>
      </c>
      <c r="S368" s="2">
        <f>capped_capacity_forecast!BZ371</f>
        <v>2101.2343637455829</v>
      </c>
    </row>
    <row r="369" spans="1:19" x14ac:dyDescent="0.35">
      <c r="A369">
        <v>2052</v>
      </c>
      <c r="B369">
        <v>8</v>
      </c>
      <c r="C369" s="1">
        <v>55732</v>
      </c>
      <c r="D369" s="2">
        <f>capped_capacity_forecast!AV372</f>
        <v>3608380.3960534604</v>
      </c>
      <c r="E369" s="2">
        <f>capped_capacity_forecast!AX372</f>
        <v>307073.36733507609</v>
      </c>
      <c r="F369" s="2">
        <f>capped_capacity_forecast!AZ372</f>
        <v>363349.49395883491</v>
      </c>
      <c r="G369" s="2">
        <f>capped_capacity_forecast!BB372</f>
        <v>124419.96403384907</v>
      </c>
      <c r="H369" s="2">
        <f>capped_capacity_forecast!BD372</f>
        <v>21307.629581648609</v>
      </c>
      <c r="I369" s="2">
        <f>capped_capacity_forecast!BF372</f>
        <v>2352745.4485085434</v>
      </c>
      <c r="J369" s="2">
        <f>capped_capacity_forecast!BH372</f>
        <v>143492.89479493882</v>
      </c>
      <c r="K369" s="2">
        <f>capped_capacity_forecast!BJ372</f>
        <v>635199.64340659289</v>
      </c>
      <c r="L369" s="2">
        <f>capped_capacity_forecast!BL372</f>
        <v>51324.947167474755</v>
      </c>
      <c r="M369">
        <f>capped_capacity_forecast!BN372</f>
        <v>0</v>
      </c>
      <c r="N369" s="2">
        <f>capped_capacity_forecast!BP372</f>
        <v>1308007.8246135514</v>
      </c>
      <c r="O369">
        <f>capped_capacity_forecast!BR372</f>
        <v>0</v>
      </c>
      <c r="P369" s="2">
        <f>capped_capacity_forecast!BT372</f>
        <v>5276.1914519492339</v>
      </c>
      <c r="Q369" s="2">
        <f>capped_capacity_forecast!BV372</f>
        <v>48502.561222577904</v>
      </c>
      <c r="R369" s="2">
        <f>capped_capacity_forecast!BX372</f>
        <v>0</v>
      </c>
      <c r="S369" s="2">
        <f>capped_capacity_forecast!BZ372</f>
        <v>2213.9570165748737</v>
      </c>
    </row>
    <row r="370" spans="1:19" x14ac:dyDescent="0.35">
      <c r="A370">
        <v>2052</v>
      </c>
      <c r="B370">
        <v>9</v>
      </c>
      <c r="C370" s="1">
        <v>55763</v>
      </c>
      <c r="D370" s="2">
        <f>capped_capacity_forecast!AV373</f>
        <v>3241465.9204754476</v>
      </c>
      <c r="E370" s="2">
        <f>capped_capacity_forecast!AX373</f>
        <v>295946.82524162304</v>
      </c>
      <c r="F370" s="2">
        <f>capped_capacity_forecast!AZ373</f>
        <v>314715.01571315469</v>
      </c>
      <c r="G370" s="2">
        <f>capped_capacity_forecast!BB373</f>
        <v>121588.37701282823</v>
      </c>
      <c r="H370" s="2">
        <f>capped_capacity_forecast!BD373</f>
        <v>20616.690442728042</v>
      </c>
      <c r="I370" s="2">
        <f>capped_capacity_forecast!BF373</f>
        <v>2241132.422437265</v>
      </c>
      <c r="J370" s="2">
        <f>capped_capacity_forecast!BH373</f>
        <v>136462.48541059144</v>
      </c>
      <c r="K370" s="2">
        <f>capped_capacity_forecast!BJ373</f>
        <v>590361.17223034799</v>
      </c>
      <c r="L370" s="2">
        <f>capped_capacity_forecast!BL373</f>
        <v>49660.641212410614</v>
      </c>
      <c r="M370">
        <f>capped_capacity_forecast!BN373</f>
        <v>0</v>
      </c>
      <c r="N370" s="2">
        <f>capped_capacity_forecast!BP373</f>
        <v>1244764.8108189101</v>
      </c>
      <c r="O370">
        <f>capped_capacity_forecast!BR373</f>
        <v>0</v>
      </c>
      <c r="P370" s="2">
        <f>capped_capacity_forecast!BT373</f>
        <v>6099.6481792563409</v>
      </c>
      <c r="Q370" s="2">
        <f>capped_capacity_forecast!BV373</f>
        <v>42676.848723302108</v>
      </c>
      <c r="R370" s="2">
        <f>capped_capacity_forecast!BX373</f>
        <v>0</v>
      </c>
      <c r="S370" s="2">
        <f>capped_capacity_forecast!BZ373</f>
        <v>1252.5207482960886</v>
      </c>
    </row>
    <row r="371" spans="1:19" x14ac:dyDescent="0.35">
      <c r="A371">
        <v>2052</v>
      </c>
      <c r="B371">
        <v>10</v>
      </c>
      <c r="C371" s="1">
        <v>55793</v>
      </c>
      <c r="D371" s="2">
        <f>capped_capacity_forecast!AV374</f>
        <v>2144165.8027520627</v>
      </c>
      <c r="E371" s="2">
        <f>capped_capacity_forecast!AX374</f>
        <v>216423.78975517099</v>
      </c>
      <c r="F371" s="2">
        <f>capped_capacity_forecast!AZ374</f>
        <v>207099.39876830293</v>
      </c>
      <c r="G371" s="2">
        <f>capped_capacity_forecast!BB374</f>
        <v>92678.057728274871</v>
      </c>
      <c r="H371" s="2">
        <f>capped_capacity_forecast!BD374</f>
        <v>15966.98044474663</v>
      </c>
      <c r="I371" s="2">
        <f>capped_capacity_forecast!BF374</f>
        <v>1640530.7047664889</v>
      </c>
      <c r="J371" s="2">
        <f>capped_capacity_forecast!BH374</f>
        <v>101346.3381547749</v>
      </c>
      <c r="K371" s="2">
        <f>capped_capacity_forecast!BJ374</f>
        <v>436216.1586529988</v>
      </c>
      <c r="L371" s="2">
        <f>capped_capacity_forecast!BL374</f>
        <v>38460.609830411588</v>
      </c>
      <c r="M371">
        <f>capped_capacity_forecast!BN374</f>
        <v>0</v>
      </c>
      <c r="N371" s="2">
        <f>capped_capacity_forecast!BP374</f>
        <v>946845.52756510023</v>
      </c>
      <c r="O371">
        <f>capped_capacity_forecast!BR374</f>
        <v>0</v>
      </c>
      <c r="P371" s="2">
        <f>capped_capacity_forecast!BT374</f>
        <v>4284.1575659195487</v>
      </c>
      <c r="Q371" s="2">
        <f>capped_capacity_forecast!BV374</f>
        <v>35807.754808160331</v>
      </c>
      <c r="R371" s="2">
        <f>capped_capacity_forecast!BX374</f>
        <v>0</v>
      </c>
      <c r="S371" s="2">
        <f>capped_capacity_forecast!BZ374</f>
        <v>806.40082083773007</v>
      </c>
    </row>
    <row r="372" spans="1:19" x14ac:dyDescent="0.35">
      <c r="A372">
        <v>2052</v>
      </c>
      <c r="B372">
        <v>11</v>
      </c>
      <c r="C372" s="1">
        <v>55824</v>
      </c>
      <c r="D372" s="2">
        <f>capped_capacity_forecast!AV375</f>
        <v>1565644.6477432693</v>
      </c>
      <c r="E372" s="2">
        <f>capped_capacity_forecast!AX375</f>
        <v>158757.02784034284</v>
      </c>
      <c r="F372" s="2">
        <f>capped_capacity_forecast!AZ375</f>
        <v>128555.12162941453</v>
      </c>
      <c r="G372" s="2">
        <f>capped_capacity_forecast!BB375</f>
        <v>72182.6749925287</v>
      </c>
      <c r="H372" s="2">
        <f>capped_capacity_forecast!BD375</f>
        <v>12249.017599016364</v>
      </c>
      <c r="I372" s="2">
        <f>capped_capacity_forecast!BF375</f>
        <v>1234216.701612334</v>
      </c>
      <c r="J372" s="2">
        <f>capped_capacity_forecast!BH375</f>
        <v>71719.12622147557</v>
      </c>
      <c r="K372" s="2">
        <f>capped_capacity_forecast!BJ375</f>
        <v>319371.52398073993</v>
      </c>
      <c r="L372" s="2">
        <f>capped_capacity_forecast!BL375</f>
        <v>29504.932902740147</v>
      </c>
      <c r="M372">
        <f>capped_capacity_forecast!BN375</f>
        <v>0</v>
      </c>
      <c r="N372" s="2">
        <f>capped_capacity_forecast!BP375</f>
        <v>648070.4964746281</v>
      </c>
      <c r="O372">
        <f>capped_capacity_forecast!BR375</f>
        <v>0</v>
      </c>
      <c r="P372" s="2">
        <f>capped_capacity_forecast!BT375</f>
        <v>3047.006185758637</v>
      </c>
      <c r="Q372" s="2">
        <f>capped_capacity_forecast!BV375</f>
        <v>23099.651366147711</v>
      </c>
      <c r="R372" s="2">
        <f>capped_capacity_forecast!BX375</f>
        <v>0</v>
      </c>
      <c r="S372" s="2">
        <f>capped_capacity_forecast!BZ375</f>
        <v>685.40522669794632</v>
      </c>
    </row>
    <row r="373" spans="1:19" x14ac:dyDescent="0.35">
      <c r="A373">
        <v>2052</v>
      </c>
      <c r="B373">
        <v>12</v>
      </c>
      <c r="C373" s="1">
        <v>55854</v>
      </c>
      <c r="D373" s="2">
        <f>capped_capacity_forecast!AV376</f>
        <v>1131448.6754348211</v>
      </c>
      <c r="E373" s="2">
        <f>capped_capacity_forecast!AX376</f>
        <v>113242.97203276046</v>
      </c>
      <c r="F373" s="2">
        <f>capped_capacity_forecast!AZ376</f>
        <v>85849.762677478153</v>
      </c>
      <c r="G373" s="2">
        <f>capped_capacity_forecast!BB376</f>
        <v>52900.129510162158</v>
      </c>
      <c r="H373" s="2">
        <f>capped_capacity_forecast!BD376</f>
        <v>8935.3282580688647</v>
      </c>
      <c r="I373" s="2">
        <f>capped_capacity_forecast!BF376</f>
        <v>912913.34000352328</v>
      </c>
      <c r="J373" s="2">
        <f>capped_capacity_forecast!BH376</f>
        <v>54435.765093247501</v>
      </c>
      <c r="K373" s="2">
        <f>capped_capacity_forecast!BJ376</f>
        <v>207928.19831306013</v>
      </c>
      <c r="L373" s="2">
        <f>capped_capacity_forecast!BL376</f>
        <v>21523.053468341059</v>
      </c>
      <c r="M373">
        <f>capped_capacity_forecast!BN376</f>
        <v>0</v>
      </c>
      <c r="N373" s="2">
        <f>capped_capacity_forecast!BP376</f>
        <v>479190.46758394322</v>
      </c>
      <c r="O373">
        <f>capped_capacity_forecast!BR376</f>
        <v>0</v>
      </c>
      <c r="P373" s="2">
        <f>capped_capacity_forecast!BT376</f>
        <v>2588.5576398444605</v>
      </c>
      <c r="Q373" s="2">
        <f>capped_capacity_forecast!BV376</f>
        <v>18443.387373567952</v>
      </c>
      <c r="R373" s="2">
        <f>capped_capacity_forecast!BX376</f>
        <v>0</v>
      </c>
      <c r="S373" s="2">
        <f>capped_capacity_forecast!BZ376</f>
        <v>339.71894487799659</v>
      </c>
    </row>
  </sheetData>
  <pageMargins left="0.7" right="0.7" top="0.75" bottom="0.75" header="0.3" footer="0.3"/>
  <pageSetup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AD635-D883-4A6A-AF98-6B97327481FD}">
  <dimension ref="A1:M373"/>
  <sheetViews>
    <sheetView workbookViewId="0">
      <selection activeCell="F2" sqref="F2"/>
    </sheetView>
  </sheetViews>
  <sheetFormatPr defaultRowHeight="14.5" x14ac:dyDescent="0.35"/>
  <cols>
    <col min="3" max="3" width="9.453125" style="1" bestFit="1" customWidth="1"/>
    <col min="4" max="4" width="9.453125" style="1" customWidth="1"/>
    <col min="5" max="5" width="16.08984375" customWidth="1"/>
    <col min="6" max="6" width="21.36328125" customWidth="1"/>
    <col min="8" max="8" width="22.7265625" customWidth="1"/>
    <col min="9" max="10" width="13.08984375" customWidth="1"/>
    <col min="12" max="12" width="13.6328125" bestFit="1" customWidth="1"/>
    <col min="13" max="13" width="14" customWidth="1"/>
  </cols>
  <sheetData>
    <row r="1" spans="1:13" x14ac:dyDescent="0.35">
      <c r="A1" t="s">
        <v>15</v>
      </c>
      <c r="B1" t="s">
        <v>16</v>
      </c>
      <c r="C1" s="1" t="s">
        <v>17</v>
      </c>
      <c r="D1" s="1" t="s">
        <v>15</v>
      </c>
      <c r="E1" t="s">
        <v>60</v>
      </c>
      <c r="F1" t="s">
        <v>43</v>
      </c>
      <c r="H1" t="s">
        <v>115</v>
      </c>
      <c r="I1" t="s">
        <v>116</v>
      </c>
      <c r="L1" t="s">
        <v>60</v>
      </c>
      <c r="M1" t="s">
        <v>43</v>
      </c>
    </row>
    <row r="2" spans="1:13" x14ac:dyDescent="0.35">
      <c r="A2">
        <v>2022</v>
      </c>
      <c r="B2">
        <v>1</v>
      </c>
      <c r="C2" s="1">
        <v>44562</v>
      </c>
      <c r="D2" s="17">
        <f>YEAR(C2)</f>
        <v>2022</v>
      </c>
      <c r="E2" s="11">
        <f>SUM(kWh_loadReduction!D2:H2,kWh_loadReduction!N2:S2)</f>
        <v>286728.93483539578</v>
      </c>
      <c r="F2" s="11">
        <f>SUM(kWh_loadReduction!I2:M2)</f>
        <v>308828.74859689607</v>
      </c>
      <c r="H2" s="11">
        <v>204434.01774717585</v>
      </c>
      <c r="I2" s="11">
        <v>204523.80619053278</v>
      </c>
      <c r="K2">
        <v>2022</v>
      </c>
      <c r="L2" s="11">
        <f>SUMIF(D:D,K2,E:E)</f>
        <v>10995807.980429895</v>
      </c>
      <c r="M2" s="11">
        <f>SUMIF(D:D,K2,F:F)</f>
        <v>9663135.0226940047</v>
      </c>
    </row>
    <row r="3" spans="1:13" x14ac:dyDescent="0.35">
      <c r="A3">
        <v>2022</v>
      </c>
      <c r="B3">
        <v>2</v>
      </c>
      <c r="C3" s="1">
        <v>44593</v>
      </c>
      <c r="D3" s="17">
        <f t="shared" ref="D3:D66" si="0">YEAR(C3)</f>
        <v>2022</v>
      </c>
      <c r="E3" s="11">
        <f>SUM(kWh_loadReduction!D3:H3,kWh_loadReduction!N3:S3)</f>
        <v>316179.66530079907</v>
      </c>
      <c r="F3" s="11">
        <f>SUM(kWh_loadReduction!I3:M3)</f>
        <v>310056.35717296734</v>
      </c>
      <c r="H3" s="11">
        <v>253738.97493469631</v>
      </c>
      <c r="I3" s="11">
        <v>238912.95993338356</v>
      </c>
      <c r="K3">
        <v>2023</v>
      </c>
      <c r="L3" s="11">
        <f t="shared" ref="L3:L32" si="1">SUMIF(D:D,K3,E:E)</f>
        <v>13406817.573764356</v>
      </c>
      <c r="M3" s="11">
        <f t="shared" ref="M3:M32" si="2">SUMIF(D:D,K3,F:F)</f>
        <v>11281477.150295151</v>
      </c>
    </row>
    <row r="4" spans="1:13" x14ac:dyDescent="0.35">
      <c r="A4">
        <v>2022</v>
      </c>
      <c r="B4">
        <v>3</v>
      </c>
      <c r="C4" s="1">
        <v>44621</v>
      </c>
      <c r="D4" s="17">
        <f t="shared" si="0"/>
        <v>2022</v>
      </c>
      <c r="E4" s="11">
        <f>SUM(kWh_loadReduction!D4:H4,kWh_loadReduction!N4:S4)</f>
        <v>366602.75493325357</v>
      </c>
      <c r="F4" s="11">
        <f>SUM(kWh_loadReduction!I4:M4)</f>
        <v>404801.66393810505</v>
      </c>
      <c r="H4" s="11">
        <v>321246.31155408814</v>
      </c>
      <c r="I4" s="11">
        <v>308994.37580663903</v>
      </c>
      <c r="K4">
        <v>2024</v>
      </c>
      <c r="L4" s="11">
        <f t="shared" si="1"/>
        <v>16218693.750211446</v>
      </c>
      <c r="M4" s="11">
        <f t="shared" si="2"/>
        <v>13429598.458334774</v>
      </c>
    </row>
    <row r="5" spans="1:13" x14ac:dyDescent="0.35">
      <c r="A5">
        <v>2022</v>
      </c>
      <c r="B5">
        <v>4</v>
      </c>
      <c r="C5" s="1">
        <v>44652</v>
      </c>
      <c r="D5" s="17">
        <f t="shared" si="0"/>
        <v>2022</v>
      </c>
      <c r="E5" s="11">
        <f>SUM(kWh_loadReduction!D5:H5,kWh_loadReduction!N5:S5)</f>
        <v>573119.25231443846</v>
      </c>
      <c r="F5" s="11">
        <f>SUM(kWh_loadReduction!I5:M5)</f>
        <v>645183.07190376276</v>
      </c>
      <c r="H5" s="11">
        <v>427528.89713413396</v>
      </c>
      <c r="I5" s="11">
        <v>415718.94214914634</v>
      </c>
      <c r="K5">
        <v>2025</v>
      </c>
      <c r="L5" s="11">
        <f t="shared" si="1"/>
        <v>22456463.868502147</v>
      </c>
      <c r="M5" s="11">
        <f t="shared" si="2"/>
        <v>17425958.268363994</v>
      </c>
    </row>
    <row r="6" spans="1:13" x14ac:dyDescent="0.35">
      <c r="A6">
        <v>2022</v>
      </c>
      <c r="B6">
        <v>5</v>
      </c>
      <c r="C6" s="1">
        <v>44682</v>
      </c>
      <c r="D6" s="17">
        <f t="shared" si="0"/>
        <v>2022</v>
      </c>
      <c r="E6" s="11">
        <f>SUM(kWh_loadReduction!D6:H6,kWh_loadReduction!N6:S6)</f>
        <v>785417.73074328748</v>
      </c>
      <c r="F6" s="11">
        <f>SUM(kWh_loadReduction!I6:M6)</f>
        <v>826749.94705071149</v>
      </c>
      <c r="H6" s="11">
        <v>565421.65988792537</v>
      </c>
      <c r="I6" s="11">
        <v>565427.7706627663</v>
      </c>
      <c r="K6">
        <v>2026</v>
      </c>
      <c r="L6" s="11">
        <f t="shared" si="1"/>
        <v>37352369.088897951</v>
      </c>
      <c r="M6" s="11">
        <f t="shared" si="2"/>
        <v>24053815.401897091</v>
      </c>
    </row>
    <row r="7" spans="1:13" x14ac:dyDescent="0.35">
      <c r="A7">
        <v>2022</v>
      </c>
      <c r="B7">
        <v>6</v>
      </c>
      <c r="C7" s="1">
        <v>44713</v>
      </c>
      <c r="D7" s="17">
        <f t="shared" si="0"/>
        <v>2022</v>
      </c>
      <c r="E7" s="11">
        <f>SUM(kWh_loadReduction!D7:H7,kWh_loadReduction!N7:S7)</f>
        <v>1233554.3710635903</v>
      </c>
      <c r="F7" s="11">
        <f>SUM(kWh_loadReduction!I7:M7)</f>
        <v>1117372.692936084</v>
      </c>
      <c r="H7" s="11">
        <v>842328.55820534448</v>
      </c>
      <c r="I7" s="11">
        <v>797337.96318740945</v>
      </c>
      <c r="K7">
        <v>2027</v>
      </c>
      <c r="L7" s="11">
        <f t="shared" si="1"/>
        <v>40200125.274908043</v>
      </c>
      <c r="M7" s="11">
        <f t="shared" si="2"/>
        <v>24591429.243468489</v>
      </c>
    </row>
    <row r="8" spans="1:13" x14ac:dyDescent="0.35">
      <c r="A8">
        <v>2022</v>
      </c>
      <c r="B8">
        <v>7</v>
      </c>
      <c r="C8" s="1">
        <v>44743</v>
      </c>
      <c r="D8" s="17">
        <f t="shared" si="0"/>
        <v>2022</v>
      </c>
      <c r="E8" s="11">
        <f>SUM(kWh_loadReduction!D8:H8,kWh_loadReduction!N8:S8)</f>
        <v>1711538.2461172631</v>
      </c>
      <c r="F8" s="11">
        <f>SUM(kWh_loadReduction!I8:M8)</f>
        <v>1345573.9049512537</v>
      </c>
      <c r="H8" s="11">
        <v>936250.31599393894</v>
      </c>
      <c r="I8" s="11">
        <v>871837.63173146732</v>
      </c>
      <c r="K8">
        <v>2028</v>
      </c>
      <c r="L8" s="11">
        <f t="shared" si="1"/>
        <v>40257685.232587747</v>
      </c>
      <c r="M8" s="11">
        <f t="shared" si="2"/>
        <v>24631495.727311585</v>
      </c>
    </row>
    <row r="9" spans="1:13" x14ac:dyDescent="0.35">
      <c r="A9">
        <v>2022</v>
      </c>
      <c r="B9">
        <v>8</v>
      </c>
      <c r="C9" s="1">
        <v>44774</v>
      </c>
      <c r="D9" s="17">
        <f t="shared" si="0"/>
        <v>2022</v>
      </c>
      <c r="E9" s="11">
        <f>SUM(kWh_loadReduction!D9:H9,kWh_loadReduction!N9:S9)</f>
        <v>1666097.5300842524</v>
      </c>
      <c r="F9" s="11">
        <f>SUM(kWh_loadReduction!I9:M9)</f>
        <v>1279345.0054755963</v>
      </c>
      <c r="H9" s="11">
        <v>875451.2135481931</v>
      </c>
      <c r="I9" s="11">
        <v>808614.19174211449</v>
      </c>
      <c r="K9">
        <v>2029</v>
      </c>
      <c r="L9" s="11">
        <f t="shared" si="1"/>
        <v>40200125.274908043</v>
      </c>
      <c r="M9" s="11">
        <f t="shared" si="2"/>
        <v>24591429.243468489</v>
      </c>
    </row>
    <row r="10" spans="1:13" x14ac:dyDescent="0.35">
      <c r="A10">
        <v>2022</v>
      </c>
      <c r="B10">
        <v>9</v>
      </c>
      <c r="C10" s="1">
        <v>44805</v>
      </c>
      <c r="D10" s="17">
        <f t="shared" si="0"/>
        <v>2022</v>
      </c>
      <c r="E10" s="11">
        <f>SUM(kWh_loadReduction!D10:H10,kWh_loadReduction!N10:S10)</f>
        <v>1549244.2651665453</v>
      </c>
      <c r="F10" s="11">
        <f>SUM(kWh_loadReduction!I10:M10)</f>
        <v>1241852.4820817776</v>
      </c>
      <c r="H10" s="11">
        <v>754531.97747190436</v>
      </c>
      <c r="I10" s="11">
        <v>748302.58430368395</v>
      </c>
      <c r="K10">
        <v>2030</v>
      </c>
      <c r="L10" s="11">
        <f t="shared" si="1"/>
        <v>40200125.274908043</v>
      </c>
      <c r="M10" s="11">
        <f t="shared" si="2"/>
        <v>24591429.243468489</v>
      </c>
    </row>
    <row r="11" spans="1:13" x14ac:dyDescent="0.35">
      <c r="A11">
        <v>2022</v>
      </c>
      <c r="B11">
        <v>10</v>
      </c>
      <c r="C11" s="1">
        <v>44835</v>
      </c>
      <c r="D11" s="17">
        <f t="shared" si="0"/>
        <v>2022</v>
      </c>
      <c r="E11" s="11">
        <f>SUM(kWh_loadReduction!D11:H11,kWh_loadReduction!N11:S11)</f>
        <v>1092297.0919175223</v>
      </c>
      <c r="F11" s="11">
        <f>SUM(kWh_loadReduction!I11:M11)</f>
        <v>932684.19267456594</v>
      </c>
      <c r="H11" s="11">
        <v>506357.86956688552</v>
      </c>
      <c r="I11" s="11">
        <v>534092.64184807765</v>
      </c>
      <c r="K11">
        <v>2031</v>
      </c>
      <c r="L11" s="11">
        <f t="shared" si="1"/>
        <v>40200125.274908043</v>
      </c>
      <c r="M11" s="11">
        <f t="shared" si="2"/>
        <v>24591429.243468489</v>
      </c>
    </row>
    <row r="12" spans="1:13" x14ac:dyDescent="0.35">
      <c r="A12">
        <v>2022</v>
      </c>
      <c r="B12">
        <v>11</v>
      </c>
      <c r="C12" s="1">
        <v>44866</v>
      </c>
      <c r="D12" s="17">
        <f t="shared" si="0"/>
        <v>2022</v>
      </c>
      <c r="E12" s="11">
        <f>SUM(kWh_loadReduction!D12:H12,kWh_loadReduction!N12:S12)</f>
        <v>811259.40344750416</v>
      </c>
      <c r="F12" s="11">
        <f>SUM(kWh_loadReduction!I12:M12)</f>
        <v>712791.92024620553</v>
      </c>
      <c r="H12" s="11">
        <v>326146.56493715546</v>
      </c>
      <c r="I12" s="11">
        <v>356505.61977382458</v>
      </c>
      <c r="K12">
        <v>2032</v>
      </c>
      <c r="L12" s="11">
        <f t="shared" si="1"/>
        <v>40257685.232587747</v>
      </c>
      <c r="M12" s="11">
        <f t="shared" si="2"/>
        <v>24631495.727311585</v>
      </c>
    </row>
    <row r="13" spans="1:13" x14ac:dyDescent="0.35">
      <c r="A13">
        <v>2022</v>
      </c>
      <c r="B13">
        <v>12</v>
      </c>
      <c r="C13" s="1">
        <v>44896</v>
      </c>
      <c r="D13" s="17">
        <f t="shared" si="0"/>
        <v>2022</v>
      </c>
      <c r="E13" s="11">
        <f>SUM(kWh_loadReduction!D13:H13,kWh_loadReduction!N13:S13)</f>
        <v>603768.7345060443</v>
      </c>
      <c r="F13" s="11">
        <f>SUM(kWh_loadReduction!I13:M13)</f>
        <v>537895.03566607775</v>
      </c>
      <c r="H13" s="11">
        <v>241218.21224722179</v>
      </c>
      <c r="I13" s="11">
        <v>274410.07882562251</v>
      </c>
      <c r="K13">
        <v>2033</v>
      </c>
      <c r="L13" s="11">
        <f t="shared" si="1"/>
        <v>40200125.274908043</v>
      </c>
      <c r="M13" s="11">
        <f t="shared" si="2"/>
        <v>24591429.243468489</v>
      </c>
    </row>
    <row r="14" spans="1:13" x14ac:dyDescent="0.35">
      <c r="A14">
        <v>2023</v>
      </c>
      <c r="B14">
        <v>1</v>
      </c>
      <c r="C14" s="1">
        <v>44927</v>
      </c>
      <c r="D14" s="17">
        <f t="shared" si="0"/>
        <v>2023</v>
      </c>
      <c r="E14" s="11">
        <f>SUM(kWh_loadReduction!D14:H14,kWh_loadReduction!N14:S14)</f>
        <v>431062.26187414525</v>
      </c>
      <c r="F14" s="11">
        <f>SUM(kWh_loadReduction!I14:M14)</f>
        <v>413153.4626728475</v>
      </c>
      <c r="H14" s="11">
        <v>243591.84679987957</v>
      </c>
      <c r="I14" s="11">
        <v>245182.0887461059</v>
      </c>
      <c r="K14">
        <v>2034</v>
      </c>
      <c r="L14" s="11">
        <f t="shared" si="1"/>
        <v>40200125.274908043</v>
      </c>
      <c r="M14" s="11">
        <f t="shared" si="2"/>
        <v>24591429.243468489</v>
      </c>
    </row>
    <row r="15" spans="1:13" x14ac:dyDescent="0.35">
      <c r="A15">
        <v>2023</v>
      </c>
      <c r="B15">
        <v>2</v>
      </c>
      <c r="C15" s="1">
        <v>44958</v>
      </c>
      <c r="D15" s="17">
        <f t="shared" si="0"/>
        <v>2023</v>
      </c>
      <c r="E15" s="11">
        <f>SUM(kWh_loadReduction!D15:H15,kWh_loadReduction!N15:S15)</f>
        <v>461160.03308788728</v>
      </c>
      <c r="F15" s="11">
        <f>SUM(kWh_loadReduction!I15:M15)</f>
        <v>408421.17591860867</v>
      </c>
      <c r="H15" s="11">
        <v>295821.468949267</v>
      </c>
      <c r="I15" s="11">
        <v>280079.63910311367</v>
      </c>
      <c r="K15">
        <v>2035</v>
      </c>
      <c r="L15" s="11">
        <f t="shared" si="1"/>
        <v>40200125.274908043</v>
      </c>
      <c r="M15" s="11">
        <f t="shared" si="2"/>
        <v>24591429.243468489</v>
      </c>
    </row>
    <row r="16" spans="1:13" x14ac:dyDescent="0.35">
      <c r="A16">
        <v>2023</v>
      </c>
      <c r="B16">
        <v>3</v>
      </c>
      <c r="C16" s="1">
        <v>44986</v>
      </c>
      <c r="D16" s="17">
        <f t="shared" si="0"/>
        <v>2023</v>
      </c>
      <c r="E16" s="11">
        <f>SUM(kWh_loadReduction!D16:H16,kWh_loadReduction!N16:S16)</f>
        <v>526101.27814629895</v>
      </c>
      <c r="F16" s="11">
        <f>SUM(kWh_loadReduction!I16:M16)</f>
        <v>524563.75882134563</v>
      </c>
      <c r="H16" s="11">
        <v>352654.34811478754</v>
      </c>
      <c r="I16" s="11">
        <v>340988.79378451797</v>
      </c>
      <c r="K16">
        <v>2036</v>
      </c>
      <c r="L16" s="11">
        <f t="shared" si="1"/>
        <v>40257685.232587747</v>
      </c>
      <c r="M16" s="11">
        <f t="shared" si="2"/>
        <v>24631495.727311585</v>
      </c>
    </row>
    <row r="17" spans="1:13" x14ac:dyDescent="0.35">
      <c r="A17">
        <v>2023</v>
      </c>
      <c r="B17">
        <v>4</v>
      </c>
      <c r="C17" s="1">
        <v>45017</v>
      </c>
      <c r="D17" s="17">
        <f t="shared" si="0"/>
        <v>2023</v>
      </c>
      <c r="E17" s="11">
        <f>SUM(kWh_loadReduction!D17:H17,kWh_loadReduction!N17:S17)</f>
        <v>782935.85384134518</v>
      </c>
      <c r="F17" s="11">
        <f>SUM(kWh_loadReduction!I17:M17)</f>
        <v>812892.78344619833</v>
      </c>
      <c r="H17" s="11">
        <v>519882.60200093425</v>
      </c>
      <c r="I17" s="11">
        <v>507655.32764160505</v>
      </c>
      <c r="K17">
        <v>2037</v>
      </c>
      <c r="L17" s="11">
        <f t="shared" si="1"/>
        <v>40200125.274908043</v>
      </c>
      <c r="M17" s="11">
        <f t="shared" si="2"/>
        <v>24591429.243468489</v>
      </c>
    </row>
    <row r="18" spans="1:13" x14ac:dyDescent="0.35">
      <c r="A18">
        <v>2023</v>
      </c>
      <c r="B18">
        <v>5</v>
      </c>
      <c r="C18" s="1">
        <v>45047</v>
      </c>
      <c r="D18" s="17">
        <f t="shared" si="0"/>
        <v>2023</v>
      </c>
      <c r="E18" s="11">
        <f>SUM(kWh_loadReduction!D18:H18,kWh_loadReduction!N18:S18)</f>
        <v>1042250.7448304876</v>
      </c>
      <c r="F18" s="11">
        <f>SUM(kWh_loadReduction!I18:M18)</f>
        <v>1020752.7940958422</v>
      </c>
      <c r="H18" s="11">
        <v>593702.0834244712</v>
      </c>
      <c r="I18" s="11">
        <v>595665.05956569419</v>
      </c>
      <c r="K18">
        <v>2038</v>
      </c>
      <c r="L18" s="11">
        <f t="shared" si="1"/>
        <v>40200125.274908043</v>
      </c>
      <c r="M18" s="11">
        <f t="shared" si="2"/>
        <v>24591429.243468489</v>
      </c>
    </row>
    <row r="19" spans="1:13" x14ac:dyDescent="0.35">
      <c r="A19">
        <v>2023</v>
      </c>
      <c r="B19">
        <v>6</v>
      </c>
      <c r="C19" s="1">
        <v>45078</v>
      </c>
      <c r="D19" s="17">
        <f t="shared" si="0"/>
        <v>2023</v>
      </c>
      <c r="E19" s="11">
        <f>SUM(kWh_loadReduction!D19:H19,kWh_loadReduction!N19:S19)</f>
        <v>1566103.6415673278</v>
      </c>
      <c r="F19" s="11">
        <f>SUM(kWh_loadReduction!I19:M19)</f>
        <v>1326604.1944446939</v>
      </c>
      <c r="H19" s="11">
        <v>972166.99921528751</v>
      </c>
      <c r="I19" s="11">
        <v>922415.05078326433</v>
      </c>
      <c r="K19">
        <v>2039</v>
      </c>
      <c r="L19" s="11">
        <f t="shared" si="1"/>
        <v>40200125.274908043</v>
      </c>
      <c r="M19" s="11">
        <f t="shared" si="2"/>
        <v>24591429.243468489</v>
      </c>
    </row>
    <row r="20" spans="1:13" x14ac:dyDescent="0.35">
      <c r="A20">
        <v>2023</v>
      </c>
      <c r="B20">
        <v>7</v>
      </c>
      <c r="C20" s="1">
        <v>45108</v>
      </c>
      <c r="D20" s="17">
        <f t="shared" si="0"/>
        <v>2023</v>
      </c>
      <c r="E20" s="11">
        <f>SUM(kWh_loadReduction!D20:H20,kWh_loadReduction!N20:S20)</f>
        <v>2049890.0472122259</v>
      </c>
      <c r="F20" s="11">
        <f>SUM(kWh_loadReduction!I20:M20)</f>
        <v>1524978.2966157566</v>
      </c>
      <c r="H20" s="11">
        <v>1073434.1007069023</v>
      </c>
      <c r="I20" s="11">
        <v>1001398.3750202298</v>
      </c>
      <c r="K20">
        <v>2040</v>
      </c>
      <c r="L20" s="11">
        <f t="shared" si="1"/>
        <v>40257685.232587747</v>
      </c>
      <c r="M20" s="11">
        <f t="shared" si="2"/>
        <v>24631495.727311585</v>
      </c>
    </row>
    <row r="21" spans="1:13" x14ac:dyDescent="0.35">
      <c r="A21">
        <v>2023</v>
      </c>
      <c r="B21">
        <v>8</v>
      </c>
      <c r="C21" s="1">
        <v>45139</v>
      </c>
      <c r="D21" s="17">
        <f t="shared" si="0"/>
        <v>2023</v>
      </c>
      <c r="E21" s="11">
        <f>SUM(kWh_loadReduction!D21:H21,kWh_loadReduction!N21:S21)</f>
        <v>1946682.0792933961</v>
      </c>
      <c r="F21" s="11">
        <f>SUM(kWh_loadReduction!I21:M21)</f>
        <v>1443729.6018894596</v>
      </c>
      <c r="H21" s="11">
        <v>892994.03760628938</v>
      </c>
      <c r="I21" s="11">
        <v>825899.94422872528</v>
      </c>
      <c r="K21">
        <v>2041</v>
      </c>
      <c r="L21" s="11">
        <f t="shared" si="1"/>
        <v>40200125.274908043</v>
      </c>
      <c r="M21" s="11">
        <f t="shared" si="2"/>
        <v>24591429.243468489</v>
      </c>
    </row>
    <row r="22" spans="1:13" x14ac:dyDescent="0.35">
      <c r="A22">
        <v>2023</v>
      </c>
      <c r="B22">
        <v>9</v>
      </c>
      <c r="C22" s="1">
        <v>45170</v>
      </c>
      <c r="D22" s="17">
        <f t="shared" si="0"/>
        <v>2023</v>
      </c>
      <c r="E22" s="11">
        <f>SUM(kWh_loadReduction!D22:H22,kWh_loadReduction!N22:S22)</f>
        <v>1788267.4066493497</v>
      </c>
      <c r="F22" s="11">
        <f>SUM(kWh_loadReduction!I22:M22)</f>
        <v>1389567.815845537</v>
      </c>
      <c r="H22" s="11">
        <v>872910.67216783145</v>
      </c>
      <c r="I22" s="11">
        <v>866560.61844771588</v>
      </c>
      <c r="K22">
        <v>2042</v>
      </c>
      <c r="L22" s="11">
        <f t="shared" si="1"/>
        <v>40200125.274908043</v>
      </c>
      <c r="M22" s="11">
        <f t="shared" si="2"/>
        <v>24591429.243468489</v>
      </c>
    </row>
    <row r="23" spans="1:13" x14ac:dyDescent="0.35">
      <c r="A23">
        <v>2023</v>
      </c>
      <c r="B23">
        <v>10</v>
      </c>
      <c r="C23" s="1">
        <v>45200</v>
      </c>
      <c r="D23" s="17">
        <f t="shared" si="0"/>
        <v>2023</v>
      </c>
      <c r="E23" s="11">
        <f>SUM(kWh_loadReduction!D23:H23,kWh_loadReduction!N23:S23)</f>
        <v>1239407.2318180888</v>
      </c>
      <c r="F23" s="11">
        <f>SUM(kWh_loadReduction!I23:M23)</f>
        <v>1038691.5758089912</v>
      </c>
      <c r="H23" s="11">
        <v>508161.6705360557</v>
      </c>
      <c r="I23" s="11">
        <v>536438.54178789514</v>
      </c>
      <c r="K23">
        <v>2043</v>
      </c>
      <c r="L23" s="11">
        <f t="shared" si="1"/>
        <v>40200125.274908043</v>
      </c>
      <c r="M23" s="11">
        <f t="shared" si="2"/>
        <v>24591429.243468489</v>
      </c>
    </row>
    <row r="24" spans="1:13" x14ac:dyDescent="0.35">
      <c r="A24">
        <v>2023</v>
      </c>
      <c r="B24">
        <v>11</v>
      </c>
      <c r="C24" s="1">
        <v>45231</v>
      </c>
      <c r="D24" s="17">
        <f t="shared" si="0"/>
        <v>2023</v>
      </c>
      <c r="E24" s="11">
        <f>SUM(kWh_loadReduction!D24:H24,kWh_loadReduction!N24:S24)</f>
        <v>906116.41944239533</v>
      </c>
      <c r="F24" s="11">
        <f>SUM(kWh_loadReduction!I24:M24)</f>
        <v>789939.02714424278</v>
      </c>
      <c r="H24" s="11">
        <v>346966.36432515178</v>
      </c>
      <c r="I24" s="11">
        <v>379418.68982788682</v>
      </c>
      <c r="K24">
        <v>2044</v>
      </c>
      <c r="L24" s="11">
        <f t="shared" si="1"/>
        <v>40257685.232587747</v>
      </c>
      <c r="M24" s="11">
        <f t="shared" si="2"/>
        <v>24631495.727311585</v>
      </c>
    </row>
    <row r="25" spans="1:13" x14ac:dyDescent="0.35">
      <c r="A25">
        <v>2023</v>
      </c>
      <c r="B25">
        <v>12</v>
      </c>
      <c r="C25" s="1">
        <v>45261</v>
      </c>
      <c r="D25" s="17">
        <f t="shared" si="0"/>
        <v>2023</v>
      </c>
      <c r="E25" s="11">
        <f>SUM(kWh_loadReduction!D25:H25,kWh_loadReduction!N25:S25)</f>
        <v>666840.57600140793</v>
      </c>
      <c r="F25" s="11">
        <f>SUM(kWh_loadReduction!I25:M25)</f>
        <v>588182.66359162854</v>
      </c>
      <c r="H25" s="11">
        <v>251147.72470604908</v>
      </c>
      <c r="I25" s="11">
        <v>285714.55546348379</v>
      </c>
      <c r="K25">
        <v>2045</v>
      </c>
      <c r="L25" s="11">
        <f t="shared" si="1"/>
        <v>40200125.274908043</v>
      </c>
      <c r="M25" s="11">
        <f t="shared" si="2"/>
        <v>24591429.243468489</v>
      </c>
    </row>
    <row r="26" spans="1:13" x14ac:dyDescent="0.35">
      <c r="A26">
        <v>2024</v>
      </c>
      <c r="B26">
        <v>1</v>
      </c>
      <c r="C26" s="1">
        <v>45292</v>
      </c>
      <c r="D26" s="17">
        <f t="shared" si="0"/>
        <v>2024</v>
      </c>
      <c r="E26" s="11">
        <f>SUM(kWh_loadReduction!D26:H26,kWh_loadReduction!N26:S26)</f>
        <v>478000.58519046102</v>
      </c>
      <c r="F26" s="11">
        <f>SUM(kWh_loadReduction!I26:M26)</f>
        <v>453321.00288420025</v>
      </c>
      <c r="H26" s="11">
        <v>246249.70192211683</v>
      </c>
      <c r="I26" s="11">
        <v>247870.32539115776</v>
      </c>
      <c r="K26">
        <v>2046</v>
      </c>
      <c r="L26" s="11">
        <f t="shared" si="1"/>
        <v>40200125.274908043</v>
      </c>
      <c r="M26" s="11">
        <f t="shared" si="2"/>
        <v>24591429.243468489</v>
      </c>
    </row>
    <row r="27" spans="1:13" x14ac:dyDescent="0.35">
      <c r="A27">
        <v>2024</v>
      </c>
      <c r="B27">
        <v>2</v>
      </c>
      <c r="C27" s="1">
        <v>45323</v>
      </c>
      <c r="D27" s="17">
        <f t="shared" si="0"/>
        <v>2024</v>
      </c>
      <c r="E27" s="11">
        <f>SUM(kWh_loadReduction!D27:H27,kWh_loadReduction!N27:S27)</f>
        <v>513534.48178071366</v>
      </c>
      <c r="F27" s="11">
        <f>SUM(kWh_loadReduction!I27:M27)</f>
        <v>451511.11562463455</v>
      </c>
      <c r="H27" s="11">
        <v>328620.39929290093</v>
      </c>
      <c r="I27" s="11">
        <v>311160.63685850584</v>
      </c>
      <c r="K27">
        <v>2047</v>
      </c>
      <c r="L27" s="11">
        <f t="shared" si="1"/>
        <v>40200125.274908043</v>
      </c>
      <c r="M27" s="11">
        <f t="shared" si="2"/>
        <v>24591429.243468489</v>
      </c>
    </row>
    <row r="28" spans="1:13" x14ac:dyDescent="0.35">
      <c r="A28">
        <v>2024</v>
      </c>
      <c r="B28">
        <v>3</v>
      </c>
      <c r="C28" s="1">
        <v>45352</v>
      </c>
      <c r="D28" s="17">
        <f t="shared" si="0"/>
        <v>2024</v>
      </c>
      <c r="E28" s="11">
        <f>SUM(kWh_loadReduction!D28:H28,kWh_loadReduction!N28:S28)</f>
        <v>614147.43579329445</v>
      </c>
      <c r="F28" s="11">
        <f>SUM(kWh_loadReduction!I28:M28)</f>
        <v>604455.21910524508</v>
      </c>
      <c r="H28" s="11">
        <v>377593.97148788261</v>
      </c>
      <c r="I28" s="11">
        <v>365065.12587408017</v>
      </c>
      <c r="K28">
        <v>2048</v>
      </c>
      <c r="L28" s="11">
        <f t="shared" si="1"/>
        <v>40257685.232587747</v>
      </c>
      <c r="M28" s="11">
        <f t="shared" si="2"/>
        <v>24631495.727311585</v>
      </c>
    </row>
    <row r="29" spans="1:13" x14ac:dyDescent="0.35">
      <c r="A29">
        <v>2024</v>
      </c>
      <c r="B29">
        <v>4</v>
      </c>
      <c r="C29" s="1">
        <v>45383</v>
      </c>
      <c r="D29" s="17">
        <f t="shared" si="0"/>
        <v>2024</v>
      </c>
      <c r="E29" s="11">
        <f>SUM(kWh_loadReduction!D29:H29,kWh_loadReduction!N29:S29)</f>
        <v>896361.56883383391</v>
      </c>
      <c r="F29" s="11">
        <f>SUM(kWh_loadReduction!I29:M29)</f>
        <v>919426.93127507053</v>
      </c>
      <c r="H29" s="11">
        <v>517570.60053488082</v>
      </c>
      <c r="I29" s="11">
        <v>505038.81562768243</v>
      </c>
      <c r="K29">
        <v>2049</v>
      </c>
      <c r="L29" s="11">
        <f t="shared" si="1"/>
        <v>40200125.274908043</v>
      </c>
      <c r="M29" s="11">
        <f t="shared" si="2"/>
        <v>24591429.243468489</v>
      </c>
    </row>
    <row r="30" spans="1:13" x14ac:dyDescent="0.35">
      <c r="A30">
        <v>2024</v>
      </c>
      <c r="B30">
        <v>5</v>
      </c>
      <c r="C30" s="1">
        <v>45413</v>
      </c>
      <c r="D30" s="17">
        <f t="shared" si="0"/>
        <v>2024</v>
      </c>
      <c r="E30" s="11">
        <f>SUM(kWh_loadReduction!D30:H30,kWh_loadReduction!N30:S30)</f>
        <v>1208131.237300043</v>
      </c>
      <c r="F30" s="11">
        <f>SUM(kWh_loadReduction!I30:M30)</f>
        <v>1171538.1057996769</v>
      </c>
      <c r="H30" s="11">
        <v>726945.13350380573</v>
      </c>
      <c r="I30" s="11">
        <v>728182.28049070539</v>
      </c>
      <c r="K30">
        <v>2050</v>
      </c>
      <c r="L30" s="11">
        <f t="shared" si="1"/>
        <v>40200125.274908043</v>
      </c>
      <c r="M30" s="11">
        <f t="shared" si="2"/>
        <v>24591429.243468489</v>
      </c>
    </row>
    <row r="31" spans="1:13" x14ac:dyDescent="0.35">
      <c r="A31">
        <v>2024</v>
      </c>
      <c r="B31">
        <v>6</v>
      </c>
      <c r="C31" s="1">
        <v>45444</v>
      </c>
      <c r="D31" s="17">
        <f t="shared" si="0"/>
        <v>2024</v>
      </c>
      <c r="E31" s="11">
        <f>SUM(kWh_loadReduction!D31:H31,kWh_loadReduction!N31:S31)</f>
        <v>1853602.6683905357</v>
      </c>
      <c r="F31" s="11">
        <f>SUM(kWh_loadReduction!I31:M31)</f>
        <v>1554347.755499548</v>
      </c>
      <c r="H31" s="11">
        <v>1104773.8546414999</v>
      </c>
      <c r="I31" s="11">
        <v>1045380.1064025289</v>
      </c>
      <c r="K31">
        <v>2051</v>
      </c>
      <c r="L31" s="11">
        <f t="shared" si="1"/>
        <v>40200125.274908043</v>
      </c>
      <c r="M31" s="11">
        <f t="shared" si="2"/>
        <v>24591429.243468489</v>
      </c>
    </row>
    <row r="32" spans="1:13" x14ac:dyDescent="0.35">
      <c r="A32">
        <v>2024</v>
      </c>
      <c r="B32">
        <v>7</v>
      </c>
      <c r="C32" s="1">
        <v>45474</v>
      </c>
      <c r="D32" s="17">
        <f t="shared" si="0"/>
        <v>2024</v>
      </c>
      <c r="E32" s="11">
        <f>SUM(kWh_loadReduction!D32:H32,kWh_loadReduction!N32:S32)</f>
        <v>2459335.7811820749</v>
      </c>
      <c r="F32" s="11">
        <f>SUM(kWh_loadReduction!I32:M32)</f>
        <v>1816502.5459410495</v>
      </c>
      <c r="H32" s="11">
        <v>1140108.0125627297</v>
      </c>
      <c r="I32" s="11">
        <v>1059462.6550980774</v>
      </c>
      <c r="K32">
        <v>2052</v>
      </c>
      <c r="L32" s="11">
        <f t="shared" si="1"/>
        <v>40257685.232587747</v>
      </c>
      <c r="M32" s="11">
        <f t="shared" si="2"/>
        <v>24631495.727311585</v>
      </c>
    </row>
    <row r="33" spans="1:9" x14ac:dyDescent="0.35">
      <c r="A33">
        <v>2024</v>
      </c>
      <c r="B33">
        <v>8</v>
      </c>
      <c r="C33" s="1">
        <v>45505</v>
      </c>
      <c r="D33" s="17">
        <f t="shared" si="0"/>
        <v>2024</v>
      </c>
      <c r="E33" s="11">
        <f>SUM(kWh_loadReduction!D33:H33,kWh_loadReduction!N33:S33)</f>
        <v>2386105.5643902523</v>
      </c>
      <c r="F33" s="11">
        <f>SUM(kWh_loadReduction!I33:M33)</f>
        <v>1756349.2013982218</v>
      </c>
      <c r="H33" s="11">
        <v>1172523.3921332108</v>
      </c>
      <c r="I33" s="11">
        <v>1078916.6929785716</v>
      </c>
    </row>
    <row r="34" spans="1:9" x14ac:dyDescent="0.35">
      <c r="A34">
        <v>2024</v>
      </c>
      <c r="B34">
        <v>9</v>
      </c>
      <c r="C34" s="1">
        <v>45536</v>
      </c>
      <c r="D34" s="17">
        <f t="shared" si="0"/>
        <v>2024</v>
      </c>
      <c r="E34" s="11">
        <f>SUM(kWh_loadReduction!D34:H34,kWh_loadReduction!N34:S34)</f>
        <v>2227119.8893280504</v>
      </c>
      <c r="F34" s="11">
        <f>SUM(kWh_loadReduction!I34:M34)</f>
        <v>1706421.701573954</v>
      </c>
      <c r="H34" s="11">
        <v>1020149.8157535393</v>
      </c>
      <c r="I34" s="11">
        <v>1006192.2056289221</v>
      </c>
    </row>
    <row r="35" spans="1:9" x14ac:dyDescent="0.35">
      <c r="A35">
        <v>2024</v>
      </c>
      <c r="B35">
        <v>10</v>
      </c>
      <c r="C35" s="1">
        <v>45566</v>
      </c>
      <c r="D35" s="17">
        <f t="shared" si="0"/>
        <v>2024</v>
      </c>
      <c r="E35" s="11">
        <f>SUM(kWh_loadReduction!D35:H35,kWh_loadReduction!N35:S35)</f>
        <v>1567579.3339631874</v>
      </c>
      <c r="F35" s="11">
        <f>SUM(kWh_loadReduction!I35:M35)</f>
        <v>1282850.8175776999</v>
      </c>
      <c r="H35" s="11">
        <v>619348.79980028002</v>
      </c>
      <c r="I35" s="11">
        <v>648907.87517479551</v>
      </c>
    </row>
    <row r="36" spans="1:9" x14ac:dyDescent="0.35">
      <c r="A36">
        <v>2024</v>
      </c>
      <c r="B36">
        <v>11</v>
      </c>
      <c r="C36" s="1">
        <v>45597</v>
      </c>
      <c r="D36" s="17">
        <f t="shared" si="0"/>
        <v>2024</v>
      </c>
      <c r="E36" s="11">
        <f>SUM(kWh_loadReduction!D36:H36,kWh_loadReduction!N36:S36)</f>
        <v>1156573.0820802462</v>
      </c>
      <c r="F36" s="11">
        <f>SUM(kWh_loadReduction!I36:M36)</f>
        <v>982435.49600453617</v>
      </c>
      <c r="H36" s="11">
        <v>425531.77221988305</v>
      </c>
      <c r="I36" s="11">
        <v>460997.35611678771</v>
      </c>
    </row>
    <row r="37" spans="1:9" x14ac:dyDescent="0.35">
      <c r="A37">
        <v>2024</v>
      </c>
      <c r="B37">
        <v>12</v>
      </c>
      <c r="C37" s="1">
        <v>45627</v>
      </c>
      <c r="D37" s="17">
        <f t="shared" si="0"/>
        <v>2024</v>
      </c>
      <c r="E37" s="11">
        <f>SUM(kWh_loadReduction!D37:H37,kWh_loadReduction!N37:S37)</f>
        <v>858202.12197875069</v>
      </c>
      <c r="F37" s="11">
        <f>SUM(kWh_loadReduction!I37:M37)</f>
        <v>730438.56565093854</v>
      </c>
      <c r="H37" s="11">
        <v>323061.79479264247</v>
      </c>
      <c r="I37" s="11">
        <v>363481.5967952967</v>
      </c>
    </row>
    <row r="38" spans="1:9" x14ac:dyDescent="0.35">
      <c r="A38">
        <v>2025</v>
      </c>
      <c r="B38">
        <v>1</v>
      </c>
      <c r="C38" s="1">
        <v>45658</v>
      </c>
      <c r="D38" s="17">
        <f t="shared" si="0"/>
        <v>2025</v>
      </c>
      <c r="E38" s="11">
        <f>SUM(kWh_loadReduction!D38:H38,kWh_loadReduction!N38:S38)</f>
        <v>618350.62245740299</v>
      </c>
      <c r="F38" s="11">
        <f>SUM(kWh_loadReduction!I38:M38)</f>
        <v>564825.32106449129</v>
      </c>
      <c r="H38" s="11">
        <v>315190.86067926034</v>
      </c>
      <c r="I38" s="11">
        <v>313816.61494466604</v>
      </c>
    </row>
    <row r="39" spans="1:9" x14ac:dyDescent="0.35">
      <c r="A39">
        <v>2025</v>
      </c>
      <c r="B39">
        <v>2</v>
      </c>
      <c r="C39" s="1">
        <v>45689</v>
      </c>
      <c r="D39" s="17">
        <f t="shared" si="0"/>
        <v>2025</v>
      </c>
      <c r="E39" s="11">
        <f>SUM(kWh_loadReduction!D39:H39,kWh_loadReduction!N39:S39)</f>
        <v>667984.99993572826</v>
      </c>
      <c r="F39" s="11">
        <f>SUM(kWh_loadReduction!I39:M39)</f>
        <v>566278.12469409849</v>
      </c>
      <c r="H39" s="11">
        <v>394304.71315055137</v>
      </c>
      <c r="I39" s="11">
        <v>369279.95820862841</v>
      </c>
    </row>
    <row r="40" spans="1:9" x14ac:dyDescent="0.35">
      <c r="A40">
        <v>2025</v>
      </c>
      <c r="B40">
        <v>3</v>
      </c>
      <c r="C40" s="1">
        <v>45717</v>
      </c>
      <c r="D40" s="17">
        <f t="shared" si="0"/>
        <v>2025</v>
      </c>
      <c r="E40" s="11">
        <f>SUM(kWh_loadReduction!D40:H40,kWh_loadReduction!N40:S40)</f>
        <v>785210.87803700496</v>
      </c>
      <c r="F40" s="11">
        <f>SUM(kWh_loadReduction!I40:M40)</f>
        <v>737979.30603415146</v>
      </c>
      <c r="H40" s="11">
        <v>472528.47041673952</v>
      </c>
      <c r="I40" s="11">
        <v>451173.46790831862</v>
      </c>
    </row>
    <row r="41" spans="1:9" x14ac:dyDescent="0.35">
      <c r="A41">
        <v>2025</v>
      </c>
      <c r="B41">
        <v>4</v>
      </c>
      <c r="C41" s="1">
        <v>45748</v>
      </c>
      <c r="D41" s="17">
        <f t="shared" si="0"/>
        <v>2025</v>
      </c>
      <c r="E41" s="11">
        <f>SUM(kWh_loadReduction!D41:H41,kWh_loadReduction!N41:S41)</f>
        <v>1193745.4376625607</v>
      </c>
      <c r="F41" s="11">
        <f>SUM(kWh_loadReduction!I41:M41)</f>
        <v>1166428.4320843127</v>
      </c>
      <c r="H41" s="11">
        <v>676745.27624144522</v>
      </c>
      <c r="I41" s="11">
        <v>650865.29998709064</v>
      </c>
    </row>
    <row r="42" spans="1:9" x14ac:dyDescent="0.35">
      <c r="A42">
        <v>2025</v>
      </c>
      <c r="B42">
        <v>5</v>
      </c>
      <c r="C42" s="1">
        <v>45778</v>
      </c>
      <c r="D42" s="17">
        <f t="shared" si="0"/>
        <v>2025</v>
      </c>
      <c r="E42" s="11">
        <f>SUM(kWh_loadReduction!D42:H42,kWh_loadReduction!N42:S42)</f>
        <v>1617571.3776295288</v>
      </c>
      <c r="F42" s="11">
        <f>SUM(kWh_loadReduction!I42:M42)</f>
        <v>1492899.0953723821</v>
      </c>
      <c r="H42" s="11">
        <v>914783.72062917647</v>
      </c>
      <c r="I42" s="11">
        <v>901178.90868343692</v>
      </c>
    </row>
    <row r="43" spans="1:9" x14ac:dyDescent="0.35">
      <c r="A43">
        <v>2025</v>
      </c>
      <c r="B43">
        <v>6</v>
      </c>
      <c r="C43" s="1">
        <v>45809</v>
      </c>
      <c r="D43" s="17">
        <f t="shared" si="0"/>
        <v>2025</v>
      </c>
      <c r="E43" s="11">
        <f>SUM(kWh_loadReduction!D43:H43,kWh_loadReduction!N43:S43)</f>
        <v>2518773.2447780748</v>
      </c>
      <c r="F43" s="11">
        <f>SUM(kWh_loadReduction!I43:M43)</f>
        <v>2000446.583389607</v>
      </c>
      <c r="H43" s="11">
        <v>1353554.237493682</v>
      </c>
      <c r="I43" s="11">
        <v>1256776.9219912044</v>
      </c>
    </row>
    <row r="44" spans="1:9" x14ac:dyDescent="0.35">
      <c r="A44">
        <v>2025</v>
      </c>
      <c r="B44">
        <v>7</v>
      </c>
      <c r="C44" s="1">
        <v>45839</v>
      </c>
      <c r="D44" s="17">
        <f t="shared" si="0"/>
        <v>2025</v>
      </c>
      <c r="E44" s="11">
        <f>SUM(kWh_loadReduction!D44:H44,kWh_loadReduction!N44:S44)</f>
        <v>3363934.0217013964</v>
      </c>
      <c r="F44" s="11">
        <f>SUM(kWh_loadReduction!I44:M44)</f>
        <v>2354457.9996627178</v>
      </c>
      <c r="H44" s="11">
        <v>1548435.4458312681</v>
      </c>
      <c r="I44" s="11">
        <v>1409035.9727192584</v>
      </c>
    </row>
    <row r="45" spans="1:9" x14ac:dyDescent="0.35">
      <c r="A45">
        <v>2025</v>
      </c>
      <c r="B45">
        <v>8</v>
      </c>
      <c r="C45" s="1">
        <v>45870</v>
      </c>
      <c r="D45" s="17">
        <f t="shared" si="0"/>
        <v>2025</v>
      </c>
      <c r="E45" s="11">
        <f>SUM(kWh_loadReduction!D45:H45,kWh_loadReduction!N45:S45)</f>
        <v>3310522.2467004741</v>
      </c>
      <c r="F45" s="11">
        <f>SUM(kWh_loadReduction!I45:M45)</f>
        <v>2298634.262593708</v>
      </c>
      <c r="H45" s="11">
        <v>1533007.1107225874</v>
      </c>
      <c r="I45" s="11">
        <v>1378615.9259403727</v>
      </c>
    </row>
    <row r="46" spans="1:9" x14ac:dyDescent="0.35">
      <c r="A46">
        <v>2025</v>
      </c>
      <c r="B46">
        <v>9</v>
      </c>
      <c r="C46" s="1">
        <v>45901</v>
      </c>
      <c r="D46" s="17">
        <f t="shared" si="0"/>
        <v>2025</v>
      </c>
      <c r="E46" s="11">
        <f>SUM(kWh_loadReduction!D46:H46,kWh_loadReduction!N46:S46)</f>
        <v>3146278.957585765</v>
      </c>
      <c r="F46" s="11">
        <f>SUM(kWh_loadReduction!I46:M46)</f>
        <v>2248756.4093432347</v>
      </c>
      <c r="H46" s="11">
        <v>1280787.2445808209</v>
      </c>
      <c r="I46" s="11">
        <v>1231983.5703477927</v>
      </c>
    </row>
    <row r="47" spans="1:9" x14ac:dyDescent="0.35">
      <c r="A47">
        <v>2025</v>
      </c>
      <c r="B47">
        <v>10</v>
      </c>
      <c r="C47" s="1">
        <v>45931</v>
      </c>
      <c r="D47" s="17">
        <f t="shared" si="0"/>
        <v>2025</v>
      </c>
      <c r="E47" s="11">
        <f>SUM(kWh_loadReduction!D47:H47,kWh_loadReduction!N47:S47)</f>
        <v>2268803.6611619187</v>
      </c>
      <c r="F47" s="11">
        <f>SUM(kWh_loadReduction!I47:M47)</f>
        <v>1704590.1247393708</v>
      </c>
      <c r="H47" s="11">
        <v>820122.79122350574</v>
      </c>
      <c r="I47" s="11">
        <v>836433.26052468969</v>
      </c>
    </row>
    <row r="48" spans="1:9" x14ac:dyDescent="0.35">
      <c r="A48">
        <v>2025</v>
      </c>
      <c r="B48">
        <v>11</v>
      </c>
      <c r="C48" s="1">
        <v>45962</v>
      </c>
      <c r="D48" s="17">
        <f t="shared" si="0"/>
        <v>2025</v>
      </c>
      <c r="E48" s="11">
        <f>SUM(kWh_loadReduction!D48:H48,kWh_loadReduction!N48:S48)</f>
        <v>1685376.5762224391</v>
      </c>
      <c r="F48" s="11">
        <f>SUM(kWh_loadReduction!I48:M48)</f>
        <v>1309645.4144325573</v>
      </c>
      <c r="H48" s="11">
        <v>566937.16302306985</v>
      </c>
      <c r="I48" s="11">
        <v>596351.43699273001</v>
      </c>
    </row>
    <row r="49" spans="1:9" x14ac:dyDescent="0.35">
      <c r="A49">
        <v>2025</v>
      </c>
      <c r="B49">
        <v>12</v>
      </c>
      <c r="C49" s="1">
        <v>45992</v>
      </c>
      <c r="D49" s="17">
        <f t="shared" si="0"/>
        <v>2025</v>
      </c>
      <c r="E49" s="11">
        <f>SUM(kWh_loadReduction!D49:H49,kWh_loadReduction!N49:S49)</f>
        <v>1279911.844629853</v>
      </c>
      <c r="F49" s="11">
        <f>SUM(kWh_loadReduction!I49:M49)</f>
        <v>981017.19495336176</v>
      </c>
      <c r="H49" s="11">
        <v>433098.07224550686</v>
      </c>
      <c r="I49" s="11">
        <v>471982.13645208656</v>
      </c>
    </row>
    <row r="50" spans="1:9" x14ac:dyDescent="0.35">
      <c r="A50">
        <v>2026</v>
      </c>
      <c r="B50">
        <v>1</v>
      </c>
      <c r="C50" s="1">
        <v>46023</v>
      </c>
      <c r="D50" s="17">
        <f t="shared" si="0"/>
        <v>2026</v>
      </c>
      <c r="E50" s="11">
        <f>SUM(kWh_loadReduction!D50:H50,kWh_loadReduction!N50:S50)</f>
        <v>972012.43347506633</v>
      </c>
      <c r="F50" s="11">
        <f>SUM(kWh_loadReduction!I50:M50)</f>
        <v>784926.7924852554</v>
      </c>
      <c r="H50" s="11">
        <v>440308.18186579621</v>
      </c>
      <c r="I50" s="11">
        <v>422803.96602495573</v>
      </c>
    </row>
    <row r="51" spans="1:9" x14ac:dyDescent="0.35">
      <c r="A51">
        <v>2026</v>
      </c>
      <c r="B51">
        <v>2</v>
      </c>
      <c r="C51" s="1">
        <v>46054</v>
      </c>
      <c r="D51" s="17">
        <f t="shared" si="0"/>
        <v>2026</v>
      </c>
      <c r="E51" s="11">
        <f>SUM(kWh_loadReduction!D51:H51,kWh_loadReduction!N51:S51)</f>
        <v>1089274.8709190283</v>
      </c>
      <c r="F51" s="11">
        <f>SUM(kWh_loadReduction!I51:M51)</f>
        <v>807700.69631143787</v>
      </c>
      <c r="H51" s="11">
        <v>565910.90192169312</v>
      </c>
      <c r="I51" s="11">
        <v>508918.46847247338</v>
      </c>
    </row>
    <row r="52" spans="1:9" x14ac:dyDescent="0.35">
      <c r="A52">
        <v>2026</v>
      </c>
      <c r="B52">
        <v>3</v>
      </c>
      <c r="C52" s="1">
        <v>46082</v>
      </c>
      <c r="D52" s="17">
        <f t="shared" si="0"/>
        <v>2026</v>
      </c>
      <c r="E52" s="11">
        <f>SUM(kWh_loadReduction!D52:H52,kWh_loadReduction!N52:S52)</f>
        <v>1311022.8335385886</v>
      </c>
      <c r="F52" s="11">
        <f>SUM(kWh_loadReduction!I52:M52)</f>
        <v>1059635.3489400034</v>
      </c>
      <c r="H52" s="11">
        <v>684511.74221557868</v>
      </c>
      <c r="I52" s="11">
        <v>625912.47706909559</v>
      </c>
    </row>
    <row r="53" spans="1:9" x14ac:dyDescent="0.35">
      <c r="A53">
        <v>2026</v>
      </c>
      <c r="B53">
        <v>4</v>
      </c>
      <c r="C53" s="1">
        <v>46113</v>
      </c>
      <c r="D53" s="17">
        <f t="shared" si="0"/>
        <v>2026</v>
      </c>
      <c r="E53" s="11">
        <f>SUM(kWh_loadReduction!D53:H53,kWh_loadReduction!N53:S53)</f>
        <v>2022814.1432853718</v>
      </c>
      <c r="F53" s="11">
        <f>SUM(kWh_loadReduction!I53:M53)</f>
        <v>1690007.957283356</v>
      </c>
      <c r="H53" s="11">
        <v>1060513.3147802711</v>
      </c>
      <c r="I53" s="11">
        <v>973765.82064966508</v>
      </c>
    </row>
    <row r="54" spans="1:9" x14ac:dyDescent="0.35">
      <c r="A54">
        <v>2026</v>
      </c>
      <c r="B54">
        <v>5</v>
      </c>
      <c r="C54" s="1">
        <v>46143</v>
      </c>
      <c r="D54" s="17">
        <f t="shared" si="0"/>
        <v>2026</v>
      </c>
      <c r="E54" s="11">
        <f>SUM(kWh_loadReduction!D54:H54,kWh_loadReduction!N54:S54)</f>
        <v>2753794.2211390631</v>
      </c>
      <c r="F54" s="11">
        <f>SUM(kWh_loadReduction!I54:M54)</f>
        <v>2170820.5638793353</v>
      </c>
      <c r="H54" s="11">
        <v>1319783.1102172763</v>
      </c>
      <c r="I54" s="11">
        <v>1237192.5893785693</v>
      </c>
    </row>
    <row r="55" spans="1:9" x14ac:dyDescent="0.35">
      <c r="A55">
        <v>2026</v>
      </c>
      <c r="B55">
        <v>6</v>
      </c>
      <c r="C55" s="1">
        <v>46174</v>
      </c>
      <c r="D55" s="17">
        <f t="shared" si="0"/>
        <v>2026</v>
      </c>
      <c r="E55" s="11">
        <f>SUM(kWh_loadReduction!D55:H55,kWh_loadReduction!N55:S55)</f>
        <v>4326085.2935138773</v>
      </c>
      <c r="F55" s="11">
        <f>SUM(kWh_loadReduction!I55:M55)</f>
        <v>2919285.9367179777</v>
      </c>
      <c r="H55" s="11">
        <v>1921821.618266905</v>
      </c>
      <c r="I55" s="11">
        <v>1692513.2904270564</v>
      </c>
    </row>
    <row r="56" spans="1:9" x14ac:dyDescent="0.35">
      <c r="A56">
        <v>2026</v>
      </c>
      <c r="B56">
        <v>7</v>
      </c>
      <c r="C56" s="1">
        <v>46204</v>
      </c>
      <c r="D56" s="17">
        <f t="shared" si="0"/>
        <v>2026</v>
      </c>
      <c r="E56" s="11">
        <f>SUM(kWh_loadReduction!D56:H56,kWh_loadReduction!N56:S56)</f>
        <v>5757305.6854238231</v>
      </c>
      <c r="F56" s="11">
        <f>SUM(kWh_loadReduction!I56:M56)</f>
        <v>3352891.9981114194</v>
      </c>
      <c r="H56" s="11">
        <v>2441057.4830178116</v>
      </c>
      <c r="I56" s="11">
        <v>2100463.8941328088</v>
      </c>
    </row>
    <row r="57" spans="1:9" x14ac:dyDescent="0.35">
      <c r="A57">
        <v>2026</v>
      </c>
      <c r="B57">
        <v>8</v>
      </c>
      <c r="C57" s="1">
        <v>46235</v>
      </c>
      <c r="D57" s="17">
        <f t="shared" si="0"/>
        <v>2026</v>
      </c>
      <c r="E57" s="11">
        <f>SUM(kWh_loadReduction!D57:H57,kWh_loadReduction!N57:S57)</f>
        <v>5661625.0315256771</v>
      </c>
      <c r="F57" s="11">
        <f>SUM(kWh_loadReduction!I57:M57)</f>
        <v>3182762.9338775496</v>
      </c>
      <c r="H57" s="11">
        <v>2323701.9854618339</v>
      </c>
      <c r="I57" s="11">
        <v>1969964.4058702907</v>
      </c>
    </row>
    <row r="58" spans="1:9" x14ac:dyDescent="0.35">
      <c r="A58">
        <v>2026</v>
      </c>
      <c r="B58">
        <v>9</v>
      </c>
      <c r="C58" s="1">
        <v>46266</v>
      </c>
      <c r="D58" s="17">
        <f t="shared" si="0"/>
        <v>2026</v>
      </c>
      <c r="E58" s="11">
        <f>SUM(kWh_loadReduction!D58:H58,kWh_loadReduction!N58:S58)</f>
        <v>5289126.6573555451</v>
      </c>
      <c r="F58" s="11">
        <f>SUM(kWh_loadReduction!I58:M58)</f>
        <v>3017616.7212906154</v>
      </c>
      <c r="H58" s="11">
        <v>1865763.2729878346</v>
      </c>
      <c r="I58" s="11">
        <v>1686187.0461283433</v>
      </c>
    </row>
    <row r="59" spans="1:9" x14ac:dyDescent="0.35">
      <c r="A59">
        <v>2026</v>
      </c>
      <c r="B59">
        <v>10</v>
      </c>
      <c r="C59" s="1">
        <v>46296</v>
      </c>
      <c r="D59" s="17">
        <f t="shared" si="0"/>
        <v>2026</v>
      </c>
      <c r="E59" s="11">
        <f>SUM(kWh_loadReduction!D59:H59,kWh_loadReduction!N59:S59)</f>
        <v>3664077.8702085763</v>
      </c>
      <c r="F59" s="11">
        <f>SUM(kWh_loadReduction!I59:M59)</f>
        <v>2216553.8114046743</v>
      </c>
      <c r="H59" s="11">
        <v>1284907.4378615636</v>
      </c>
      <c r="I59" s="11">
        <v>1227224.9121007808</v>
      </c>
    </row>
    <row r="60" spans="1:9" x14ac:dyDescent="0.35">
      <c r="A60">
        <v>2026</v>
      </c>
      <c r="B60">
        <v>11</v>
      </c>
      <c r="C60" s="1">
        <v>46327</v>
      </c>
      <c r="D60" s="17">
        <f t="shared" si="0"/>
        <v>2026</v>
      </c>
      <c r="E60" s="11">
        <f>SUM(kWh_loadReduction!D60:H60,kWh_loadReduction!N60:S60)</f>
        <v>2612291.0490578045</v>
      </c>
      <c r="F60" s="11">
        <f>SUM(kWh_loadReduction!I60:M60)</f>
        <v>1654812.2847172897</v>
      </c>
      <c r="H60" s="11">
        <v>888959.86300036649</v>
      </c>
      <c r="I60" s="11">
        <v>872441.59277697804</v>
      </c>
    </row>
    <row r="61" spans="1:9" x14ac:dyDescent="0.35">
      <c r="A61">
        <v>2026</v>
      </c>
      <c r="B61">
        <v>12</v>
      </c>
      <c r="C61" s="1">
        <v>46357</v>
      </c>
      <c r="D61" s="17">
        <f t="shared" si="0"/>
        <v>2026</v>
      </c>
      <c r="E61" s="11">
        <f>SUM(kWh_loadReduction!D61:H61,kWh_loadReduction!N61:S61)</f>
        <v>1892938.9994555244</v>
      </c>
      <c r="F61" s="11">
        <f>SUM(kWh_loadReduction!I61:M61)</f>
        <v>1196800.3568781719</v>
      </c>
      <c r="H61" s="11">
        <v>685643.78460213984</v>
      </c>
      <c r="I61" s="11">
        <v>694612.87839892134</v>
      </c>
    </row>
    <row r="62" spans="1:9" x14ac:dyDescent="0.35">
      <c r="A62">
        <v>2027</v>
      </c>
      <c r="B62">
        <v>1</v>
      </c>
      <c r="C62" s="1">
        <v>46388</v>
      </c>
      <c r="D62" s="17">
        <f t="shared" si="0"/>
        <v>2027</v>
      </c>
      <c r="E62" s="11">
        <f>SUM(kWh_loadReduction!D62:H62,kWh_loadReduction!N62:S62)</f>
        <v>1368840.0211632478</v>
      </c>
      <c r="F62" s="11">
        <f>SUM(kWh_loadReduction!I62:M62)</f>
        <v>926653.90419284953</v>
      </c>
      <c r="H62" s="11">
        <v>710257.01285004057</v>
      </c>
      <c r="I62" s="11">
        <v>632097.07610375783</v>
      </c>
    </row>
    <row r="63" spans="1:9" x14ac:dyDescent="0.35">
      <c r="A63">
        <v>2027</v>
      </c>
      <c r="B63">
        <v>2</v>
      </c>
      <c r="C63" s="1">
        <v>46419</v>
      </c>
      <c r="D63" s="17">
        <f t="shared" si="0"/>
        <v>2027</v>
      </c>
      <c r="E63" s="11">
        <f>SUM(kWh_loadReduction!D63:H63,kWh_loadReduction!N63:S63)</f>
        <v>1455228.1592523667</v>
      </c>
      <c r="F63" s="11">
        <f>SUM(kWh_loadReduction!I63:M63)</f>
        <v>921244.84795972856</v>
      </c>
      <c r="H63" s="11">
        <v>918854.46656794101</v>
      </c>
      <c r="I63" s="11">
        <v>763305.73256470461</v>
      </c>
    </row>
    <row r="64" spans="1:9" x14ac:dyDescent="0.35">
      <c r="A64">
        <v>2027</v>
      </c>
      <c r="B64">
        <v>3</v>
      </c>
      <c r="C64" s="1">
        <v>46447</v>
      </c>
      <c r="D64" s="17">
        <f t="shared" si="0"/>
        <v>2027</v>
      </c>
      <c r="E64" s="11">
        <f>SUM(kWh_loadReduction!D64:H64,kWh_loadReduction!N64:S64)</f>
        <v>1667311.3353727059</v>
      </c>
      <c r="F64" s="11">
        <f>SUM(kWh_loadReduction!I64:M64)</f>
        <v>1170381.5886389096</v>
      </c>
      <c r="H64" s="11">
        <v>1134693.8804306132</v>
      </c>
      <c r="I64" s="11">
        <v>954885.49299442139</v>
      </c>
    </row>
    <row r="65" spans="1:9" x14ac:dyDescent="0.35">
      <c r="A65">
        <v>2027</v>
      </c>
      <c r="B65">
        <v>4</v>
      </c>
      <c r="C65" s="1">
        <v>46478</v>
      </c>
      <c r="D65" s="17">
        <f t="shared" si="0"/>
        <v>2027</v>
      </c>
      <c r="E65" s="11">
        <f>SUM(kWh_loadReduction!D65:H65,kWh_loadReduction!N65:S65)</f>
        <v>2435157.3332240554</v>
      </c>
      <c r="F65" s="11">
        <f>SUM(kWh_loadReduction!I65:M65)</f>
        <v>1798134.202989256</v>
      </c>
      <c r="H65" s="11">
        <v>1749987.0747926764</v>
      </c>
      <c r="I65" s="11">
        <v>1473281.4348210951</v>
      </c>
    </row>
    <row r="66" spans="1:9" x14ac:dyDescent="0.35">
      <c r="A66">
        <v>2027</v>
      </c>
      <c r="B66">
        <v>5</v>
      </c>
      <c r="C66" s="1">
        <v>46508</v>
      </c>
      <c r="D66" s="17">
        <f t="shared" si="0"/>
        <v>2027</v>
      </c>
      <c r="E66" s="11">
        <f>SUM(kWh_loadReduction!D66:H66,kWh_loadReduction!N66:S66)</f>
        <v>3157566.6572747799</v>
      </c>
      <c r="F66" s="11">
        <f>SUM(kWh_loadReduction!I66:M66)</f>
        <v>2234290.6566900453</v>
      </c>
      <c r="H66" s="11">
        <v>2303375.8074972946</v>
      </c>
      <c r="I66" s="11">
        <v>1972195.4765017258</v>
      </c>
    </row>
    <row r="67" spans="1:9" x14ac:dyDescent="0.35">
      <c r="A67">
        <v>2027</v>
      </c>
      <c r="B67">
        <v>6</v>
      </c>
      <c r="C67" s="1">
        <v>46539</v>
      </c>
      <c r="D67" s="17">
        <f t="shared" ref="D67:D130" si="3">YEAR(C67)</f>
        <v>2027</v>
      </c>
      <c r="E67" s="11">
        <f>SUM(kWh_loadReduction!D67:H67,kWh_loadReduction!N67:S67)</f>
        <v>4753021.1548920255</v>
      </c>
      <c r="F67" s="11">
        <f>SUM(kWh_loadReduction!I67:M67)</f>
        <v>2919285.9367179777</v>
      </c>
      <c r="H67" s="11">
        <v>3307147.7155783488</v>
      </c>
      <c r="I67" s="11">
        <v>2650620.5590661266</v>
      </c>
    </row>
    <row r="68" spans="1:9" x14ac:dyDescent="0.35">
      <c r="A68">
        <v>2027</v>
      </c>
      <c r="B68">
        <v>7</v>
      </c>
      <c r="C68" s="1">
        <v>46569</v>
      </c>
      <c r="D68" s="17">
        <f t="shared" si="3"/>
        <v>2027</v>
      </c>
      <c r="E68" s="11">
        <f>SUM(kWh_loadReduction!D68:H68,kWh_loadReduction!N68:S68)</f>
        <v>6116034.6523838881</v>
      </c>
      <c r="F68" s="11">
        <f>SUM(kWh_loadReduction!I68:M68)</f>
        <v>3352891.9981114194</v>
      </c>
      <c r="H68" s="11">
        <v>4208449.1558164963</v>
      </c>
      <c r="I68" s="11">
        <v>3284008.6407179097</v>
      </c>
    </row>
    <row r="69" spans="1:9" x14ac:dyDescent="0.35">
      <c r="A69">
        <v>2027</v>
      </c>
      <c r="B69">
        <v>8</v>
      </c>
      <c r="C69" s="1">
        <v>46600</v>
      </c>
      <c r="D69" s="17">
        <f t="shared" si="3"/>
        <v>2027</v>
      </c>
      <c r="E69" s="11">
        <f>SUM(kWh_loadReduction!D69:H69,kWh_loadReduction!N69:S69)</f>
        <v>5788531.3852675231</v>
      </c>
      <c r="F69" s="11">
        <f>SUM(kWh_loadReduction!I69:M69)</f>
        <v>3182762.9338775496</v>
      </c>
      <c r="H69" s="11">
        <v>3686514.794283954</v>
      </c>
      <c r="I69" s="11">
        <v>2843614.1819533068</v>
      </c>
    </row>
    <row r="70" spans="1:9" x14ac:dyDescent="0.35">
      <c r="A70">
        <v>2027</v>
      </c>
      <c r="B70">
        <v>9</v>
      </c>
      <c r="C70" s="1">
        <v>46631</v>
      </c>
      <c r="D70" s="17">
        <f t="shared" si="3"/>
        <v>2027</v>
      </c>
      <c r="E70" s="11">
        <f>SUM(kWh_loadReduction!D70:H70,kWh_loadReduction!N70:S70)</f>
        <v>5289126.6573555451</v>
      </c>
      <c r="F70" s="11">
        <f>SUM(kWh_loadReduction!I70:M70)</f>
        <v>3017616.7212906154</v>
      </c>
      <c r="H70" s="11">
        <v>3287146.8754142784</v>
      </c>
      <c r="I70" s="11">
        <v>2709789.4164519235</v>
      </c>
    </row>
    <row r="71" spans="1:9" x14ac:dyDescent="0.35">
      <c r="A71">
        <v>2027</v>
      </c>
      <c r="B71">
        <v>10</v>
      </c>
      <c r="C71" s="1">
        <v>46661</v>
      </c>
      <c r="D71" s="17">
        <f t="shared" si="3"/>
        <v>2027</v>
      </c>
      <c r="E71" s="11">
        <f>SUM(kWh_loadReduction!D71:H71,kWh_loadReduction!N71:S71)</f>
        <v>3664077.8702085763</v>
      </c>
      <c r="F71" s="11">
        <f>SUM(kWh_loadReduction!I71:M71)</f>
        <v>2216553.8114046743</v>
      </c>
      <c r="H71" s="11">
        <v>1994324.2444443381</v>
      </c>
      <c r="I71" s="11">
        <v>1738794.4418671187</v>
      </c>
    </row>
    <row r="72" spans="1:9" x14ac:dyDescent="0.35">
      <c r="A72">
        <v>2027</v>
      </c>
      <c r="B72">
        <v>11</v>
      </c>
      <c r="C72" s="1">
        <v>46692</v>
      </c>
      <c r="D72" s="17">
        <f t="shared" si="3"/>
        <v>2027</v>
      </c>
      <c r="E72" s="11">
        <f>SUM(kWh_loadReduction!D72:H72,kWh_loadReduction!N72:S72)</f>
        <v>2612291.0490578045</v>
      </c>
      <c r="F72" s="11">
        <f>SUM(kWh_loadReduction!I72:M72)</f>
        <v>1654812.2847172897</v>
      </c>
      <c r="H72" s="11">
        <v>1331391.9627171357</v>
      </c>
      <c r="I72" s="11">
        <v>1195047.4159053341</v>
      </c>
    </row>
    <row r="73" spans="1:9" x14ac:dyDescent="0.35">
      <c r="A73">
        <v>2027</v>
      </c>
      <c r="B73">
        <v>12</v>
      </c>
      <c r="C73" s="1">
        <v>46722</v>
      </c>
      <c r="D73" s="17">
        <f t="shared" si="3"/>
        <v>2027</v>
      </c>
      <c r="E73" s="11">
        <f>SUM(kWh_loadReduction!D73:H73,kWh_loadReduction!N73:S73)</f>
        <v>1892938.9994555244</v>
      </c>
      <c r="F73" s="11">
        <f>SUM(kWh_loadReduction!I73:M73)</f>
        <v>1196800.3568781719</v>
      </c>
      <c r="H73" s="11">
        <v>988914.09169554838</v>
      </c>
      <c r="I73" s="11">
        <v>917410.87528550264</v>
      </c>
    </row>
    <row r="74" spans="1:9" x14ac:dyDescent="0.35">
      <c r="A74">
        <v>2028</v>
      </c>
      <c r="B74">
        <v>1</v>
      </c>
      <c r="C74" s="1">
        <v>46753</v>
      </c>
      <c r="D74" s="17">
        <f t="shared" si="3"/>
        <v>2028</v>
      </c>
      <c r="E74" s="11">
        <f>SUM(kWh_loadReduction!D74:H74,kWh_loadReduction!N74:S74)</f>
        <v>1368840.0211632478</v>
      </c>
      <c r="F74" s="11">
        <f>SUM(kWh_loadReduction!I74:M74)</f>
        <v>926653.90419284953</v>
      </c>
      <c r="H74" s="11">
        <v>966239.310143732</v>
      </c>
      <c r="I74" s="11">
        <v>791024.0855645542</v>
      </c>
    </row>
    <row r="75" spans="1:9" x14ac:dyDescent="0.35">
      <c r="A75">
        <v>2028</v>
      </c>
      <c r="B75">
        <v>2</v>
      </c>
      <c r="C75" s="1">
        <v>46784</v>
      </c>
      <c r="D75" s="17">
        <f t="shared" si="3"/>
        <v>2028</v>
      </c>
      <c r="E75" s="11">
        <f>SUM(kWh_loadReduction!D75:H75,kWh_loadReduction!N75:S75)</f>
        <v>1460136.1800255622</v>
      </c>
      <c r="F75" s="11">
        <f>SUM(kWh_loadReduction!I75:M75)</f>
        <v>924351.91321423033</v>
      </c>
      <c r="H75" s="11">
        <v>1201070.9206292962</v>
      </c>
      <c r="I75" s="11">
        <v>920493.2507121251</v>
      </c>
    </row>
    <row r="76" spans="1:9" x14ac:dyDescent="0.35">
      <c r="A76">
        <v>2028</v>
      </c>
      <c r="B76">
        <v>3</v>
      </c>
      <c r="C76" s="1">
        <v>46813</v>
      </c>
      <c r="D76" s="17">
        <f t="shared" si="3"/>
        <v>2028</v>
      </c>
      <c r="E76" s="11">
        <f>SUM(kWh_loadReduction!D76:H76,kWh_loadReduction!N76:S76)</f>
        <v>1719963.2722792116</v>
      </c>
      <c r="F76" s="11">
        <f>SUM(kWh_loadReduction!I76:M76)</f>
        <v>1207341.0072275065</v>
      </c>
      <c r="H76" s="11">
        <v>1446318.03418658</v>
      </c>
      <c r="I76" s="11">
        <v>1121713.6159860792</v>
      </c>
    </row>
    <row r="77" spans="1:9" x14ac:dyDescent="0.35">
      <c r="A77">
        <v>2028</v>
      </c>
      <c r="B77">
        <v>4</v>
      </c>
      <c r="C77" s="1">
        <v>46844</v>
      </c>
      <c r="D77" s="17">
        <f t="shared" si="3"/>
        <v>2028</v>
      </c>
      <c r="E77" s="11">
        <f>SUM(kWh_loadReduction!D77:H77,kWh_loadReduction!N77:S77)</f>
        <v>2435157.3332240554</v>
      </c>
      <c r="F77" s="11">
        <f>SUM(kWh_loadReduction!I77:M77)</f>
        <v>1798134.202989256</v>
      </c>
      <c r="H77" s="11">
        <v>2124042.492781274</v>
      </c>
      <c r="I77" s="11">
        <v>1651322.4664159284</v>
      </c>
    </row>
    <row r="78" spans="1:9" x14ac:dyDescent="0.35">
      <c r="A78">
        <v>2028</v>
      </c>
      <c r="B78">
        <v>5</v>
      </c>
      <c r="C78" s="1">
        <v>46874</v>
      </c>
      <c r="D78" s="17">
        <f t="shared" si="3"/>
        <v>2028</v>
      </c>
      <c r="E78" s="11">
        <f>SUM(kWh_loadReduction!D78:H78,kWh_loadReduction!N78:S78)</f>
        <v>3157566.6572747799</v>
      </c>
      <c r="F78" s="11">
        <f>SUM(kWh_loadReduction!I78:M78)</f>
        <v>2234290.6566900453</v>
      </c>
      <c r="H78" s="11">
        <v>2497799.6027921415</v>
      </c>
      <c r="I78" s="11">
        <v>1981523.8120394188</v>
      </c>
    </row>
    <row r="79" spans="1:9" x14ac:dyDescent="0.35">
      <c r="A79">
        <v>2028</v>
      </c>
      <c r="B79">
        <v>6</v>
      </c>
      <c r="C79" s="1">
        <v>46905</v>
      </c>
      <c r="D79" s="17">
        <f t="shared" si="3"/>
        <v>2028</v>
      </c>
      <c r="E79" s="11">
        <f>SUM(kWh_loadReduction!D79:H79,kWh_loadReduction!N79:S79)</f>
        <v>4753021.1548920255</v>
      </c>
      <c r="F79" s="11">
        <f>SUM(kWh_loadReduction!I79:M79)</f>
        <v>2919285.9367179777</v>
      </c>
      <c r="H79" s="11">
        <v>4044518.8063400318</v>
      </c>
      <c r="I79" s="11">
        <v>3026704.6894665286</v>
      </c>
    </row>
    <row r="80" spans="1:9" x14ac:dyDescent="0.35">
      <c r="A80">
        <v>2028</v>
      </c>
      <c r="B80">
        <v>7</v>
      </c>
      <c r="C80" s="1">
        <v>46935</v>
      </c>
      <c r="D80" s="17">
        <f t="shared" si="3"/>
        <v>2028</v>
      </c>
      <c r="E80" s="11">
        <f>SUM(kWh_loadReduction!D80:H80,kWh_loadReduction!N80:S80)</f>
        <v>6116034.6523838881</v>
      </c>
      <c r="F80" s="11">
        <f>SUM(kWh_loadReduction!I80:M80)</f>
        <v>3352891.9981114194</v>
      </c>
      <c r="H80" s="11">
        <v>4481849.973350592</v>
      </c>
      <c r="I80" s="11">
        <v>3284008.6407179097</v>
      </c>
    </row>
    <row r="81" spans="1:9" x14ac:dyDescent="0.35">
      <c r="A81">
        <v>2028</v>
      </c>
      <c r="B81">
        <v>8</v>
      </c>
      <c r="C81" s="1">
        <v>46966</v>
      </c>
      <c r="D81" s="17">
        <f t="shared" si="3"/>
        <v>2028</v>
      </c>
      <c r="E81" s="11">
        <f>SUM(kWh_loadReduction!D81:H81,kWh_loadReduction!N81:S81)</f>
        <v>5788531.3852675231</v>
      </c>
      <c r="F81" s="11">
        <f>SUM(kWh_loadReduction!I81:M81)</f>
        <v>3182762.9338775496</v>
      </c>
      <c r="H81" s="11">
        <v>3757728.1398385097</v>
      </c>
      <c r="I81" s="11">
        <v>2708203.9828126738</v>
      </c>
    </row>
    <row r="82" spans="1:9" x14ac:dyDescent="0.35">
      <c r="A82">
        <v>2028</v>
      </c>
      <c r="B82">
        <v>9</v>
      </c>
      <c r="C82" s="1">
        <v>46997</v>
      </c>
      <c r="D82" s="17">
        <f t="shared" si="3"/>
        <v>2028</v>
      </c>
      <c r="E82" s="11">
        <f>SUM(kWh_loadReduction!D82:H82,kWh_loadReduction!N82:S82)</f>
        <v>5289126.6573555451</v>
      </c>
      <c r="F82" s="11">
        <f>SUM(kWh_loadReduction!I82:M82)</f>
        <v>3017616.7212906154</v>
      </c>
      <c r="H82" s="11">
        <v>3728537.9453028645</v>
      </c>
      <c r="I82" s="11">
        <v>2840840.0746578672</v>
      </c>
    </row>
    <row r="83" spans="1:9" x14ac:dyDescent="0.35">
      <c r="A83">
        <v>2028</v>
      </c>
      <c r="B83">
        <v>10</v>
      </c>
      <c r="C83" s="1">
        <v>47027</v>
      </c>
      <c r="D83" s="17">
        <f t="shared" si="3"/>
        <v>2028</v>
      </c>
      <c r="E83" s="11">
        <f>SUM(kWh_loadReduction!D83:H83,kWh_loadReduction!N83:S83)</f>
        <v>3664077.8702085763</v>
      </c>
      <c r="F83" s="11">
        <f>SUM(kWh_loadReduction!I83:M83)</f>
        <v>2216553.8114046743</v>
      </c>
      <c r="H83" s="11">
        <v>2198628.1151999873</v>
      </c>
      <c r="I83" s="11">
        <v>1735817.0541241949</v>
      </c>
    </row>
    <row r="84" spans="1:9" x14ac:dyDescent="0.35">
      <c r="A84">
        <v>2028</v>
      </c>
      <c r="B84">
        <v>11</v>
      </c>
      <c r="C84" s="1">
        <v>47058</v>
      </c>
      <c r="D84" s="17">
        <f t="shared" si="3"/>
        <v>2028</v>
      </c>
      <c r="E84" s="11">
        <f>SUM(kWh_loadReduction!D84:H84,kWh_loadReduction!N84:S84)</f>
        <v>2612291.0490578045</v>
      </c>
      <c r="F84" s="11">
        <f>SUM(kWh_loadReduction!I84:M84)</f>
        <v>1654812.2847172897</v>
      </c>
      <c r="H84" s="11">
        <v>1500500.6258039717</v>
      </c>
      <c r="I84" s="11">
        <v>1205039.4511553787</v>
      </c>
    </row>
    <row r="85" spans="1:9" x14ac:dyDescent="0.35">
      <c r="A85">
        <v>2028</v>
      </c>
      <c r="B85">
        <v>12</v>
      </c>
      <c r="C85" s="1">
        <v>47088</v>
      </c>
      <c r="D85" s="17">
        <f t="shared" si="3"/>
        <v>2028</v>
      </c>
      <c r="E85" s="11">
        <f>SUM(kWh_loadReduction!D85:H85,kWh_loadReduction!N85:S85)</f>
        <v>1892938.9994555244</v>
      </c>
      <c r="F85" s="11">
        <f>SUM(kWh_loadReduction!I85:M85)</f>
        <v>1196800.3568781719</v>
      </c>
      <c r="H85" s="11">
        <v>1086352.6729639748</v>
      </c>
      <c r="I85" s="11">
        <v>889960.78610373172</v>
      </c>
    </row>
    <row r="86" spans="1:9" x14ac:dyDescent="0.35">
      <c r="A86">
        <v>2029</v>
      </c>
      <c r="B86">
        <v>1</v>
      </c>
      <c r="C86" s="1">
        <v>47119</v>
      </c>
      <c r="D86" s="17">
        <f t="shared" si="3"/>
        <v>2029</v>
      </c>
      <c r="E86" s="11">
        <f>SUM(kWh_loadReduction!D86:H86,kWh_loadReduction!N86:S86)</f>
        <v>1368840.0211632478</v>
      </c>
      <c r="F86" s="11">
        <f>SUM(kWh_loadReduction!I86:M86)</f>
        <v>926653.90419284953</v>
      </c>
      <c r="H86" s="11">
        <v>1072609.8775032903</v>
      </c>
      <c r="I86" s="11">
        <v>772426.34060614009</v>
      </c>
    </row>
    <row r="87" spans="1:9" x14ac:dyDescent="0.35">
      <c r="A87">
        <v>2029</v>
      </c>
      <c r="B87">
        <v>2</v>
      </c>
      <c r="C87" s="1">
        <v>47150</v>
      </c>
      <c r="D87" s="17">
        <f t="shared" si="3"/>
        <v>2029</v>
      </c>
      <c r="E87" s="11">
        <f>SUM(kWh_loadReduction!D87:H87,kWh_loadReduction!N87:S87)</f>
        <v>1455228.1592523667</v>
      </c>
      <c r="F87" s="11">
        <f>SUM(kWh_loadReduction!I87:M87)</f>
        <v>921244.84795972856</v>
      </c>
      <c r="H87" s="11">
        <v>1381290.9151395927</v>
      </c>
      <c r="I87" s="11">
        <v>920493.2507121251</v>
      </c>
    </row>
    <row r="88" spans="1:9" x14ac:dyDescent="0.35">
      <c r="A88">
        <v>2029</v>
      </c>
      <c r="B88">
        <v>3</v>
      </c>
      <c r="C88" s="1">
        <v>47178</v>
      </c>
      <c r="D88" s="17">
        <f t="shared" si="3"/>
        <v>2029</v>
      </c>
      <c r="E88" s="11">
        <f>SUM(kWh_loadReduction!D88:H88,kWh_loadReduction!N88:S88)</f>
        <v>1667311.3353727059</v>
      </c>
      <c r="F88" s="11">
        <f>SUM(kWh_loadReduction!I88:M88)</f>
        <v>1170381.5886389096</v>
      </c>
      <c r="H88" s="11">
        <v>1715542.4228882974</v>
      </c>
      <c r="I88" s="11">
        <v>1125594.9779791106</v>
      </c>
    </row>
    <row r="89" spans="1:9" x14ac:dyDescent="0.35">
      <c r="A89">
        <v>2029</v>
      </c>
      <c r="B89">
        <v>4</v>
      </c>
      <c r="C89" s="1">
        <v>47209</v>
      </c>
      <c r="D89" s="17">
        <f t="shared" si="3"/>
        <v>2029</v>
      </c>
      <c r="E89" s="11">
        <f>SUM(kWh_loadReduction!D89:H89,kWh_loadReduction!N89:S89)</f>
        <v>2435157.3332240554</v>
      </c>
      <c r="F89" s="11">
        <f>SUM(kWh_loadReduction!I89:M89)</f>
        <v>1798134.202989256</v>
      </c>
      <c r="H89" s="11">
        <v>2465197.430161126</v>
      </c>
      <c r="I89" s="11">
        <v>1596625.6654778617</v>
      </c>
    </row>
    <row r="90" spans="1:9" x14ac:dyDescent="0.35">
      <c r="A90">
        <v>2029</v>
      </c>
      <c r="B90">
        <v>5</v>
      </c>
      <c r="C90" s="1">
        <v>47239</v>
      </c>
      <c r="D90" s="17">
        <f t="shared" si="3"/>
        <v>2029</v>
      </c>
      <c r="E90" s="11">
        <f>SUM(kWh_loadReduction!D90:H90,kWh_loadReduction!N90:S90)</f>
        <v>3157566.6572747799</v>
      </c>
      <c r="F90" s="11">
        <f>SUM(kWh_loadReduction!I90:M90)</f>
        <v>2234290.6566900453</v>
      </c>
      <c r="H90" s="11">
        <v>3136717.4216092872</v>
      </c>
      <c r="I90" s="11">
        <v>2047343.6589428256</v>
      </c>
    </row>
    <row r="91" spans="1:9" x14ac:dyDescent="0.35">
      <c r="A91">
        <v>2029</v>
      </c>
      <c r="B91">
        <v>6</v>
      </c>
      <c r="C91" s="1">
        <v>47270</v>
      </c>
      <c r="D91" s="17">
        <f t="shared" si="3"/>
        <v>2029</v>
      </c>
      <c r="E91" s="11">
        <f>SUM(kWh_loadReduction!D91:H91,kWh_loadReduction!N91:S91)</f>
        <v>4753021.1548920255</v>
      </c>
      <c r="F91" s="11">
        <f>SUM(kWh_loadReduction!I91:M91)</f>
        <v>2919285.9367179777</v>
      </c>
      <c r="H91" s="11">
        <v>4940400.3067390528</v>
      </c>
      <c r="I91" s="11">
        <v>3021990.1961807548</v>
      </c>
    </row>
    <row r="92" spans="1:9" x14ac:dyDescent="0.35">
      <c r="A92">
        <v>2029</v>
      </c>
      <c r="B92">
        <v>7</v>
      </c>
      <c r="C92" s="1">
        <v>47300</v>
      </c>
      <c r="D92" s="17">
        <f t="shared" si="3"/>
        <v>2029</v>
      </c>
      <c r="E92" s="11">
        <f>SUM(kWh_loadReduction!D92:H92,kWh_loadReduction!N92:S92)</f>
        <v>6116034.6523838881</v>
      </c>
      <c r="F92" s="11">
        <f>SUM(kWh_loadReduction!I92:M92)</f>
        <v>3352891.9981114194</v>
      </c>
      <c r="H92" s="11">
        <v>5268319.6067809453</v>
      </c>
      <c r="I92" s="11">
        <v>3141225.6563388696</v>
      </c>
    </row>
    <row r="93" spans="1:9" x14ac:dyDescent="0.35">
      <c r="A93">
        <v>2029</v>
      </c>
      <c r="B93">
        <v>8</v>
      </c>
      <c r="C93" s="1">
        <v>47331</v>
      </c>
      <c r="D93" s="17">
        <f t="shared" si="3"/>
        <v>2029</v>
      </c>
      <c r="E93" s="11">
        <f>SUM(kWh_loadReduction!D93:H93,kWh_loadReduction!N93:S93)</f>
        <v>5788531.3852675231</v>
      </c>
      <c r="F93" s="11">
        <f>SUM(kWh_loadReduction!I93:M93)</f>
        <v>3182762.9338775496</v>
      </c>
      <c r="H93" s="11">
        <v>4796866.4457398457</v>
      </c>
      <c r="I93" s="11">
        <v>2843614.1819533068</v>
      </c>
    </row>
    <row r="94" spans="1:9" x14ac:dyDescent="0.35">
      <c r="A94">
        <v>2029</v>
      </c>
      <c r="B94">
        <v>9</v>
      </c>
      <c r="C94" s="1">
        <v>47362</v>
      </c>
      <c r="D94" s="17">
        <f t="shared" si="3"/>
        <v>2029</v>
      </c>
      <c r="E94" s="11">
        <f>SUM(kWh_loadReduction!D94:H94,kWh_loadReduction!N94:S94)</f>
        <v>5289126.6573555451</v>
      </c>
      <c r="F94" s="11">
        <f>SUM(kWh_loadReduction!I94:M94)</f>
        <v>3017616.7212906154</v>
      </c>
      <c r="H94" s="11">
        <v>4346179.3543932624</v>
      </c>
      <c r="I94" s="11">
        <v>2722471.7382137892</v>
      </c>
    </row>
    <row r="95" spans="1:9" x14ac:dyDescent="0.35">
      <c r="A95">
        <v>2029</v>
      </c>
      <c r="B95">
        <v>10</v>
      </c>
      <c r="C95" s="1">
        <v>47392</v>
      </c>
      <c r="D95" s="17">
        <f t="shared" si="3"/>
        <v>2029</v>
      </c>
      <c r="E95" s="11">
        <f>SUM(kWh_loadReduction!D95:H95,kWh_loadReduction!N95:S95)</f>
        <v>3664077.8702085763</v>
      </c>
      <c r="F95" s="11">
        <f>SUM(kWh_loadReduction!I95:M95)</f>
        <v>2216553.8114046743</v>
      </c>
      <c r="H95" s="11">
        <v>2710034.4516849634</v>
      </c>
      <c r="I95" s="11">
        <v>1735817.0541241949</v>
      </c>
    </row>
    <row r="96" spans="1:9" x14ac:dyDescent="0.35">
      <c r="A96">
        <v>2029</v>
      </c>
      <c r="B96">
        <v>11</v>
      </c>
      <c r="C96" s="1">
        <v>47423</v>
      </c>
      <c r="D96" s="17">
        <f t="shared" si="3"/>
        <v>2029</v>
      </c>
      <c r="E96" s="11">
        <f>SUM(kWh_loadReduction!D96:H96,kWh_loadReduction!N96:S96)</f>
        <v>2612291.0490578045</v>
      </c>
      <c r="F96" s="11">
        <f>SUM(kWh_loadReduction!I96:M96)</f>
        <v>1654812.2847172897</v>
      </c>
      <c r="H96" s="11">
        <v>1811811.2713453001</v>
      </c>
      <c r="I96" s="11">
        <v>1199044.2300053521</v>
      </c>
    </row>
    <row r="97" spans="1:9" x14ac:dyDescent="0.35">
      <c r="A97">
        <v>2029</v>
      </c>
      <c r="B97">
        <v>12</v>
      </c>
      <c r="C97" s="1">
        <v>47453</v>
      </c>
      <c r="D97" s="17">
        <f t="shared" si="3"/>
        <v>2029</v>
      </c>
      <c r="E97" s="11">
        <f>SUM(kWh_loadReduction!D97:H97,kWh_loadReduction!N97:S97)</f>
        <v>1892938.9994555244</v>
      </c>
      <c r="F97" s="11">
        <f>SUM(kWh_loadReduction!I97:M97)</f>
        <v>1196800.3568781719</v>
      </c>
      <c r="H97" s="11">
        <v>1326221.6147051696</v>
      </c>
      <c r="I97" s="11">
        <v>905852.94299844117</v>
      </c>
    </row>
    <row r="98" spans="1:9" x14ac:dyDescent="0.35">
      <c r="A98">
        <v>2030</v>
      </c>
      <c r="B98">
        <v>1</v>
      </c>
      <c r="C98" s="1">
        <v>47484</v>
      </c>
      <c r="D98" s="17">
        <f t="shared" si="3"/>
        <v>2030</v>
      </c>
      <c r="E98" s="11">
        <f>SUM(kWh_loadReduction!D98:H98,kWh_loadReduction!N98:S98)</f>
        <v>1368840.0211632478</v>
      </c>
      <c r="F98" s="11">
        <f>SUM(kWh_loadReduction!I98:M98)</f>
        <v>926653.90419284953</v>
      </c>
      <c r="H98" s="11">
        <v>1275378.3723254837</v>
      </c>
      <c r="I98" s="11">
        <v>789784.23590066028</v>
      </c>
    </row>
    <row r="99" spans="1:9" x14ac:dyDescent="0.35">
      <c r="A99">
        <v>2030</v>
      </c>
      <c r="B99">
        <v>2</v>
      </c>
      <c r="C99" s="1">
        <v>47515</v>
      </c>
      <c r="D99" s="17">
        <f t="shared" si="3"/>
        <v>2030</v>
      </c>
      <c r="E99" s="11">
        <f>SUM(kWh_loadReduction!D99:H99,kWh_loadReduction!N99:S99)</f>
        <v>1455228.1592523667</v>
      </c>
      <c r="F99" s="11">
        <f>SUM(kWh_loadReduction!I99:M99)</f>
        <v>921244.84795972856</v>
      </c>
      <c r="H99" s="11">
        <v>1593355.1576705351</v>
      </c>
      <c r="I99" s="11">
        <v>934727.68242416822</v>
      </c>
    </row>
    <row r="100" spans="1:9" x14ac:dyDescent="0.35">
      <c r="A100">
        <v>2030</v>
      </c>
      <c r="B100">
        <v>3</v>
      </c>
      <c r="C100" s="1">
        <v>47543</v>
      </c>
      <c r="D100" s="17">
        <f t="shared" si="3"/>
        <v>2030</v>
      </c>
      <c r="E100" s="11">
        <f>SUM(kWh_loadReduction!D100:H100,kWh_loadReduction!N100:S100)</f>
        <v>1667311.3353727059</v>
      </c>
      <c r="F100" s="11">
        <f>SUM(kWh_loadReduction!I100:M100)</f>
        <v>1170381.5886389096</v>
      </c>
      <c r="H100" s="11">
        <v>1907754.9260204313</v>
      </c>
      <c r="I100" s="11">
        <v>1113950.8920000163</v>
      </c>
    </row>
    <row r="101" spans="1:9" x14ac:dyDescent="0.35">
      <c r="A101">
        <v>2030</v>
      </c>
      <c r="B101">
        <v>4</v>
      </c>
      <c r="C101" s="1">
        <v>47574</v>
      </c>
      <c r="D101" s="17">
        <f t="shared" si="3"/>
        <v>2030</v>
      </c>
      <c r="E101" s="11">
        <f>SUM(kWh_loadReduction!D101:H101,kWh_loadReduction!N101:S101)</f>
        <v>2435157.3332240554</v>
      </c>
      <c r="F101" s="11">
        <f>SUM(kWh_loadReduction!I101:M101)</f>
        <v>1798134.202989256</v>
      </c>
      <c r="H101" s="11">
        <v>2636657.4556163722</v>
      </c>
      <c r="I101" s="11">
        <v>1562765.7410876295</v>
      </c>
    </row>
    <row r="102" spans="1:9" x14ac:dyDescent="0.35">
      <c r="A102">
        <v>2030</v>
      </c>
      <c r="B102">
        <v>5</v>
      </c>
      <c r="C102" s="1">
        <v>47604</v>
      </c>
      <c r="D102" s="17">
        <f t="shared" si="3"/>
        <v>2030</v>
      </c>
      <c r="E102" s="11">
        <f>SUM(kWh_loadReduction!D102:H102,kWh_loadReduction!N102:S102)</f>
        <v>3157566.6572747799</v>
      </c>
      <c r="F102" s="11">
        <f>SUM(kWh_loadReduction!I102:M102)</f>
        <v>2234290.6566900453</v>
      </c>
      <c r="H102" s="11">
        <v>3419921.2212748728</v>
      </c>
      <c r="I102" s="11">
        <v>2106235.1009090319</v>
      </c>
    </row>
    <row r="103" spans="1:9" x14ac:dyDescent="0.35">
      <c r="A103">
        <v>2030</v>
      </c>
      <c r="B103">
        <v>6</v>
      </c>
      <c r="C103" s="1">
        <v>47635</v>
      </c>
      <c r="D103" s="17">
        <f t="shared" si="3"/>
        <v>2030</v>
      </c>
      <c r="E103" s="11">
        <f>SUM(kWh_loadReduction!D103:H103,kWh_loadReduction!N103:S103)</f>
        <v>4753021.1548920255</v>
      </c>
      <c r="F103" s="11">
        <f>SUM(kWh_loadReduction!I103:M103)</f>
        <v>2919285.9367179777</v>
      </c>
      <c r="H103" s="11">
        <v>5063032.0585481124</v>
      </c>
      <c r="I103" s="11">
        <v>3017275.702894981</v>
      </c>
    </row>
    <row r="104" spans="1:9" x14ac:dyDescent="0.35">
      <c r="A104">
        <v>2030</v>
      </c>
      <c r="B104">
        <v>7</v>
      </c>
      <c r="C104" s="1">
        <v>47665</v>
      </c>
      <c r="D104" s="17">
        <f t="shared" si="3"/>
        <v>2030</v>
      </c>
      <c r="E104" s="11">
        <f>SUM(kWh_loadReduction!D104:H104,kWh_loadReduction!N104:S104)</f>
        <v>6116034.6523838881</v>
      </c>
      <c r="F104" s="11">
        <f>SUM(kWh_loadReduction!I104:M104)</f>
        <v>3352891.9981114194</v>
      </c>
      <c r="H104" s="11">
        <v>5020298.0668513225</v>
      </c>
      <c r="I104" s="11">
        <v>2993343.2796605793</v>
      </c>
    </row>
    <row r="105" spans="1:9" x14ac:dyDescent="0.35">
      <c r="A105">
        <v>2030</v>
      </c>
      <c r="B105">
        <v>8</v>
      </c>
      <c r="C105" s="1">
        <v>47696</v>
      </c>
      <c r="D105" s="17">
        <f t="shared" si="3"/>
        <v>2030</v>
      </c>
      <c r="E105" s="11">
        <f>SUM(kWh_loadReduction!D105:H105,kWh_loadReduction!N105:S105)</f>
        <v>5788531.3852675231</v>
      </c>
      <c r="F105" s="11">
        <f>SUM(kWh_loadReduction!I105:M105)</f>
        <v>3182762.9338775496</v>
      </c>
      <c r="H105" s="11">
        <v>5033446.5935739549</v>
      </c>
      <c r="I105" s="11">
        <v>2983860.4596346789</v>
      </c>
    </row>
    <row r="106" spans="1:9" x14ac:dyDescent="0.35">
      <c r="A106">
        <v>2030</v>
      </c>
      <c r="B106">
        <v>9</v>
      </c>
      <c r="C106" s="1">
        <v>47727</v>
      </c>
      <c r="D106" s="17">
        <f t="shared" si="3"/>
        <v>2030</v>
      </c>
      <c r="E106" s="11">
        <f>SUM(kWh_loadReduction!D106:H106,kWh_loadReduction!N106:S106)</f>
        <v>5289126.6573555451</v>
      </c>
      <c r="F106" s="11">
        <f>SUM(kWh_loadReduction!I106:M106)</f>
        <v>3017616.7212906154</v>
      </c>
      <c r="H106" s="11">
        <v>4346179.3543932624</v>
      </c>
      <c r="I106" s="11">
        <v>2722471.7382137892</v>
      </c>
    </row>
    <row r="107" spans="1:9" x14ac:dyDescent="0.35">
      <c r="A107">
        <v>2030</v>
      </c>
      <c r="B107">
        <v>10</v>
      </c>
      <c r="C107" s="1">
        <v>47757</v>
      </c>
      <c r="D107" s="17">
        <f t="shared" si="3"/>
        <v>2030</v>
      </c>
      <c r="E107" s="11">
        <f>SUM(kWh_loadReduction!D107:H107,kWh_loadReduction!N107:S107)</f>
        <v>3664077.8702085763</v>
      </c>
      <c r="F107" s="11">
        <f>SUM(kWh_loadReduction!I107:M107)</f>
        <v>2216553.8114046743</v>
      </c>
      <c r="H107" s="11">
        <v>2682143.874137606</v>
      </c>
      <c r="I107" s="11">
        <v>1717952.727666657</v>
      </c>
    </row>
    <row r="108" spans="1:9" x14ac:dyDescent="0.35">
      <c r="A108">
        <v>2030</v>
      </c>
      <c r="B108">
        <v>11</v>
      </c>
      <c r="C108" s="1">
        <v>47788</v>
      </c>
      <c r="D108" s="17">
        <f t="shared" si="3"/>
        <v>2030</v>
      </c>
      <c r="E108" s="11">
        <f>SUM(kWh_loadReduction!D108:H108,kWh_loadReduction!N108:S108)</f>
        <v>2612291.0490578045</v>
      </c>
      <c r="F108" s="11">
        <f>SUM(kWh_loadReduction!I108:M108)</f>
        <v>1654812.2847172897</v>
      </c>
      <c r="H108" s="11">
        <v>1802752.2149885742</v>
      </c>
      <c r="I108" s="11">
        <v>1193049.0088553256</v>
      </c>
    </row>
    <row r="109" spans="1:9" x14ac:dyDescent="0.35">
      <c r="A109">
        <v>2030</v>
      </c>
      <c r="B109">
        <v>12</v>
      </c>
      <c r="C109" s="1">
        <v>47818</v>
      </c>
      <c r="D109" s="17">
        <f t="shared" si="3"/>
        <v>2030</v>
      </c>
      <c r="E109" s="11">
        <f>SUM(kWh_loadReduction!D109:H109,kWh_loadReduction!N109:S109)</f>
        <v>1892938.9994555244</v>
      </c>
      <c r="F109" s="11">
        <f>SUM(kWh_loadReduction!I109:M109)</f>
        <v>1196800.3568781719</v>
      </c>
      <c r="H109" s="11">
        <v>1345258.2886004588</v>
      </c>
      <c r="I109" s="11">
        <v>918855.61682138534</v>
      </c>
    </row>
    <row r="110" spans="1:9" x14ac:dyDescent="0.35">
      <c r="A110">
        <v>2031</v>
      </c>
      <c r="B110">
        <v>1</v>
      </c>
      <c r="C110" s="1">
        <v>47849</v>
      </c>
      <c r="D110" s="17">
        <f t="shared" si="3"/>
        <v>2031</v>
      </c>
      <c r="E110" s="11">
        <f>SUM(kWh_loadReduction!D110:H110,kWh_loadReduction!N110:S110)</f>
        <v>1368840.0211632478</v>
      </c>
      <c r="F110" s="11">
        <f>SUM(kWh_loadReduction!I110:M110)</f>
        <v>926653.90419284953</v>
      </c>
      <c r="H110" s="11">
        <v>1281384.8638748971</v>
      </c>
      <c r="I110" s="11">
        <v>793503.78489234287</v>
      </c>
    </row>
    <row r="111" spans="1:9" x14ac:dyDescent="0.35">
      <c r="A111">
        <v>2031</v>
      </c>
      <c r="B111">
        <v>2</v>
      </c>
      <c r="C111" s="1">
        <v>47880</v>
      </c>
      <c r="D111" s="17">
        <f t="shared" si="3"/>
        <v>2031</v>
      </c>
      <c r="E111" s="11">
        <f>SUM(kWh_loadReduction!D111:H111,kWh_loadReduction!N111:S111)</f>
        <v>1455228.1592523667</v>
      </c>
      <c r="F111" s="11">
        <f>SUM(kWh_loadReduction!I111:M111)</f>
        <v>921244.84795972856</v>
      </c>
      <c r="H111" s="11">
        <v>1587963.0928391628</v>
      </c>
      <c r="I111" s="11">
        <v>931564.47537704732</v>
      </c>
    </row>
    <row r="112" spans="1:9" x14ac:dyDescent="0.35">
      <c r="A112">
        <v>2031</v>
      </c>
      <c r="B112">
        <v>3</v>
      </c>
      <c r="C112" s="1">
        <v>47908</v>
      </c>
      <c r="D112" s="17">
        <f t="shared" si="3"/>
        <v>2031</v>
      </c>
      <c r="E112" s="11">
        <f>SUM(kWh_loadReduction!D112:H112,kWh_loadReduction!N112:S112)</f>
        <v>1667311.3353727059</v>
      </c>
      <c r="F112" s="11">
        <f>SUM(kWh_loadReduction!I112:M112)</f>
        <v>1170381.5886389096</v>
      </c>
      <c r="H112" s="11">
        <v>1904431.3111667375</v>
      </c>
      <c r="I112" s="11">
        <v>1112010.2110035007</v>
      </c>
    </row>
    <row r="113" spans="1:9" x14ac:dyDescent="0.35">
      <c r="A113">
        <v>2031</v>
      </c>
      <c r="B113">
        <v>4</v>
      </c>
      <c r="C113" s="1">
        <v>47939</v>
      </c>
      <c r="D113" s="17">
        <f t="shared" si="3"/>
        <v>2031</v>
      </c>
      <c r="E113" s="11">
        <f>SUM(kWh_loadReduction!D113:H113,kWh_loadReduction!N113:S113)</f>
        <v>2435157.3332240554</v>
      </c>
      <c r="F113" s="11">
        <f>SUM(kWh_loadReduction!I113:M113)</f>
        <v>1798134.202989256</v>
      </c>
      <c r="H113" s="11">
        <v>2671812.8883579238</v>
      </c>
      <c r="I113" s="11">
        <v>1583602.6176354645</v>
      </c>
    </row>
    <row r="114" spans="1:9" x14ac:dyDescent="0.35">
      <c r="A114">
        <v>2031</v>
      </c>
      <c r="B114">
        <v>5</v>
      </c>
      <c r="C114" s="1">
        <v>47969</v>
      </c>
      <c r="D114" s="17">
        <f t="shared" si="3"/>
        <v>2031</v>
      </c>
      <c r="E114" s="11">
        <f>SUM(kWh_loadReduction!D114:H114,kWh_loadReduction!N114:S114)</f>
        <v>3157566.6572747799</v>
      </c>
      <c r="F114" s="11">
        <f>SUM(kWh_loadReduction!I114:M114)</f>
        <v>2234290.6566900453</v>
      </c>
      <c r="H114" s="11">
        <v>3391796.8691262305</v>
      </c>
      <c r="I114" s="11">
        <v>2088914.0885660301</v>
      </c>
    </row>
    <row r="115" spans="1:9" x14ac:dyDescent="0.35">
      <c r="A115">
        <v>2031</v>
      </c>
      <c r="B115">
        <v>6</v>
      </c>
      <c r="C115" s="1">
        <v>48000</v>
      </c>
      <c r="D115" s="17">
        <f t="shared" si="3"/>
        <v>2031</v>
      </c>
      <c r="E115" s="11">
        <f>SUM(kWh_loadReduction!D115:H115,kWh_loadReduction!N115:S115)</f>
        <v>4753021.1548920255</v>
      </c>
      <c r="F115" s="11">
        <f>SUM(kWh_loadReduction!I115:M115)</f>
        <v>2919285.9367179777</v>
      </c>
      <c r="H115" s="11">
        <v>4817791.4432121897</v>
      </c>
      <c r="I115" s="11">
        <v>2871126.4110360057</v>
      </c>
    </row>
    <row r="116" spans="1:9" x14ac:dyDescent="0.35">
      <c r="A116">
        <v>2031</v>
      </c>
      <c r="B116">
        <v>7</v>
      </c>
      <c r="C116" s="1">
        <v>48030</v>
      </c>
      <c r="D116" s="17">
        <f t="shared" si="3"/>
        <v>2031</v>
      </c>
      <c r="E116" s="11">
        <f>SUM(kWh_loadReduction!D116:H116,kWh_loadReduction!N116:S116)</f>
        <v>6116034.6523838881</v>
      </c>
      <c r="F116" s="11">
        <f>SUM(kWh_loadReduction!I116:M116)</f>
        <v>3352891.9981114194</v>
      </c>
      <c r="H116" s="11">
        <v>5259767.1398868188</v>
      </c>
      <c r="I116" s="11">
        <v>3136126.2640396189</v>
      </c>
    </row>
    <row r="117" spans="1:9" x14ac:dyDescent="0.35">
      <c r="A117">
        <v>2031</v>
      </c>
      <c r="B117">
        <v>8</v>
      </c>
      <c r="C117" s="1">
        <v>48061</v>
      </c>
      <c r="D117" s="17">
        <f t="shared" si="3"/>
        <v>2031</v>
      </c>
      <c r="E117" s="11">
        <f>SUM(kWh_loadReduction!D117:H117,kWh_loadReduction!N117:S117)</f>
        <v>5788531.3852675231</v>
      </c>
      <c r="F117" s="11">
        <f>SUM(kWh_loadReduction!I117:M117)</f>
        <v>3182762.9338775496</v>
      </c>
      <c r="H117" s="11">
        <v>5041604.5297061624</v>
      </c>
      <c r="I117" s="11">
        <v>2988696.5381754143</v>
      </c>
    </row>
    <row r="118" spans="1:9" x14ac:dyDescent="0.35">
      <c r="A118">
        <v>2031</v>
      </c>
      <c r="B118">
        <v>9</v>
      </c>
      <c r="C118" s="1">
        <v>48092</v>
      </c>
      <c r="D118" s="17">
        <f t="shared" si="3"/>
        <v>2031</v>
      </c>
      <c r="E118" s="11">
        <f>SUM(kWh_loadReduction!D118:H118,kWh_loadReduction!N118:S118)</f>
        <v>5289126.6573555451</v>
      </c>
      <c r="F118" s="11">
        <f>SUM(kWh_loadReduction!I118:M118)</f>
        <v>3017616.7212906154</v>
      </c>
      <c r="H118" s="11">
        <v>4150466.3089314546</v>
      </c>
      <c r="I118" s="11">
        <v>2599875.9611824234</v>
      </c>
    </row>
    <row r="119" spans="1:9" x14ac:dyDescent="0.35">
      <c r="A119">
        <v>2031</v>
      </c>
      <c r="B119">
        <v>10</v>
      </c>
      <c r="C119" s="1">
        <v>48122</v>
      </c>
      <c r="D119" s="17">
        <f t="shared" si="3"/>
        <v>2031</v>
      </c>
      <c r="E119" s="11">
        <f>SUM(kWh_loadReduction!D119:H119,kWh_loadReduction!N119:S119)</f>
        <v>3664077.8702085763</v>
      </c>
      <c r="F119" s="11">
        <f>SUM(kWh_loadReduction!I119:M119)</f>
        <v>2216553.8114046743</v>
      </c>
      <c r="H119" s="11">
        <v>2682143.874137606</v>
      </c>
      <c r="I119" s="11">
        <v>1717952.727666657</v>
      </c>
    </row>
    <row r="120" spans="1:9" x14ac:dyDescent="0.35">
      <c r="A120">
        <v>2031</v>
      </c>
      <c r="B120">
        <v>11</v>
      </c>
      <c r="C120" s="1">
        <v>48153</v>
      </c>
      <c r="D120" s="17">
        <f t="shared" si="3"/>
        <v>2031</v>
      </c>
      <c r="E120" s="11">
        <f>SUM(kWh_loadReduction!D120:H120,kWh_loadReduction!N120:S120)</f>
        <v>2612291.0490578045</v>
      </c>
      <c r="F120" s="11">
        <f>SUM(kWh_loadReduction!I120:M120)</f>
        <v>1654812.2847172897</v>
      </c>
      <c r="H120" s="11">
        <v>1799732.5295363318</v>
      </c>
      <c r="I120" s="11">
        <v>1191050.6018053167</v>
      </c>
    </row>
    <row r="121" spans="1:9" x14ac:dyDescent="0.35">
      <c r="A121">
        <v>2031</v>
      </c>
      <c r="B121">
        <v>12</v>
      </c>
      <c r="C121" s="1">
        <v>48183</v>
      </c>
      <c r="D121" s="17">
        <f t="shared" si="3"/>
        <v>2031</v>
      </c>
      <c r="E121" s="11">
        <f>SUM(kWh_loadReduction!D121:H121,kWh_loadReduction!N121:S121)</f>
        <v>1892938.9994555244</v>
      </c>
      <c r="F121" s="11">
        <f>SUM(kWh_loadReduction!I121:M121)</f>
        <v>1196800.3568781719</v>
      </c>
      <c r="H121" s="11">
        <v>1341027.9166237279</v>
      </c>
      <c r="I121" s="11">
        <v>915966.13374961971</v>
      </c>
    </row>
    <row r="122" spans="1:9" x14ac:dyDescent="0.35">
      <c r="A122">
        <v>2032</v>
      </c>
      <c r="B122">
        <v>1</v>
      </c>
      <c r="C122" s="1">
        <v>48214</v>
      </c>
      <c r="D122" s="17">
        <f t="shared" si="3"/>
        <v>2032</v>
      </c>
      <c r="E122" s="11">
        <f>SUM(kWh_loadReduction!D122:H122,kWh_loadReduction!N122:S122)</f>
        <v>1368840.0211632478</v>
      </c>
      <c r="F122" s="11">
        <f>SUM(kWh_loadReduction!I122:M122)</f>
        <v>926653.90419284953</v>
      </c>
      <c r="H122" s="11">
        <v>1287391.3554243108</v>
      </c>
      <c r="I122" s="11">
        <v>797223.33388402569</v>
      </c>
    </row>
    <row r="123" spans="1:9" x14ac:dyDescent="0.35">
      <c r="A123">
        <v>2032</v>
      </c>
      <c r="B123">
        <v>2</v>
      </c>
      <c r="C123" s="1">
        <v>48245</v>
      </c>
      <c r="D123" s="17">
        <f t="shared" si="3"/>
        <v>2032</v>
      </c>
      <c r="E123" s="11">
        <f>SUM(kWh_loadReduction!D123:H123,kWh_loadReduction!N123:S123)</f>
        <v>1460136.1800255622</v>
      </c>
      <c r="F123" s="11">
        <f>SUM(kWh_loadReduction!I123:M123)</f>
        <v>924351.91321423033</v>
      </c>
      <c r="H123" s="11">
        <v>1587963.0928391628</v>
      </c>
      <c r="I123" s="11">
        <v>931564.47537704732</v>
      </c>
    </row>
    <row r="124" spans="1:9" x14ac:dyDescent="0.35">
      <c r="A124">
        <v>2032</v>
      </c>
      <c r="B124">
        <v>3</v>
      </c>
      <c r="C124" s="1">
        <v>48274</v>
      </c>
      <c r="D124" s="17">
        <f t="shared" si="3"/>
        <v>2032</v>
      </c>
      <c r="E124" s="11">
        <f>SUM(kWh_loadReduction!D124:H124,kWh_loadReduction!N124:S124)</f>
        <v>1719963.2722792116</v>
      </c>
      <c r="F124" s="11">
        <f>SUM(kWh_loadReduction!I124:M124)</f>
        <v>1207341.0072275065</v>
      </c>
      <c r="H124" s="11">
        <v>1921049.3854352082</v>
      </c>
      <c r="I124" s="11">
        <v>1121713.6159860792</v>
      </c>
    </row>
    <row r="125" spans="1:9" x14ac:dyDescent="0.35">
      <c r="A125">
        <v>2032</v>
      </c>
      <c r="B125">
        <v>4</v>
      </c>
      <c r="C125" s="1">
        <v>48305</v>
      </c>
      <c r="D125" s="17">
        <f t="shared" si="3"/>
        <v>2032</v>
      </c>
      <c r="E125" s="11">
        <f>SUM(kWh_loadReduction!D125:H125,kWh_loadReduction!N125:S125)</f>
        <v>2435157.3332240554</v>
      </c>
      <c r="F125" s="11">
        <f>SUM(kWh_loadReduction!I125:M125)</f>
        <v>1798134.202989256</v>
      </c>
      <c r="H125" s="11">
        <v>2808040.1902314373</v>
      </c>
      <c r="I125" s="11">
        <v>1664345.5142583256</v>
      </c>
    </row>
    <row r="126" spans="1:9" x14ac:dyDescent="0.35">
      <c r="A126">
        <v>2032</v>
      </c>
      <c r="B126">
        <v>5</v>
      </c>
      <c r="C126" s="1">
        <v>48335</v>
      </c>
      <c r="D126" s="17">
        <f t="shared" si="3"/>
        <v>2032</v>
      </c>
      <c r="E126" s="11">
        <f>SUM(kWh_loadReduction!D126:H126,kWh_loadReduction!N126:S126)</f>
        <v>3157566.6572747799</v>
      </c>
      <c r="F126" s="11">
        <f>SUM(kWh_loadReduction!I126:M126)</f>
        <v>2234290.6566900453</v>
      </c>
      <c r="H126" s="11">
        <v>3476169.9255721574</v>
      </c>
      <c r="I126" s="11">
        <v>2140877.125595036</v>
      </c>
    </row>
    <row r="127" spans="1:9" x14ac:dyDescent="0.35">
      <c r="A127">
        <v>2032</v>
      </c>
      <c r="B127">
        <v>6</v>
      </c>
      <c r="C127" s="1">
        <v>48366</v>
      </c>
      <c r="D127" s="17">
        <f t="shared" si="3"/>
        <v>2032</v>
      </c>
      <c r="E127" s="11">
        <f>SUM(kWh_loadReduction!D127:H127,kWh_loadReduction!N127:S127)</f>
        <v>4753021.1548920255</v>
      </c>
      <c r="F127" s="11">
        <f>SUM(kWh_loadReduction!I127:M127)</f>
        <v>2919285.9367179777</v>
      </c>
      <c r="H127" s="11">
        <v>4635838.7286081156</v>
      </c>
      <c r="I127" s="11">
        <v>2762693.065463217</v>
      </c>
    </row>
    <row r="128" spans="1:9" x14ac:dyDescent="0.35">
      <c r="A128">
        <v>2032</v>
      </c>
      <c r="B128">
        <v>7</v>
      </c>
      <c r="C128" s="1">
        <v>48396</v>
      </c>
      <c r="D128" s="17">
        <f t="shared" si="3"/>
        <v>2032</v>
      </c>
      <c r="E128" s="11">
        <f>SUM(kWh_loadReduction!D128:H128,kWh_loadReduction!N128:S128)</f>
        <v>6116034.6523838881</v>
      </c>
      <c r="F128" s="11">
        <f>SUM(kWh_loadReduction!I128:M128)</f>
        <v>3352891.9981114194</v>
      </c>
      <c r="H128" s="11">
        <v>5507788.6798164416</v>
      </c>
      <c r="I128" s="11">
        <v>3284008.6407179097</v>
      </c>
    </row>
    <row r="129" spans="1:9" x14ac:dyDescent="0.35">
      <c r="A129">
        <v>2032</v>
      </c>
      <c r="B129">
        <v>8</v>
      </c>
      <c r="C129" s="1">
        <v>48427</v>
      </c>
      <c r="D129" s="17">
        <f t="shared" si="3"/>
        <v>2032</v>
      </c>
      <c r="E129" s="11">
        <f>SUM(kWh_loadReduction!D129:H129,kWh_loadReduction!N129:S129)</f>
        <v>5788531.3852675231</v>
      </c>
      <c r="F129" s="11">
        <f>SUM(kWh_loadReduction!I129:M129)</f>
        <v>3182762.9338775496</v>
      </c>
      <c r="H129" s="11">
        <v>4796866.4457398457</v>
      </c>
      <c r="I129" s="11">
        <v>2843614.1819533068</v>
      </c>
    </row>
    <row r="130" spans="1:9" x14ac:dyDescent="0.35">
      <c r="A130">
        <v>2032</v>
      </c>
      <c r="B130">
        <v>9</v>
      </c>
      <c r="C130" s="1">
        <v>48458</v>
      </c>
      <c r="D130" s="17">
        <f t="shared" si="3"/>
        <v>2032</v>
      </c>
      <c r="E130" s="11">
        <f>SUM(kWh_loadReduction!D130:H130,kWh_loadReduction!N130:S130)</f>
        <v>5289126.6573555451</v>
      </c>
      <c r="F130" s="11">
        <f>SUM(kWh_loadReduction!I130:M130)</f>
        <v>3017616.7212906154</v>
      </c>
      <c r="H130" s="11">
        <v>4130220.1318147164</v>
      </c>
      <c r="I130" s="11">
        <v>2587193.6394205578</v>
      </c>
    </row>
    <row r="131" spans="1:9" x14ac:dyDescent="0.35">
      <c r="A131">
        <v>2032</v>
      </c>
      <c r="B131">
        <v>10</v>
      </c>
      <c r="C131" s="1">
        <v>48488</v>
      </c>
      <c r="D131" s="17">
        <f t="shared" ref="D131:D194" si="4">YEAR(C131)</f>
        <v>2032</v>
      </c>
      <c r="E131" s="11">
        <f>SUM(kWh_loadReduction!D131:H131,kWh_loadReduction!N131:S131)</f>
        <v>3664077.8702085763</v>
      </c>
      <c r="F131" s="11">
        <f>SUM(kWh_loadReduction!I131:M131)</f>
        <v>2216553.8114046743</v>
      </c>
      <c r="H131" s="11">
        <v>2705386.0220937375</v>
      </c>
      <c r="I131" s="11">
        <v>1732839.6663812725</v>
      </c>
    </row>
    <row r="132" spans="1:9" x14ac:dyDescent="0.35">
      <c r="A132">
        <v>2032</v>
      </c>
      <c r="B132">
        <v>11</v>
      </c>
      <c r="C132" s="1">
        <v>48519</v>
      </c>
      <c r="D132" s="17">
        <f t="shared" si="4"/>
        <v>2032</v>
      </c>
      <c r="E132" s="11">
        <f>SUM(kWh_loadReduction!D132:H132,kWh_loadReduction!N132:S132)</f>
        <v>2612291.0490578045</v>
      </c>
      <c r="F132" s="11">
        <f>SUM(kWh_loadReduction!I132:M132)</f>
        <v>1654812.2847172897</v>
      </c>
      <c r="H132" s="11">
        <v>1805771.9004408156</v>
      </c>
      <c r="I132" s="11">
        <v>1195047.4159053341</v>
      </c>
    </row>
    <row r="133" spans="1:9" x14ac:dyDescent="0.35">
      <c r="A133">
        <v>2032</v>
      </c>
      <c r="B133">
        <v>12</v>
      </c>
      <c r="C133" s="1">
        <v>48549</v>
      </c>
      <c r="D133" s="17">
        <f t="shared" si="4"/>
        <v>2032</v>
      </c>
      <c r="E133" s="11">
        <f>SUM(kWh_loadReduction!D133:H133,kWh_loadReduction!N133:S133)</f>
        <v>1892938.9994555244</v>
      </c>
      <c r="F133" s="11">
        <f>SUM(kWh_loadReduction!I133:M133)</f>
        <v>1196800.3568781719</v>
      </c>
      <c r="H133" s="11">
        <v>1338912.7306353622</v>
      </c>
      <c r="I133" s="11">
        <v>914521.39221373701</v>
      </c>
    </row>
    <row r="134" spans="1:9" x14ac:dyDescent="0.35">
      <c r="A134">
        <v>2033</v>
      </c>
      <c r="B134">
        <v>1</v>
      </c>
      <c r="C134" s="1">
        <v>48580</v>
      </c>
      <c r="D134" s="17">
        <f t="shared" si="4"/>
        <v>2033</v>
      </c>
      <c r="E134" s="11">
        <f>SUM(kWh_loadReduction!D134:H134,kWh_loadReduction!N134:S134)</f>
        <v>1368840.0211632478</v>
      </c>
      <c r="F134" s="11">
        <f>SUM(kWh_loadReduction!I134:M134)</f>
        <v>926653.90419284953</v>
      </c>
      <c r="H134" s="11">
        <v>1285389.1915745065</v>
      </c>
      <c r="I134" s="11">
        <v>795983.48422013165</v>
      </c>
    </row>
    <row r="135" spans="1:9" x14ac:dyDescent="0.35">
      <c r="A135">
        <v>2033</v>
      </c>
      <c r="B135">
        <v>2</v>
      </c>
      <c r="C135" s="1">
        <v>48611</v>
      </c>
      <c r="D135" s="17">
        <f t="shared" si="4"/>
        <v>2033</v>
      </c>
      <c r="E135" s="11">
        <f>SUM(kWh_loadReduction!D135:H135,kWh_loadReduction!N135:S135)</f>
        <v>1455228.1592523667</v>
      </c>
      <c r="F135" s="11">
        <f>SUM(kWh_loadReduction!I135:M135)</f>
        <v>921244.84795972856</v>
      </c>
      <c r="H135" s="11">
        <v>1569090.8659293598</v>
      </c>
      <c r="I135" s="11">
        <v>920493.2507121251</v>
      </c>
    </row>
    <row r="136" spans="1:9" x14ac:dyDescent="0.35">
      <c r="A136">
        <v>2033</v>
      </c>
      <c r="B136">
        <v>3</v>
      </c>
      <c r="C136" s="1">
        <v>48639</v>
      </c>
      <c r="D136" s="17">
        <f t="shared" si="4"/>
        <v>2033</v>
      </c>
      <c r="E136" s="11">
        <f>SUM(kWh_loadReduction!D136:H136,kWh_loadReduction!N136:S136)</f>
        <v>1667311.3353727059</v>
      </c>
      <c r="F136" s="11">
        <f>SUM(kWh_loadReduction!I136:M136)</f>
        <v>1170381.5886389096</v>
      </c>
      <c r="H136" s="11">
        <v>1924373.0002889019</v>
      </c>
      <c r="I136" s="11">
        <v>1123654.2969825948</v>
      </c>
    </row>
    <row r="137" spans="1:9" x14ac:dyDescent="0.35">
      <c r="A137">
        <v>2033</v>
      </c>
      <c r="B137">
        <v>4</v>
      </c>
      <c r="C137" s="1">
        <v>48670</v>
      </c>
      <c r="D137" s="17">
        <f t="shared" si="4"/>
        <v>2033</v>
      </c>
      <c r="E137" s="11">
        <f>SUM(kWh_loadReduction!D137:H137,kWh_loadReduction!N137:S137)</f>
        <v>2435157.3332240554</v>
      </c>
      <c r="F137" s="11">
        <f>SUM(kWh_loadReduction!I137:M137)</f>
        <v>1798134.202989256</v>
      </c>
      <c r="H137" s="11">
        <v>2909112.0593633987</v>
      </c>
      <c r="I137" s="11">
        <v>1724251.5343333515</v>
      </c>
    </row>
    <row r="138" spans="1:9" x14ac:dyDescent="0.35">
      <c r="A138">
        <v>2033</v>
      </c>
      <c r="B138">
        <v>5</v>
      </c>
      <c r="C138" s="1">
        <v>48700</v>
      </c>
      <c r="D138" s="17">
        <f t="shared" si="4"/>
        <v>2033</v>
      </c>
      <c r="E138" s="11">
        <f>SUM(kWh_loadReduction!D138:H138,kWh_loadReduction!N138:S138)</f>
        <v>3157566.6572747799</v>
      </c>
      <c r="F138" s="11">
        <f>SUM(kWh_loadReduction!I138:M138)</f>
        <v>2234290.6566900453</v>
      </c>
      <c r="H138" s="11">
        <v>3217425.8858046513</v>
      </c>
      <c r="I138" s="11">
        <v>1981523.8120394188</v>
      </c>
    </row>
    <row r="139" spans="1:9" x14ac:dyDescent="0.35">
      <c r="A139">
        <v>2033</v>
      </c>
      <c r="B139">
        <v>6</v>
      </c>
      <c r="C139" s="1">
        <v>48731</v>
      </c>
      <c r="D139" s="17">
        <f t="shared" si="4"/>
        <v>2033</v>
      </c>
      <c r="E139" s="11">
        <f>SUM(kWh_loadReduction!D139:H139,kWh_loadReduction!N139:S139)</f>
        <v>4753021.1548920255</v>
      </c>
      <c r="F139" s="11">
        <f>SUM(kWh_loadReduction!I139:M139)</f>
        <v>2919285.9367179777</v>
      </c>
      <c r="H139" s="11">
        <v>4857346.3811695958</v>
      </c>
      <c r="I139" s="11">
        <v>2894698.8774648728</v>
      </c>
    </row>
    <row r="140" spans="1:9" x14ac:dyDescent="0.35">
      <c r="A140">
        <v>2033</v>
      </c>
      <c r="B140">
        <v>7</v>
      </c>
      <c r="C140" s="1">
        <v>48761</v>
      </c>
      <c r="D140" s="17">
        <f t="shared" si="4"/>
        <v>2033</v>
      </c>
      <c r="E140" s="11">
        <f>SUM(kWh_loadReduction!D140:H140,kWh_loadReduction!N140:S140)</f>
        <v>6116034.6523838881</v>
      </c>
      <c r="F140" s="11">
        <f>SUM(kWh_loadReduction!I140:M140)</f>
        <v>3352891.9981114194</v>
      </c>
      <c r="H140" s="11">
        <v>5507788.6798164416</v>
      </c>
      <c r="I140" s="11">
        <v>3284008.6407179097</v>
      </c>
    </row>
    <row r="141" spans="1:9" x14ac:dyDescent="0.35">
      <c r="A141">
        <v>2033</v>
      </c>
      <c r="B141">
        <v>8</v>
      </c>
      <c r="C141" s="1">
        <v>48792</v>
      </c>
      <c r="D141" s="17">
        <f t="shared" si="4"/>
        <v>2033</v>
      </c>
      <c r="E141" s="11">
        <f>SUM(kWh_loadReduction!D141:H141,kWh_loadReduction!N141:S141)</f>
        <v>5788531.3852675231</v>
      </c>
      <c r="F141" s="11">
        <f>SUM(kWh_loadReduction!I141:M141)</f>
        <v>3182762.9338775496</v>
      </c>
      <c r="H141" s="11">
        <v>4568444.2340379478</v>
      </c>
      <c r="I141" s="11">
        <v>2708203.9828126738</v>
      </c>
    </row>
    <row r="142" spans="1:9" x14ac:dyDescent="0.35">
      <c r="A142">
        <v>2033</v>
      </c>
      <c r="B142">
        <v>9</v>
      </c>
      <c r="C142" s="1">
        <v>48823</v>
      </c>
      <c r="D142" s="17">
        <f t="shared" si="4"/>
        <v>2033</v>
      </c>
      <c r="E142" s="11">
        <f>SUM(kWh_loadReduction!D142:H142,kWh_loadReduction!N142:S142)</f>
        <v>5289126.6573555451</v>
      </c>
      <c r="F142" s="11">
        <f>SUM(kWh_loadReduction!I142:M142)</f>
        <v>3017616.7212906154</v>
      </c>
      <c r="H142" s="11">
        <v>4325933.1772765238</v>
      </c>
      <c r="I142" s="11">
        <v>2709789.4164519235</v>
      </c>
    </row>
    <row r="143" spans="1:9" x14ac:dyDescent="0.35">
      <c r="A143">
        <v>2033</v>
      </c>
      <c r="B143">
        <v>10</v>
      </c>
      <c r="C143" s="1">
        <v>48853</v>
      </c>
      <c r="D143" s="17">
        <f t="shared" si="4"/>
        <v>2033</v>
      </c>
      <c r="E143" s="11">
        <f>SUM(kWh_loadReduction!D143:H143,kWh_loadReduction!N143:S143)</f>
        <v>3664077.8702085763</v>
      </c>
      <c r="F143" s="11">
        <f>SUM(kWh_loadReduction!I143:M143)</f>
        <v>2216553.8114046743</v>
      </c>
      <c r="H143" s="11">
        <v>2714682.8812761903</v>
      </c>
      <c r="I143" s="11">
        <v>1738794.4418671187</v>
      </c>
    </row>
    <row r="144" spans="1:9" x14ac:dyDescent="0.35">
      <c r="A144">
        <v>2033</v>
      </c>
      <c r="B144">
        <v>11</v>
      </c>
      <c r="C144" s="1">
        <v>48884</v>
      </c>
      <c r="D144" s="17">
        <f t="shared" si="4"/>
        <v>2033</v>
      </c>
      <c r="E144" s="11">
        <f>SUM(kWh_loadReduction!D144:H144,kWh_loadReduction!N144:S144)</f>
        <v>2612291.0490578045</v>
      </c>
      <c r="F144" s="11">
        <f>SUM(kWh_loadReduction!I144:M144)</f>
        <v>1654812.2847172897</v>
      </c>
      <c r="H144" s="11">
        <v>1802752.2149885742</v>
      </c>
      <c r="I144" s="11">
        <v>1193049.0088553256</v>
      </c>
    </row>
    <row r="145" spans="1:9" x14ac:dyDescent="0.35">
      <c r="A145">
        <v>2033</v>
      </c>
      <c r="B145">
        <v>12</v>
      </c>
      <c r="C145" s="1">
        <v>48914</v>
      </c>
      <c r="D145" s="17">
        <f t="shared" si="4"/>
        <v>2033</v>
      </c>
      <c r="E145" s="11">
        <f>SUM(kWh_loadReduction!D145:H145,kWh_loadReduction!N145:S145)</f>
        <v>1892938.9994555244</v>
      </c>
      <c r="F145" s="11">
        <f>SUM(kWh_loadReduction!I145:M145)</f>
        <v>1196800.3568781719</v>
      </c>
      <c r="H145" s="11">
        <v>1330451.9866819002</v>
      </c>
      <c r="I145" s="11">
        <v>908742.42607020645</v>
      </c>
    </row>
    <row r="146" spans="1:9" x14ac:dyDescent="0.35">
      <c r="A146">
        <v>2034</v>
      </c>
      <c r="B146">
        <v>1</v>
      </c>
      <c r="C146" s="1">
        <v>48945</v>
      </c>
      <c r="D146" s="17">
        <f t="shared" si="4"/>
        <v>2034</v>
      </c>
      <c r="E146" s="11">
        <f>SUM(kWh_loadReduction!D146:H146,kWh_loadReduction!N146:S146)</f>
        <v>1368840.0211632478</v>
      </c>
      <c r="F146" s="11">
        <f>SUM(kWh_loadReduction!I146:M146)</f>
        <v>926653.90419284953</v>
      </c>
      <c r="H146" s="11">
        <v>1291395.6831239201</v>
      </c>
      <c r="I146" s="11">
        <v>799703.03321181436</v>
      </c>
    </row>
    <row r="147" spans="1:9" x14ac:dyDescent="0.35">
      <c r="A147">
        <v>2034</v>
      </c>
      <c r="B147">
        <v>2</v>
      </c>
      <c r="C147" s="1">
        <v>48976</v>
      </c>
      <c r="D147" s="17">
        <f t="shared" si="4"/>
        <v>2034</v>
      </c>
      <c r="E147" s="11">
        <f>SUM(kWh_loadReduction!D147:H147,kWh_loadReduction!N147:S147)</f>
        <v>1455228.1592523667</v>
      </c>
      <c r="F147" s="11">
        <f>SUM(kWh_loadReduction!I147:M147)</f>
        <v>921244.84795972856</v>
      </c>
      <c r="H147" s="11">
        <v>1569090.8659293598</v>
      </c>
      <c r="I147" s="11">
        <v>920493.2507121251</v>
      </c>
    </row>
    <row r="148" spans="1:9" x14ac:dyDescent="0.35">
      <c r="A148">
        <v>2034</v>
      </c>
      <c r="B148">
        <v>3</v>
      </c>
      <c r="C148" s="1">
        <v>49004</v>
      </c>
      <c r="D148" s="17">
        <f t="shared" si="4"/>
        <v>2034</v>
      </c>
      <c r="E148" s="11">
        <f>SUM(kWh_loadReduction!D148:H148,kWh_loadReduction!N148:S148)</f>
        <v>1667311.3353727059</v>
      </c>
      <c r="F148" s="11">
        <f>SUM(kWh_loadReduction!I148:M148)</f>
        <v>1170381.5886389096</v>
      </c>
      <c r="H148" s="11">
        <v>1921049.3854352082</v>
      </c>
      <c r="I148" s="11">
        <v>1121713.6159860792</v>
      </c>
    </row>
    <row r="149" spans="1:9" x14ac:dyDescent="0.35">
      <c r="A149">
        <v>2034</v>
      </c>
      <c r="B149">
        <v>4</v>
      </c>
      <c r="C149" s="1">
        <v>49035</v>
      </c>
      <c r="D149" s="17">
        <f t="shared" si="4"/>
        <v>2034</v>
      </c>
      <c r="E149" s="11">
        <f>SUM(kWh_loadReduction!D149:H149,kWh_loadReduction!N149:S149)</f>
        <v>2435157.3332240554</v>
      </c>
      <c r="F149" s="11">
        <f>SUM(kWh_loadReduction!I149:M149)</f>
        <v>1798134.202989256</v>
      </c>
      <c r="H149" s="11">
        <v>2816829.0484168245</v>
      </c>
      <c r="I149" s="11">
        <v>1669554.733395284</v>
      </c>
    </row>
    <row r="150" spans="1:9" x14ac:dyDescent="0.35">
      <c r="A150">
        <v>2034</v>
      </c>
      <c r="B150">
        <v>5</v>
      </c>
      <c r="C150" s="1">
        <v>49065</v>
      </c>
      <c r="D150" s="17">
        <f t="shared" si="4"/>
        <v>2034</v>
      </c>
      <c r="E150" s="11">
        <f>SUM(kWh_loadReduction!D150:H150,kWh_loadReduction!N150:S150)</f>
        <v>3157566.6572747799</v>
      </c>
      <c r="F150" s="11">
        <f>SUM(kWh_loadReduction!I150:M150)</f>
        <v>2234290.6566900453</v>
      </c>
      <c r="H150" s="11">
        <v>3178051.7927965522</v>
      </c>
      <c r="I150" s="11">
        <v>1957274.3947592161</v>
      </c>
    </row>
    <row r="151" spans="1:9" x14ac:dyDescent="0.35">
      <c r="A151">
        <v>2034</v>
      </c>
      <c r="B151">
        <v>6</v>
      </c>
      <c r="C151" s="1">
        <v>49096</v>
      </c>
      <c r="D151" s="17">
        <f t="shared" si="4"/>
        <v>2034</v>
      </c>
      <c r="E151" s="11">
        <f>SUM(kWh_loadReduction!D151:H151,kWh_loadReduction!N151:S151)</f>
        <v>4753021.1548920255</v>
      </c>
      <c r="F151" s="11">
        <f>SUM(kWh_loadReduction!I151:M151)</f>
        <v>2919285.9367179777</v>
      </c>
      <c r="H151" s="11">
        <v>5078854.0337310759</v>
      </c>
      <c r="I151" s="11">
        <v>3026704.6894665286</v>
      </c>
    </row>
    <row r="152" spans="1:9" x14ac:dyDescent="0.35">
      <c r="A152">
        <v>2034</v>
      </c>
      <c r="B152">
        <v>7</v>
      </c>
      <c r="C152" s="1">
        <v>49126</v>
      </c>
      <c r="D152" s="17">
        <f t="shared" si="4"/>
        <v>2034</v>
      </c>
      <c r="E152" s="11">
        <f>SUM(kWh_loadReduction!D152:H152,kWh_loadReduction!N152:S152)</f>
        <v>6116034.6523838881</v>
      </c>
      <c r="F152" s="11">
        <f>SUM(kWh_loadReduction!I152:M152)</f>
        <v>3352891.9981114194</v>
      </c>
      <c r="H152" s="11">
        <v>5507788.6798164416</v>
      </c>
      <c r="I152" s="11">
        <v>3284008.6407179097</v>
      </c>
    </row>
    <row r="153" spans="1:9" x14ac:dyDescent="0.35">
      <c r="A153">
        <v>2034</v>
      </c>
      <c r="B153">
        <v>8</v>
      </c>
      <c r="C153" s="1">
        <v>49157</v>
      </c>
      <c r="D153" s="17">
        <f t="shared" si="4"/>
        <v>2034</v>
      </c>
      <c r="E153" s="11">
        <f>SUM(kWh_loadReduction!D153:H153,kWh_loadReduction!N153:S153)</f>
        <v>5788531.3852675231</v>
      </c>
      <c r="F153" s="11">
        <f>SUM(kWh_loadReduction!I153:M153)</f>
        <v>3182762.9338775496</v>
      </c>
      <c r="H153" s="11">
        <v>4568444.2340379478</v>
      </c>
      <c r="I153" s="11">
        <v>2708203.9828126738</v>
      </c>
    </row>
    <row r="154" spans="1:9" x14ac:dyDescent="0.35">
      <c r="A154">
        <v>2034</v>
      </c>
      <c r="B154">
        <v>9</v>
      </c>
      <c r="C154" s="1">
        <v>49188</v>
      </c>
      <c r="D154" s="17">
        <f t="shared" si="4"/>
        <v>2034</v>
      </c>
      <c r="E154" s="11">
        <f>SUM(kWh_loadReduction!D154:H154,kWh_loadReduction!N154:S154)</f>
        <v>5289126.6573555451</v>
      </c>
      <c r="F154" s="11">
        <f>SUM(kWh_loadReduction!I154:M154)</f>
        <v>3017616.7212906154</v>
      </c>
      <c r="H154" s="11">
        <v>4535143.6741494918</v>
      </c>
      <c r="I154" s="11">
        <v>2840840.0746578672</v>
      </c>
    </row>
    <row r="155" spans="1:9" x14ac:dyDescent="0.35">
      <c r="A155">
        <v>2034</v>
      </c>
      <c r="B155">
        <v>10</v>
      </c>
      <c r="C155" s="1">
        <v>49218</v>
      </c>
      <c r="D155" s="17">
        <f t="shared" si="4"/>
        <v>2034</v>
      </c>
      <c r="E155" s="11">
        <f>SUM(kWh_loadReduction!D155:H155,kWh_loadReduction!N155:S155)</f>
        <v>3664077.8702085763</v>
      </c>
      <c r="F155" s="11">
        <f>SUM(kWh_loadReduction!I155:M155)</f>
        <v>2216553.8114046743</v>
      </c>
      <c r="H155" s="11">
        <v>2710034.4516849634</v>
      </c>
      <c r="I155" s="11">
        <v>1735817.0541241949</v>
      </c>
    </row>
    <row r="156" spans="1:9" x14ac:dyDescent="0.35">
      <c r="A156">
        <v>2034</v>
      </c>
      <c r="B156">
        <v>11</v>
      </c>
      <c r="C156" s="1">
        <v>49249</v>
      </c>
      <c r="D156" s="17">
        <f t="shared" si="4"/>
        <v>2034</v>
      </c>
      <c r="E156" s="11">
        <f>SUM(kWh_loadReduction!D156:H156,kWh_loadReduction!N156:S156)</f>
        <v>2612291.0490578045</v>
      </c>
      <c r="F156" s="11">
        <f>SUM(kWh_loadReduction!I156:M156)</f>
        <v>1654812.2847172897</v>
      </c>
      <c r="H156" s="11">
        <v>1820870.3277020259</v>
      </c>
      <c r="I156" s="11">
        <v>1205039.4511553787</v>
      </c>
    </row>
    <row r="157" spans="1:9" x14ac:dyDescent="0.35">
      <c r="A157">
        <v>2034</v>
      </c>
      <c r="B157">
        <v>12</v>
      </c>
      <c r="C157" s="1">
        <v>49279</v>
      </c>
      <c r="D157" s="17">
        <f t="shared" si="4"/>
        <v>2034</v>
      </c>
      <c r="E157" s="11">
        <f>SUM(kWh_loadReduction!D157:H157,kWh_loadReduction!N157:S157)</f>
        <v>1892938.9994555244</v>
      </c>
      <c r="F157" s="11">
        <f>SUM(kWh_loadReduction!I157:M157)</f>
        <v>1196800.3568781719</v>
      </c>
      <c r="H157" s="11">
        <v>1302954.568833149</v>
      </c>
      <c r="I157" s="11">
        <v>889960.78610373172</v>
      </c>
    </row>
    <row r="158" spans="1:9" x14ac:dyDescent="0.35">
      <c r="A158">
        <v>2035</v>
      </c>
      <c r="B158">
        <v>1</v>
      </c>
      <c r="C158" s="1">
        <v>49310</v>
      </c>
      <c r="D158" s="17">
        <f t="shared" si="4"/>
        <v>2035</v>
      </c>
      <c r="E158" s="11">
        <f>SUM(kWh_loadReduction!D158:H158,kWh_loadReduction!N158:S158)</f>
        <v>1368840.0211632478</v>
      </c>
      <c r="F158" s="11">
        <f>SUM(kWh_loadReduction!I158:M158)</f>
        <v>926653.90419284953</v>
      </c>
      <c r="H158" s="11">
        <v>1247348.0784282202</v>
      </c>
      <c r="I158" s="11">
        <v>772426.34060614009</v>
      </c>
    </row>
    <row r="159" spans="1:9" x14ac:dyDescent="0.35">
      <c r="A159">
        <v>2035</v>
      </c>
      <c r="B159">
        <v>2</v>
      </c>
      <c r="C159" s="1">
        <v>49341</v>
      </c>
      <c r="D159" s="17">
        <f t="shared" si="4"/>
        <v>2035</v>
      </c>
      <c r="E159" s="11">
        <f>SUM(kWh_loadReduction!D159:H159,kWh_loadReduction!N159:S159)</f>
        <v>1455228.1592523667</v>
      </c>
      <c r="F159" s="11">
        <f>SUM(kWh_loadReduction!I159:M159)</f>
        <v>921244.84795972856</v>
      </c>
      <c r="H159" s="11">
        <v>1569090.8659293598</v>
      </c>
      <c r="I159" s="11">
        <v>920493.2507121251</v>
      </c>
    </row>
    <row r="160" spans="1:9" x14ac:dyDescent="0.35">
      <c r="A160">
        <v>2035</v>
      </c>
      <c r="B160">
        <v>3</v>
      </c>
      <c r="C160" s="1">
        <v>49369</v>
      </c>
      <c r="D160" s="17">
        <f t="shared" si="4"/>
        <v>2035</v>
      </c>
      <c r="E160" s="11">
        <f>SUM(kWh_loadReduction!D160:H160,kWh_loadReduction!N160:S160)</f>
        <v>1667311.3353727059</v>
      </c>
      <c r="F160" s="11">
        <f>SUM(kWh_loadReduction!I160:M160)</f>
        <v>1170381.5886389096</v>
      </c>
      <c r="H160" s="11">
        <v>1950961.9191184556</v>
      </c>
      <c r="I160" s="11">
        <v>1139179.7449547206</v>
      </c>
    </row>
    <row r="161" spans="1:9" x14ac:dyDescent="0.35">
      <c r="A161">
        <v>2035</v>
      </c>
      <c r="B161">
        <v>4</v>
      </c>
      <c r="C161" s="1">
        <v>49400</v>
      </c>
      <c r="D161" s="17">
        <f t="shared" si="4"/>
        <v>2035</v>
      </c>
      <c r="E161" s="11">
        <f>SUM(kWh_loadReduction!D161:H161,kWh_loadReduction!N161:S161)</f>
        <v>2435157.3332240554</v>
      </c>
      <c r="F161" s="11">
        <f>SUM(kWh_loadReduction!I161:M161)</f>
        <v>1798134.202989256</v>
      </c>
      <c r="H161" s="11">
        <v>2663024.0301725361</v>
      </c>
      <c r="I161" s="11">
        <v>1578393.3984985061</v>
      </c>
    </row>
    <row r="162" spans="1:9" x14ac:dyDescent="0.35">
      <c r="A162">
        <v>2035</v>
      </c>
      <c r="B162">
        <v>5</v>
      </c>
      <c r="C162" s="1">
        <v>49430</v>
      </c>
      <c r="D162" s="17">
        <f t="shared" si="4"/>
        <v>2035</v>
      </c>
      <c r="E162" s="11">
        <f>SUM(kWh_loadReduction!D162:H162,kWh_loadReduction!N162:S162)</f>
        <v>3157566.6572747799</v>
      </c>
      <c r="F162" s="11">
        <f>SUM(kWh_loadReduction!I162:M162)</f>
        <v>2234290.6566900453</v>
      </c>
      <c r="H162" s="11">
        <v>3324298.4239694909</v>
      </c>
      <c r="I162" s="11">
        <v>2047343.6589428256</v>
      </c>
    </row>
    <row r="163" spans="1:9" x14ac:dyDescent="0.35">
      <c r="A163">
        <v>2035</v>
      </c>
      <c r="B163">
        <v>6</v>
      </c>
      <c r="C163" s="1">
        <v>49461</v>
      </c>
      <c r="D163" s="17">
        <f t="shared" si="4"/>
        <v>2035</v>
      </c>
      <c r="E163" s="11">
        <f>SUM(kWh_loadReduction!D163:H163,kWh_loadReduction!N163:S163)</f>
        <v>4753021.1548920255</v>
      </c>
      <c r="F163" s="11">
        <f>SUM(kWh_loadReduction!I163:M163)</f>
        <v>2919285.9367179777</v>
      </c>
      <c r="H163" s="11">
        <v>5070943.0461395942</v>
      </c>
      <c r="I163" s="11">
        <v>3021990.1961807548</v>
      </c>
    </row>
    <row r="164" spans="1:9" x14ac:dyDescent="0.35">
      <c r="A164">
        <v>2035</v>
      </c>
      <c r="B164">
        <v>7</v>
      </c>
      <c r="C164" s="1">
        <v>49491</v>
      </c>
      <c r="D164" s="17">
        <f t="shared" si="4"/>
        <v>2035</v>
      </c>
      <c r="E164" s="11">
        <f>SUM(kWh_loadReduction!D164:H164,kWh_loadReduction!N164:S164)</f>
        <v>6116034.6523838881</v>
      </c>
      <c r="F164" s="11">
        <f>SUM(kWh_loadReduction!I164:M164)</f>
        <v>3352891.9981114194</v>
      </c>
      <c r="H164" s="11">
        <v>5268319.6067809453</v>
      </c>
      <c r="I164" s="11">
        <v>3141225.6563388696</v>
      </c>
    </row>
    <row r="165" spans="1:9" x14ac:dyDescent="0.35">
      <c r="A165">
        <v>2035</v>
      </c>
      <c r="B165">
        <v>8</v>
      </c>
      <c r="C165" s="1">
        <v>49522</v>
      </c>
      <c r="D165" s="17">
        <f t="shared" si="4"/>
        <v>2035</v>
      </c>
      <c r="E165" s="11">
        <f>SUM(kWh_loadReduction!D165:H165,kWh_loadReduction!N165:S165)</f>
        <v>5788531.3852675231</v>
      </c>
      <c r="F165" s="11">
        <f>SUM(kWh_loadReduction!I165:M165)</f>
        <v>3182762.9338775496</v>
      </c>
      <c r="H165" s="11">
        <v>4796866.4457398457</v>
      </c>
      <c r="I165" s="11">
        <v>2843614.1819533068</v>
      </c>
    </row>
    <row r="166" spans="1:9" x14ac:dyDescent="0.35">
      <c r="A166">
        <v>2035</v>
      </c>
      <c r="B166">
        <v>9</v>
      </c>
      <c r="C166" s="1">
        <v>49553</v>
      </c>
      <c r="D166" s="17">
        <f t="shared" si="4"/>
        <v>2035</v>
      </c>
      <c r="E166" s="11">
        <f>SUM(kWh_loadReduction!D166:H166,kWh_loadReduction!N166:S166)</f>
        <v>5289126.6573555451</v>
      </c>
      <c r="F166" s="11">
        <f>SUM(kWh_loadReduction!I166:M166)</f>
        <v>3017616.7212906154</v>
      </c>
      <c r="H166" s="11">
        <v>4346179.3543932624</v>
      </c>
      <c r="I166" s="11">
        <v>2722471.7382137892</v>
      </c>
    </row>
    <row r="167" spans="1:9" x14ac:dyDescent="0.35">
      <c r="A167">
        <v>2035</v>
      </c>
      <c r="B167">
        <v>10</v>
      </c>
      <c r="C167" s="1">
        <v>49583</v>
      </c>
      <c r="D167" s="17">
        <f t="shared" si="4"/>
        <v>2035</v>
      </c>
      <c r="E167" s="11">
        <f>SUM(kWh_loadReduction!D167:H167,kWh_loadReduction!N167:S167)</f>
        <v>3664077.8702085763</v>
      </c>
      <c r="F167" s="11">
        <f>SUM(kWh_loadReduction!I167:M167)</f>
        <v>2216553.8114046743</v>
      </c>
      <c r="H167" s="11">
        <v>2710034.4516849634</v>
      </c>
      <c r="I167" s="11">
        <v>1735817.0541241949</v>
      </c>
    </row>
    <row r="168" spans="1:9" x14ac:dyDescent="0.35">
      <c r="A168">
        <v>2035</v>
      </c>
      <c r="B168">
        <v>11</v>
      </c>
      <c r="C168" s="1">
        <v>49614</v>
      </c>
      <c r="D168" s="17">
        <f t="shared" si="4"/>
        <v>2035</v>
      </c>
      <c r="E168" s="11">
        <f>SUM(kWh_loadReduction!D168:H168,kWh_loadReduction!N168:S168)</f>
        <v>2612291.0490578045</v>
      </c>
      <c r="F168" s="11">
        <f>SUM(kWh_loadReduction!I168:M168)</f>
        <v>1654812.2847172897</v>
      </c>
      <c r="H168" s="11">
        <v>1811811.2713453001</v>
      </c>
      <c r="I168" s="11">
        <v>1199044.2300053521</v>
      </c>
    </row>
    <row r="169" spans="1:9" x14ac:dyDescent="0.35">
      <c r="A169">
        <v>2035</v>
      </c>
      <c r="B169">
        <v>12</v>
      </c>
      <c r="C169" s="1">
        <v>49644</v>
      </c>
      <c r="D169" s="17">
        <f t="shared" si="4"/>
        <v>2035</v>
      </c>
      <c r="E169" s="11">
        <f>SUM(kWh_loadReduction!D169:H169,kWh_loadReduction!N169:S169)</f>
        <v>1892938.9994555244</v>
      </c>
      <c r="F169" s="11">
        <f>SUM(kWh_loadReduction!I169:M169)</f>
        <v>1196800.3568781719</v>
      </c>
      <c r="H169" s="11">
        <v>1326221.6147051696</v>
      </c>
      <c r="I169" s="11">
        <v>905852.94299844117</v>
      </c>
    </row>
    <row r="170" spans="1:9" x14ac:dyDescent="0.35">
      <c r="A170">
        <v>2036</v>
      </c>
      <c r="B170">
        <v>1</v>
      </c>
      <c r="C170" s="1">
        <v>49675</v>
      </c>
      <c r="D170" s="17">
        <f t="shared" si="4"/>
        <v>2036</v>
      </c>
      <c r="E170" s="11">
        <f>SUM(kWh_loadReduction!D170:H170,kWh_loadReduction!N170:S170)</f>
        <v>1368840.0211632478</v>
      </c>
      <c r="F170" s="11">
        <f>SUM(kWh_loadReduction!I170:M170)</f>
        <v>926653.90419284953</v>
      </c>
      <c r="H170" s="11">
        <v>1275378.3723254837</v>
      </c>
      <c r="I170" s="11">
        <v>789784.23590066028</v>
      </c>
    </row>
    <row r="171" spans="1:9" x14ac:dyDescent="0.35">
      <c r="A171">
        <v>2036</v>
      </c>
      <c r="B171">
        <v>2</v>
      </c>
      <c r="C171" s="1">
        <v>49706</v>
      </c>
      <c r="D171" s="17">
        <f t="shared" si="4"/>
        <v>2036</v>
      </c>
      <c r="E171" s="11">
        <f>SUM(kWh_loadReduction!D171:H171,kWh_loadReduction!N171:S171)</f>
        <v>1460136.1800255622</v>
      </c>
      <c r="F171" s="11">
        <f>SUM(kWh_loadReduction!I171:M171)</f>
        <v>924351.91321423033</v>
      </c>
      <c r="H171" s="11">
        <v>1671540.0977254347</v>
      </c>
      <c r="I171" s="11">
        <v>980594.18460741825</v>
      </c>
    </row>
    <row r="172" spans="1:9" x14ac:dyDescent="0.35">
      <c r="A172">
        <v>2036</v>
      </c>
      <c r="B172">
        <v>3</v>
      </c>
      <c r="C172" s="1">
        <v>49735</v>
      </c>
      <c r="D172" s="17">
        <f t="shared" si="4"/>
        <v>2036</v>
      </c>
      <c r="E172" s="11">
        <f>SUM(kWh_loadReduction!D172:H172,kWh_loadReduction!N172:S172)</f>
        <v>1719963.2722792116</v>
      </c>
      <c r="F172" s="11">
        <f>SUM(kWh_loadReduction!I172:M172)</f>
        <v>1207341.0072275065</v>
      </c>
      <c r="H172" s="11">
        <v>1904431.3111667375</v>
      </c>
      <c r="I172" s="11">
        <v>1112010.2110035007</v>
      </c>
    </row>
    <row r="173" spans="1:9" x14ac:dyDescent="0.35">
      <c r="A173">
        <v>2036</v>
      </c>
      <c r="B173">
        <v>4</v>
      </c>
      <c r="C173" s="1">
        <v>49766</v>
      </c>
      <c r="D173" s="17">
        <f t="shared" si="4"/>
        <v>2036</v>
      </c>
      <c r="E173" s="11">
        <f>SUM(kWh_loadReduction!D173:H173,kWh_loadReduction!N173:S173)</f>
        <v>2435157.3332240554</v>
      </c>
      <c r="F173" s="11">
        <f>SUM(kWh_loadReduction!I173:M173)</f>
        <v>1798134.202989256</v>
      </c>
      <c r="H173" s="11">
        <v>2671812.8883579238</v>
      </c>
      <c r="I173" s="11">
        <v>1583602.6176354645</v>
      </c>
    </row>
    <row r="174" spans="1:9" x14ac:dyDescent="0.35">
      <c r="A174">
        <v>2036</v>
      </c>
      <c r="B174">
        <v>5</v>
      </c>
      <c r="C174" s="1">
        <v>49796</v>
      </c>
      <c r="D174" s="17">
        <f t="shared" si="4"/>
        <v>2036</v>
      </c>
      <c r="E174" s="11">
        <f>SUM(kWh_loadReduction!D174:H174,kWh_loadReduction!N174:S174)</f>
        <v>3157566.6572747799</v>
      </c>
      <c r="F174" s="11">
        <f>SUM(kWh_loadReduction!I174:M174)</f>
        <v>2234290.6566900453</v>
      </c>
      <c r="H174" s="11">
        <v>3391796.8691262305</v>
      </c>
      <c r="I174" s="11">
        <v>2088914.0885660301</v>
      </c>
    </row>
    <row r="175" spans="1:9" x14ac:dyDescent="0.35">
      <c r="A175">
        <v>2036</v>
      </c>
      <c r="B175">
        <v>6</v>
      </c>
      <c r="C175" s="1">
        <v>49827</v>
      </c>
      <c r="D175" s="17">
        <f t="shared" si="4"/>
        <v>2036</v>
      </c>
      <c r="E175" s="11">
        <f>SUM(kWh_loadReduction!D175:H175,kWh_loadReduction!N175:S175)</f>
        <v>4753021.1548920255</v>
      </c>
      <c r="F175" s="11">
        <f>SUM(kWh_loadReduction!I175:M175)</f>
        <v>2919285.9367179777</v>
      </c>
      <c r="H175" s="11">
        <v>4817791.4432121897</v>
      </c>
      <c r="I175" s="11">
        <v>2871126.4110360057</v>
      </c>
    </row>
    <row r="176" spans="1:9" x14ac:dyDescent="0.35">
      <c r="A176">
        <v>2036</v>
      </c>
      <c r="B176">
        <v>7</v>
      </c>
      <c r="C176" s="1">
        <v>49857</v>
      </c>
      <c r="D176" s="17">
        <f t="shared" si="4"/>
        <v>2036</v>
      </c>
      <c r="E176" s="11">
        <f>SUM(kWh_loadReduction!D176:H176,kWh_loadReduction!N176:S176)</f>
        <v>6116034.6523838881</v>
      </c>
      <c r="F176" s="11">
        <f>SUM(kWh_loadReduction!I176:M176)</f>
        <v>3352891.9981114194</v>
      </c>
      <c r="H176" s="11">
        <v>5259767.1398868188</v>
      </c>
      <c r="I176" s="11">
        <v>3136126.2640396189</v>
      </c>
    </row>
    <row r="177" spans="1:9" x14ac:dyDescent="0.35">
      <c r="A177">
        <v>2036</v>
      </c>
      <c r="B177">
        <v>8</v>
      </c>
      <c r="C177" s="1">
        <v>49888</v>
      </c>
      <c r="D177" s="17">
        <f t="shared" si="4"/>
        <v>2036</v>
      </c>
      <c r="E177" s="11">
        <f>SUM(kWh_loadReduction!D177:H177,kWh_loadReduction!N177:S177)</f>
        <v>5788531.3852675231</v>
      </c>
      <c r="F177" s="11">
        <f>SUM(kWh_loadReduction!I177:M177)</f>
        <v>3182762.9338775496</v>
      </c>
      <c r="H177" s="11">
        <v>5041604.5297061624</v>
      </c>
      <c r="I177" s="11">
        <v>2988696.5381754143</v>
      </c>
    </row>
    <row r="178" spans="1:9" x14ac:dyDescent="0.35">
      <c r="A178">
        <v>2036</v>
      </c>
      <c r="B178">
        <v>9</v>
      </c>
      <c r="C178" s="1">
        <v>49919</v>
      </c>
      <c r="D178" s="17">
        <f t="shared" si="4"/>
        <v>2036</v>
      </c>
      <c r="E178" s="11">
        <f>SUM(kWh_loadReduction!D178:H178,kWh_loadReduction!N178:S178)</f>
        <v>5289126.6573555451</v>
      </c>
      <c r="F178" s="11">
        <f>SUM(kWh_loadReduction!I178:M178)</f>
        <v>3017616.7212906154</v>
      </c>
      <c r="H178" s="11">
        <v>4150466.3089314546</v>
      </c>
      <c r="I178" s="11">
        <v>2599875.9611824234</v>
      </c>
    </row>
    <row r="179" spans="1:9" x14ac:dyDescent="0.35">
      <c r="A179">
        <v>2036</v>
      </c>
      <c r="B179">
        <v>10</v>
      </c>
      <c r="C179" s="1">
        <v>49949</v>
      </c>
      <c r="D179" s="17">
        <f t="shared" si="4"/>
        <v>2036</v>
      </c>
      <c r="E179" s="11">
        <f>SUM(kWh_loadReduction!D179:H179,kWh_loadReduction!N179:S179)</f>
        <v>3664077.8702085763</v>
      </c>
      <c r="F179" s="11">
        <f>SUM(kWh_loadReduction!I179:M179)</f>
        <v>2216553.8114046743</v>
      </c>
      <c r="H179" s="11">
        <v>2682143.874137606</v>
      </c>
      <c r="I179" s="11">
        <v>1717952.727666657</v>
      </c>
    </row>
    <row r="180" spans="1:9" x14ac:dyDescent="0.35">
      <c r="A180">
        <v>2036</v>
      </c>
      <c r="B180">
        <v>11</v>
      </c>
      <c r="C180" s="1">
        <v>49980</v>
      </c>
      <c r="D180" s="17">
        <f t="shared" si="4"/>
        <v>2036</v>
      </c>
      <c r="E180" s="11">
        <f>SUM(kWh_loadReduction!D180:H180,kWh_loadReduction!N180:S180)</f>
        <v>2612291.0490578045</v>
      </c>
      <c r="F180" s="11">
        <f>SUM(kWh_loadReduction!I180:M180)</f>
        <v>1654812.2847172897</v>
      </c>
      <c r="H180" s="11">
        <v>1799732.5295363318</v>
      </c>
      <c r="I180" s="11">
        <v>1191050.6018053167</v>
      </c>
    </row>
    <row r="181" spans="1:9" x14ac:dyDescent="0.35">
      <c r="A181">
        <v>2036</v>
      </c>
      <c r="B181">
        <v>12</v>
      </c>
      <c r="C181" s="1">
        <v>50010</v>
      </c>
      <c r="D181" s="17">
        <f t="shared" si="4"/>
        <v>2036</v>
      </c>
      <c r="E181" s="11">
        <f>SUM(kWh_loadReduction!D181:H181,kWh_loadReduction!N181:S181)</f>
        <v>1892938.9994555244</v>
      </c>
      <c r="F181" s="11">
        <f>SUM(kWh_loadReduction!I181:M181)</f>
        <v>1196800.3568781719</v>
      </c>
      <c r="H181" s="11">
        <v>1341027.9166237279</v>
      </c>
      <c r="I181" s="11">
        <v>915966.13374961971</v>
      </c>
    </row>
    <row r="182" spans="1:9" x14ac:dyDescent="0.35">
      <c r="A182">
        <v>2037</v>
      </c>
      <c r="B182">
        <v>1</v>
      </c>
      <c r="C182" s="1">
        <v>50041</v>
      </c>
      <c r="D182" s="17">
        <f t="shared" si="4"/>
        <v>2037</v>
      </c>
      <c r="E182" s="11">
        <f>SUM(kWh_loadReduction!D182:H182,kWh_loadReduction!N182:S182)</f>
        <v>1368840.0211632478</v>
      </c>
      <c r="F182" s="11">
        <f>SUM(kWh_loadReduction!I182:M182)</f>
        <v>926653.90419284953</v>
      </c>
      <c r="H182" s="11">
        <v>1287391.3554243108</v>
      </c>
      <c r="I182" s="11">
        <v>797223.33388402569</v>
      </c>
    </row>
    <row r="183" spans="1:9" x14ac:dyDescent="0.35">
      <c r="A183">
        <v>2037</v>
      </c>
      <c r="B183">
        <v>2</v>
      </c>
      <c r="C183" s="1">
        <v>50072</v>
      </c>
      <c r="D183" s="17">
        <f t="shared" si="4"/>
        <v>2037</v>
      </c>
      <c r="E183" s="11">
        <f>SUM(kWh_loadReduction!D183:H183,kWh_loadReduction!N183:S183)</f>
        <v>1455228.1592523667</v>
      </c>
      <c r="F183" s="11">
        <f>SUM(kWh_loadReduction!I183:M183)</f>
        <v>921244.84795972856</v>
      </c>
      <c r="H183" s="11">
        <v>1587963.0928391628</v>
      </c>
      <c r="I183" s="11">
        <v>931564.47537704732</v>
      </c>
    </row>
    <row r="184" spans="1:9" x14ac:dyDescent="0.35">
      <c r="A184">
        <v>2037</v>
      </c>
      <c r="B184">
        <v>3</v>
      </c>
      <c r="C184" s="1">
        <v>50100</v>
      </c>
      <c r="D184" s="17">
        <f t="shared" si="4"/>
        <v>2037</v>
      </c>
      <c r="E184" s="11">
        <f>SUM(kWh_loadReduction!D184:H184,kWh_loadReduction!N184:S184)</f>
        <v>1667311.3353727059</v>
      </c>
      <c r="F184" s="11">
        <f>SUM(kWh_loadReduction!I184:M184)</f>
        <v>1170381.5886389096</v>
      </c>
      <c r="H184" s="11">
        <v>1904431.3111667375</v>
      </c>
      <c r="I184" s="11">
        <v>1112010.2110035007</v>
      </c>
    </row>
    <row r="185" spans="1:9" x14ac:dyDescent="0.35">
      <c r="A185">
        <v>2037</v>
      </c>
      <c r="B185">
        <v>4</v>
      </c>
      <c r="C185" s="1">
        <v>50131</v>
      </c>
      <c r="D185" s="17">
        <f t="shared" si="4"/>
        <v>2037</v>
      </c>
      <c r="E185" s="11">
        <f>SUM(kWh_loadReduction!D185:H185,kWh_loadReduction!N185:S185)</f>
        <v>2435157.3332240554</v>
      </c>
      <c r="F185" s="11">
        <f>SUM(kWh_loadReduction!I185:M185)</f>
        <v>1798134.202989256</v>
      </c>
      <c r="H185" s="11">
        <v>2830012.3356949063</v>
      </c>
      <c r="I185" s="11">
        <v>1677368.5621007227</v>
      </c>
    </row>
    <row r="186" spans="1:9" x14ac:dyDescent="0.35">
      <c r="A186">
        <v>2037</v>
      </c>
      <c r="B186">
        <v>5</v>
      </c>
      <c r="C186" s="1">
        <v>50161</v>
      </c>
      <c r="D186" s="17">
        <f t="shared" si="4"/>
        <v>2037</v>
      </c>
      <c r="E186" s="11">
        <f>SUM(kWh_loadReduction!D186:H186,kWh_loadReduction!N186:S186)</f>
        <v>3157566.6572747799</v>
      </c>
      <c r="F186" s="11">
        <f>SUM(kWh_loadReduction!I186:M186)</f>
        <v>2234290.6566900453</v>
      </c>
      <c r="H186" s="11">
        <v>3352422.7761181337</v>
      </c>
      <c r="I186" s="11">
        <v>2064664.6712858283</v>
      </c>
    </row>
    <row r="187" spans="1:9" x14ac:dyDescent="0.35">
      <c r="A187">
        <v>2037</v>
      </c>
      <c r="B187">
        <v>6</v>
      </c>
      <c r="C187" s="1">
        <v>50192</v>
      </c>
      <c r="D187" s="17">
        <f t="shared" si="4"/>
        <v>2037</v>
      </c>
      <c r="E187" s="11">
        <f>SUM(kWh_loadReduction!D187:H187,kWh_loadReduction!N187:S187)</f>
        <v>4753021.1548920255</v>
      </c>
      <c r="F187" s="11">
        <f>SUM(kWh_loadReduction!I187:M187)</f>
        <v>2919285.9367179777</v>
      </c>
      <c r="H187" s="11">
        <v>4588372.8030592287</v>
      </c>
      <c r="I187" s="11">
        <v>2734406.1057485775</v>
      </c>
    </row>
    <row r="188" spans="1:9" x14ac:dyDescent="0.35">
      <c r="A188">
        <v>2037</v>
      </c>
      <c r="B188">
        <v>7</v>
      </c>
      <c r="C188" s="1">
        <v>50222</v>
      </c>
      <c r="D188" s="17">
        <f t="shared" si="4"/>
        <v>2037</v>
      </c>
      <c r="E188" s="11">
        <f>SUM(kWh_loadReduction!D188:H188,kWh_loadReduction!N188:S188)</f>
        <v>6116034.6523838881</v>
      </c>
      <c r="F188" s="11">
        <f>SUM(kWh_loadReduction!I188:M188)</f>
        <v>3352891.9981114194</v>
      </c>
      <c r="H188" s="11">
        <v>5507788.6798164416</v>
      </c>
      <c r="I188" s="11">
        <v>3284008.6407179097</v>
      </c>
    </row>
    <row r="189" spans="1:9" x14ac:dyDescent="0.35">
      <c r="A189">
        <v>2037</v>
      </c>
      <c r="B189">
        <v>8</v>
      </c>
      <c r="C189" s="1">
        <v>50253</v>
      </c>
      <c r="D189" s="17">
        <f t="shared" si="4"/>
        <v>2037</v>
      </c>
      <c r="E189" s="11">
        <f>SUM(kWh_loadReduction!D189:H189,kWh_loadReduction!N189:S189)</f>
        <v>5788531.3852675231</v>
      </c>
      <c r="F189" s="11">
        <f>SUM(kWh_loadReduction!I189:M189)</f>
        <v>3182762.9338775496</v>
      </c>
      <c r="H189" s="11">
        <v>5025288.6574417427</v>
      </c>
      <c r="I189" s="11">
        <v>2979024.3810939407</v>
      </c>
    </row>
    <row r="190" spans="1:9" x14ac:dyDescent="0.35">
      <c r="A190">
        <v>2037</v>
      </c>
      <c r="B190">
        <v>9</v>
      </c>
      <c r="C190" s="1">
        <v>50284</v>
      </c>
      <c r="D190" s="17">
        <f t="shared" si="4"/>
        <v>2037</v>
      </c>
      <c r="E190" s="11">
        <f>SUM(kWh_loadReduction!D190:H190,kWh_loadReduction!N190:S190)</f>
        <v>5289126.6573555451</v>
      </c>
      <c r="F190" s="11">
        <f>SUM(kWh_loadReduction!I190:M190)</f>
        <v>3017616.7212906154</v>
      </c>
      <c r="H190" s="11">
        <v>3934507.0863529067</v>
      </c>
      <c r="I190" s="11">
        <v>2464597.8623891906</v>
      </c>
    </row>
    <row r="191" spans="1:9" x14ac:dyDescent="0.35">
      <c r="A191">
        <v>2037</v>
      </c>
      <c r="B191">
        <v>10</v>
      </c>
      <c r="C191" s="1">
        <v>50314</v>
      </c>
      <c r="D191" s="17">
        <f t="shared" si="4"/>
        <v>2037</v>
      </c>
      <c r="E191" s="11">
        <f>SUM(kWh_loadReduction!D191:H191,kWh_loadReduction!N191:S191)</f>
        <v>3664077.8702085763</v>
      </c>
      <c r="F191" s="11">
        <f>SUM(kWh_loadReduction!I191:M191)</f>
        <v>2216553.8114046743</v>
      </c>
      <c r="H191" s="11">
        <v>2705386.0220937375</v>
      </c>
      <c r="I191" s="11">
        <v>1732839.6663812725</v>
      </c>
    </row>
    <row r="192" spans="1:9" x14ac:dyDescent="0.35">
      <c r="A192">
        <v>2037</v>
      </c>
      <c r="B192">
        <v>11</v>
      </c>
      <c r="C192" s="1">
        <v>50345</v>
      </c>
      <c r="D192" s="17">
        <f t="shared" si="4"/>
        <v>2037</v>
      </c>
      <c r="E192" s="11">
        <f>SUM(kWh_loadReduction!D192:H192,kWh_loadReduction!N192:S192)</f>
        <v>2612291.0490578045</v>
      </c>
      <c r="F192" s="11">
        <f>SUM(kWh_loadReduction!I192:M192)</f>
        <v>1654812.2847172897</v>
      </c>
      <c r="H192" s="11">
        <v>1796712.8440840894</v>
      </c>
      <c r="I192" s="11">
        <v>1189052.1947553076</v>
      </c>
    </row>
    <row r="193" spans="1:9" x14ac:dyDescent="0.35">
      <c r="A193">
        <v>2037</v>
      </c>
      <c r="B193">
        <v>12</v>
      </c>
      <c r="C193" s="1">
        <v>50375</v>
      </c>
      <c r="D193" s="17">
        <f t="shared" si="4"/>
        <v>2037</v>
      </c>
      <c r="E193" s="11">
        <f>SUM(kWh_loadReduction!D193:H193,kWh_loadReduction!N193:S193)</f>
        <v>1892938.9994555244</v>
      </c>
      <c r="F193" s="11">
        <f>SUM(kWh_loadReduction!I193:M193)</f>
        <v>1196800.3568781719</v>
      </c>
      <c r="H193" s="11">
        <v>1336797.5446469972</v>
      </c>
      <c r="I193" s="11">
        <v>913076.65067785454</v>
      </c>
    </row>
    <row r="194" spans="1:9" x14ac:dyDescent="0.35">
      <c r="A194">
        <v>2038</v>
      </c>
      <c r="B194">
        <v>1</v>
      </c>
      <c r="C194" s="1">
        <v>50406</v>
      </c>
      <c r="D194" s="17">
        <f t="shared" si="4"/>
        <v>2038</v>
      </c>
      <c r="E194" s="11">
        <f>SUM(kWh_loadReduction!D194:H194,kWh_loadReduction!N194:S194)</f>
        <v>1368840.0211632478</v>
      </c>
      <c r="F194" s="11">
        <f>SUM(kWh_loadReduction!I194:M194)</f>
        <v>926653.90419284953</v>
      </c>
      <c r="H194" s="11">
        <v>1293397.8469737247</v>
      </c>
      <c r="I194" s="11">
        <v>800942.88287570863</v>
      </c>
    </row>
    <row r="195" spans="1:9" x14ac:dyDescent="0.35">
      <c r="A195">
        <v>2038</v>
      </c>
      <c r="B195">
        <v>2</v>
      </c>
      <c r="C195" s="1">
        <v>50437</v>
      </c>
      <c r="D195" s="17">
        <f t="shared" ref="D195:D258" si="5">YEAR(C195)</f>
        <v>2038</v>
      </c>
      <c r="E195" s="11">
        <f>SUM(kWh_loadReduction!D195:H195,kWh_loadReduction!N195:S195)</f>
        <v>1455228.1592523667</v>
      </c>
      <c r="F195" s="11">
        <f>SUM(kWh_loadReduction!I195:M195)</f>
        <v>921244.84795972856</v>
      </c>
      <c r="H195" s="11">
        <v>1587963.0928391628</v>
      </c>
      <c r="I195" s="11">
        <v>931564.47537704732</v>
      </c>
    </row>
    <row r="196" spans="1:9" x14ac:dyDescent="0.35">
      <c r="A196">
        <v>2038</v>
      </c>
      <c r="B196">
        <v>3</v>
      </c>
      <c r="C196" s="1">
        <v>50465</v>
      </c>
      <c r="D196" s="17">
        <f t="shared" si="5"/>
        <v>2038</v>
      </c>
      <c r="E196" s="11">
        <f>SUM(kWh_loadReduction!D196:H196,kWh_loadReduction!N196:S196)</f>
        <v>1667311.3353727059</v>
      </c>
      <c r="F196" s="11">
        <f>SUM(kWh_loadReduction!I196:M196)</f>
        <v>1170381.5886389096</v>
      </c>
      <c r="H196" s="11">
        <v>1904431.3111667375</v>
      </c>
      <c r="I196" s="11">
        <v>1112010.2110035007</v>
      </c>
    </row>
    <row r="197" spans="1:9" x14ac:dyDescent="0.35">
      <c r="A197">
        <v>2038</v>
      </c>
      <c r="B197">
        <v>4</v>
      </c>
      <c r="C197" s="1">
        <v>50496</v>
      </c>
      <c r="D197" s="17">
        <f t="shared" si="5"/>
        <v>2038</v>
      </c>
      <c r="E197" s="11">
        <f>SUM(kWh_loadReduction!D197:H197,kWh_loadReduction!N197:S197)</f>
        <v>2435157.3332240554</v>
      </c>
      <c r="F197" s="11">
        <f>SUM(kWh_loadReduction!I197:M197)</f>
        <v>1798134.202989256</v>
      </c>
      <c r="H197" s="11">
        <v>2873956.6266218466</v>
      </c>
      <c r="I197" s="11">
        <v>1703414.6577855165</v>
      </c>
    </row>
    <row r="198" spans="1:9" x14ac:dyDescent="0.35">
      <c r="A198">
        <v>2038</v>
      </c>
      <c r="B198">
        <v>5</v>
      </c>
      <c r="C198" s="1">
        <v>50526</v>
      </c>
      <c r="D198" s="17">
        <f t="shared" si="5"/>
        <v>2038</v>
      </c>
      <c r="E198" s="11">
        <f>SUM(kWh_loadReduction!D198:H198,kWh_loadReduction!N198:S198)</f>
        <v>3157566.6572747799</v>
      </c>
      <c r="F198" s="11">
        <f>SUM(kWh_loadReduction!I198:M198)</f>
        <v>2234290.6566900453</v>
      </c>
      <c r="H198" s="11">
        <v>3419921.2212748728</v>
      </c>
      <c r="I198" s="11">
        <v>2106235.1009090319</v>
      </c>
    </row>
    <row r="199" spans="1:9" x14ac:dyDescent="0.35">
      <c r="A199">
        <v>2038</v>
      </c>
      <c r="B199">
        <v>6</v>
      </c>
      <c r="C199" s="1">
        <v>50557</v>
      </c>
      <c r="D199" s="17">
        <f t="shared" si="5"/>
        <v>2038</v>
      </c>
      <c r="E199" s="11">
        <f>SUM(kWh_loadReduction!D199:H199,kWh_loadReduction!N199:S199)</f>
        <v>4753021.1548920255</v>
      </c>
      <c r="F199" s="11">
        <f>SUM(kWh_loadReduction!I199:M199)</f>
        <v>2919285.9367179777</v>
      </c>
      <c r="H199" s="11">
        <v>4635838.7286081156</v>
      </c>
      <c r="I199" s="11">
        <v>2762693.065463217</v>
      </c>
    </row>
    <row r="200" spans="1:9" x14ac:dyDescent="0.35">
      <c r="A200">
        <v>2038</v>
      </c>
      <c r="B200">
        <v>7</v>
      </c>
      <c r="C200" s="1">
        <v>50587</v>
      </c>
      <c r="D200" s="17">
        <f t="shared" si="5"/>
        <v>2038</v>
      </c>
      <c r="E200" s="11">
        <f>SUM(kWh_loadReduction!D200:H200,kWh_loadReduction!N200:S200)</f>
        <v>6116034.6523838881</v>
      </c>
      <c r="F200" s="11">
        <f>SUM(kWh_loadReduction!I200:M200)</f>
        <v>3352891.9981114194</v>
      </c>
      <c r="H200" s="11">
        <v>5507788.6798164416</v>
      </c>
      <c r="I200" s="11">
        <v>3284008.6407179097</v>
      </c>
    </row>
    <row r="201" spans="1:9" x14ac:dyDescent="0.35">
      <c r="A201">
        <v>2038</v>
      </c>
      <c r="B201">
        <v>8</v>
      </c>
      <c r="C201" s="1">
        <v>50618</v>
      </c>
      <c r="D201" s="17">
        <f t="shared" si="5"/>
        <v>2038</v>
      </c>
      <c r="E201" s="11">
        <f>SUM(kWh_loadReduction!D201:H201,kWh_loadReduction!N201:S201)</f>
        <v>5788531.3852675231</v>
      </c>
      <c r="F201" s="11">
        <f>SUM(kWh_loadReduction!I201:M201)</f>
        <v>3182762.9338775496</v>
      </c>
      <c r="H201" s="11">
        <v>4796866.4457398457</v>
      </c>
      <c r="I201" s="11">
        <v>2843614.1819533068</v>
      </c>
    </row>
    <row r="202" spans="1:9" x14ac:dyDescent="0.35">
      <c r="A202">
        <v>2038</v>
      </c>
      <c r="B202">
        <v>9</v>
      </c>
      <c r="C202" s="1">
        <v>50649</v>
      </c>
      <c r="D202" s="17">
        <f t="shared" si="5"/>
        <v>2038</v>
      </c>
      <c r="E202" s="11">
        <f>SUM(kWh_loadReduction!D202:H202,kWh_loadReduction!N202:S202)</f>
        <v>5289126.6573555451</v>
      </c>
      <c r="F202" s="11">
        <f>SUM(kWh_loadReduction!I202:M202)</f>
        <v>3017616.7212906154</v>
      </c>
      <c r="H202" s="11">
        <v>4130220.1318147164</v>
      </c>
      <c r="I202" s="11">
        <v>2587193.6394205578</v>
      </c>
    </row>
    <row r="203" spans="1:9" x14ac:dyDescent="0.35">
      <c r="A203">
        <v>2038</v>
      </c>
      <c r="B203">
        <v>10</v>
      </c>
      <c r="C203" s="1">
        <v>50679</v>
      </c>
      <c r="D203" s="17">
        <f t="shared" si="5"/>
        <v>2038</v>
      </c>
      <c r="E203" s="11">
        <f>SUM(kWh_loadReduction!D203:H203,kWh_loadReduction!N203:S203)</f>
        <v>3664077.8702085763</v>
      </c>
      <c r="F203" s="11">
        <f>SUM(kWh_loadReduction!I203:M203)</f>
        <v>2216553.8114046743</v>
      </c>
      <c r="H203" s="11">
        <v>2705386.0220937375</v>
      </c>
      <c r="I203" s="11">
        <v>1732839.6663812725</v>
      </c>
    </row>
    <row r="204" spans="1:9" x14ac:dyDescent="0.35">
      <c r="A204">
        <v>2038</v>
      </c>
      <c r="B204">
        <v>11</v>
      </c>
      <c r="C204" s="1">
        <v>50710</v>
      </c>
      <c r="D204" s="17">
        <f t="shared" si="5"/>
        <v>2038</v>
      </c>
      <c r="E204" s="11">
        <f>SUM(kWh_loadReduction!D204:H204,kWh_loadReduction!N204:S204)</f>
        <v>2612291.0490578045</v>
      </c>
      <c r="F204" s="11">
        <f>SUM(kWh_loadReduction!I204:M204)</f>
        <v>1654812.2847172897</v>
      </c>
      <c r="H204" s="11">
        <v>1805771.9004408156</v>
      </c>
      <c r="I204" s="11">
        <v>1195047.4159053341</v>
      </c>
    </row>
    <row r="205" spans="1:9" x14ac:dyDescent="0.35">
      <c r="A205">
        <v>2038</v>
      </c>
      <c r="B205">
        <v>12</v>
      </c>
      <c r="C205" s="1">
        <v>50740</v>
      </c>
      <c r="D205" s="17">
        <f t="shared" si="5"/>
        <v>2038</v>
      </c>
      <c r="E205" s="11">
        <f>SUM(kWh_loadReduction!D205:H205,kWh_loadReduction!N205:S205)</f>
        <v>1892938.9994555244</v>
      </c>
      <c r="F205" s="11">
        <f>SUM(kWh_loadReduction!I205:M205)</f>
        <v>1196800.3568781719</v>
      </c>
      <c r="H205" s="11">
        <v>1338912.7306353622</v>
      </c>
      <c r="I205" s="11">
        <v>914521.39221373701</v>
      </c>
    </row>
    <row r="206" spans="1:9" x14ac:dyDescent="0.35">
      <c r="A206">
        <v>2039</v>
      </c>
      <c r="B206">
        <v>1</v>
      </c>
      <c r="C206" s="1">
        <v>50771</v>
      </c>
      <c r="D206" s="17">
        <f t="shared" si="5"/>
        <v>2039</v>
      </c>
      <c r="E206" s="11">
        <f>SUM(kWh_loadReduction!D206:H206,kWh_loadReduction!N206:S206)</f>
        <v>1368840.0211632478</v>
      </c>
      <c r="F206" s="11">
        <f>SUM(kWh_loadReduction!I206:M206)</f>
        <v>926653.90419284953</v>
      </c>
      <c r="H206" s="11">
        <v>1285389.1915745065</v>
      </c>
      <c r="I206" s="11">
        <v>795983.48422013165</v>
      </c>
    </row>
    <row r="207" spans="1:9" x14ac:dyDescent="0.35">
      <c r="A207">
        <v>2039</v>
      </c>
      <c r="B207">
        <v>2</v>
      </c>
      <c r="C207" s="1">
        <v>50802</v>
      </c>
      <c r="D207" s="17">
        <f t="shared" si="5"/>
        <v>2039</v>
      </c>
      <c r="E207" s="11">
        <f>SUM(kWh_loadReduction!D207:H207,kWh_loadReduction!N207:S207)</f>
        <v>1455228.1592523667</v>
      </c>
      <c r="F207" s="11">
        <f>SUM(kWh_loadReduction!I207:M207)</f>
        <v>921244.84795972856</v>
      </c>
      <c r="H207" s="11">
        <v>1569090.8659293598</v>
      </c>
      <c r="I207" s="11">
        <v>920493.2507121251</v>
      </c>
    </row>
    <row r="208" spans="1:9" x14ac:dyDescent="0.35">
      <c r="A208">
        <v>2039</v>
      </c>
      <c r="B208">
        <v>3</v>
      </c>
      <c r="C208" s="1">
        <v>50830</v>
      </c>
      <c r="D208" s="17">
        <f t="shared" si="5"/>
        <v>2039</v>
      </c>
      <c r="E208" s="11">
        <f>SUM(kWh_loadReduction!D208:H208,kWh_loadReduction!N208:S208)</f>
        <v>1667311.3353727059</v>
      </c>
      <c r="F208" s="11">
        <f>SUM(kWh_loadReduction!I208:M208)</f>
        <v>1170381.5886389096</v>
      </c>
      <c r="H208" s="11">
        <v>1924373.0002889019</v>
      </c>
      <c r="I208" s="11">
        <v>1123654.2969825948</v>
      </c>
    </row>
    <row r="209" spans="1:9" x14ac:dyDescent="0.35">
      <c r="A209">
        <v>2039</v>
      </c>
      <c r="B209">
        <v>4</v>
      </c>
      <c r="C209" s="1">
        <v>50861</v>
      </c>
      <c r="D209" s="17">
        <f t="shared" si="5"/>
        <v>2039</v>
      </c>
      <c r="E209" s="11">
        <f>SUM(kWh_loadReduction!D209:H209,kWh_loadReduction!N209:S209)</f>
        <v>2435157.3332240554</v>
      </c>
      <c r="F209" s="11">
        <f>SUM(kWh_loadReduction!I209:M209)</f>
        <v>1798134.202989256</v>
      </c>
      <c r="H209" s="11">
        <v>2939873.0630122558</v>
      </c>
      <c r="I209" s="11">
        <v>1742483.8013127069</v>
      </c>
    </row>
    <row r="210" spans="1:9" x14ac:dyDescent="0.35">
      <c r="A210">
        <v>2039</v>
      </c>
      <c r="B210">
        <v>5</v>
      </c>
      <c r="C210" s="1">
        <v>50891</v>
      </c>
      <c r="D210" s="17">
        <f t="shared" si="5"/>
        <v>2039</v>
      </c>
      <c r="E210" s="11">
        <f>SUM(kWh_loadReduction!D210:H210,kWh_loadReduction!N210:S210)</f>
        <v>3157566.6572747799</v>
      </c>
      <c r="F210" s="11">
        <f>SUM(kWh_loadReduction!I210:M210)</f>
        <v>2234290.6566900453</v>
      </c>
      <c r="H210" s="11">
        <v>3178051.7927965522</v>
      </c>
      <c r="I210" s="11">
        <v>1957274.3947592161</v>
      </c>
    </row>
    <row r="211" spans="1:9" x14ac:dyDescent="0.35">
      <c r="A211">
        <v>2039</v>
      </c>
      <c r="B211">
        <v>6</v>
      </c>
      <c r="C211" s="1">
        <v>50922</v>
      </c>
      <c r="D211" s="17">
        <f t="shared" si="5"/>
        <v>2039</v>
      </c>
      <c r="E211" s="11">
        <f>SUM(kWh_loadReduction!D211:H211,kWh_loadReduction!N211:S211)</f>
        <v>4753021.1548920255</v>
      </c>
      <c r="F211" s="11">
        <f>SUM(kWh_loadReduction!I211:M211)</f>
        <v>2919285.9367179777</v>
      </c>
      <c r="H211" s="11">
        <v>4857346.3811695958</v>
      </c>
      <c r="I211" s="11">
        <v>2894698.8774648728</v>
      </c>
    </row>
    <row r="212" spans="1:9" x14ac:dyDescent="0.35">
      <c r="A212">
        <v>2039</v>
      </c>
      <c r="B212">
        <v>7</v>
      </c>
      <c r="C212" s="1">
        <v>50952</v>
      </c>
      <c r="D212" s="17">
        <f t="shared" si="5"/>
        <v>2039</v>
      </c>
      <c r="E212" s="11">
        <f>SUM(kWh_loadReduction!D212:H212,kWh_loadReduction!N212:S212)</f>
        <v>6116034.6523838881</v>
      </c>
      <c r="F212" s="11">
        <f>SUM(kWh_loadReduction!I212:M212)</f>
        <v>3352891.9981114194</v>
      </c>
      <c r="H212" s="11">
        <v>5507788.6798164416</v>
      </c>
      <c r="I212" s="11">
        <v>3284008.6407179097</v>
      </c>
    </row>
    <row r="213" spans="1:9" x14ac:dyDescent="0.35">
      <c r="A213">
        <v>2039</v>
      </c>
      <c r="B213">
        <v>8</v>
      </c>
      <c r="C213" s="1">
        <v>50983</v>
      </c>
      <c r="D213" s="17">
        <f t="shared" si="5"/>
        <v>2039</v>
      </c>
      <c r="E213" s="11">
        <f>SUM(kWh_loadReduction!D213:H213,kWh_loadReduction!N213:S213)</f>
        <v>5788531.3852675231</v>
      </c>
      <c r="F213" s="11">
        <f>SUM(kWh_loadReduction!I213:M213)</f>
        <v>3182762.9338775496</v>
      </c>
      <c r="H213" s="11">
        <v>4568444.2340379478</v>
      </c>
      <c r="I213" s="11">
        <v>2708203.9828126738</v>
      </c>
    </row>
    <row r="214" spans="1:9" x14ac:dyDescent="0.35">
      <c r="A214">
        <v>2039</v>
      </c>
      <c r="B214">
        <v>9</v>
      </c>
      <c r="C214" s="1">
        <v>51014</v>
      </c>
      <c r="D214" s="17">
        <f t="shared" si="5"/>
        <v>2039</v>
      </c>
      <c r="E214" s="11">
        <f>SUM(kWh_loadReduction!D214:H214,kWh_loadReduction!N214:S214)</f>
        <v>5289126.6573555451</v>
      </c>
      <c r="F214" s="11">
        <f>SUM(kWh_loadReduction!I214:M214)</f>
        <v>3017616.7212906154</v>
      </c>
      <c r="H214" s="11">
        <v>4535143.6741494918</v>
      </c>
      <c r="I214" s="11">
        <v>2840840.0746578672</v>
      </c>
    </row>
    <row r="215" spans="1:9" x14ac:dyDescent="0.35">
      <c r="A215">
        <v>2039</v>
      </c>
      <c r="B215">
        <v>10</v>
      </c>
      <c r="C215" s="1">
        <v>51044</v>
      </c>
      <c r="D215" s="17">
        <f t="shared" si="5"/>
        <v>2039</v>
      </c>
      <c r="E215" s="11">
        <f>SUM(kWh_loadReduction!D215:H215,kWh_loadReduction!N215:S215)</f>
        <v>3664077.8702085763</v>
      </c>
      <c r="F215" s="11">
        <f>SUM(kWh_loadReduction!I215:M215)</f>
        <v>2216553.8114046743</v>
      </c>
      <c r="H215" s="11">
        <v>2705386.0220937375</v>
      </c>
      <c r="I215" s="11">
        <v>1732839.6663812725</v>
      </c>
    </row>
    <row r="216" spans="1:9" x14ac:dyDescent="0.35">
      <c r="A216">
        <v>2039</v>
      </c>
      <c r="B216">
        <v>11</v>
      </c>
      <c r="C216" s="1">
        <v>51075</v>
      </c>
      <c r="D216" s="17">
        <f t="shared" si="5"/>
        <v>2039</v>
      </c>
      <c r="E216" s="11">
        <f>SUM(kWh_loadReduction!D216:H216,kWh_loadReduction!N216:S216)</f>
        <v>2612291.0490578045</v>
      </c>
      <c r="F216" s="11">
        <f>SUM(kWh_loadReduction!I216:M216)</f>
        <v>1654812.2847172897</v>
      </c>
      <c r="H216" s="11">
        <v>1808791.5858930575</v>
      </c>
      <c r="I216" s="11">
        <v>1197045.8229553434</v>
      </c>
    </row>
    <row r="217" spans="1:9" x14ac:dyDescent="0.35">
      <c r="A217">
        <v>2039</v>
      </c>
      <c r="B217">
        <v>12</v>
      </c>
      <c r="C217" s="1">
        <v>51105</v>
      </c>
      <c r="D217" s="17">
        <f t="shared" si="5"/>
        <v>2039</v>
      </c>
      <c r="E217" s="11">
        <f>SUM(kWh_loadReduction!D217:H217,kWh_loadReduction!N217:S217)</f>
        <v>1892938.9994555244</v>
      </c>
      <c r="F217" s="11">
        <f>SUM(kWh_loadReduction!I217:M217)</f>
        <v>1196800.3568781719</v>
      </c>
      <c r="H217" s="11">
        <v>1334682.3586586318</v>
      </c>
      <c r="I217" s="11">
        <v>911631.9091419722</v>
      </c>
    </row>
    <row r="218" spans="1:9" x14ac:dyDescent="0.35">
      <c r="A218">
        <v>2040</v>
      </c>
      <c r="B218">
        <v>1</v>
      </c>
      <c r="C218" s="1">
        <v>51136</v>
      </c>
      <c r="D218" s="17">
        <f t="shared" si="5"/>
        <v>2040</v>
      </c>
      <c r="E218" s="11">
        <f>SUM(kWh_loadReduction!D218:H218,kWh_loadReduction!N218:S218)</f>
        <v>1368840.0211632478</v>
      </c>
      <c r="F218" s="11">
        <f>SUM(kWh_loadReduction!I218:M218)</f>
        <v>926653.90419284953</v>
      </c>
      <c r="H218" s="11">
        <v>1283387.0277247017</v>
      </c>
      <c r="I218" s="11">
        <v>794743.63455623726</v>
      </c>
    </row>
    <row r="219" spans="1:9" x14ac:dyDescent="0.35">
      <c r="A219">
        <v>2040</v>
      </c>
      <c r="B219">
        <v>2</v>
      </c>
      <c r="C219" s="1">
        <v>51167</v>
      </c>
      <c r="D219" s="17">
        <f t="shared" si="5"/>
        <v>2040</v>
      </c>
      <c r="E219" s="11">
        <f>SUM(kWh_loadReduction!D219:H219,kWh_loadReduction!N219:S219)</f>
        <v>1460136.1800255622</v>
      </c>
      <c r="F219" s="11">
        <f>SUM(kWh_loadReduction!I219:M219)</f>
        <v>924351.91321423033</v>
      </c>
      <c r="H219" s="11">
        <v>1569090.8659293598</v>
      </c>
      <c r="I219" s="11">
        <v>920493.2507121251</v>
      </c>
    </row>
    <row r="220" spans="1:9" x14ac:dyDescent="0.35">
      <c r="A220">
        <v>2040</v>
      </c>
      <c r="B220">
        <v>3</v>
      </c>
      <c r="C220" s="1">
        <v>51196</v>
      </c>
      <c r="D220" s="17">
        <f t="shared" si="5"/>
        <v>2040</v>
      </c>
      <c r="E220" s="11">
        <f>SUM(kWh_loadReduction!D220:H220,kWh_loadReduction!N220:S220)</f>
        <v>1719963.2722792116</v>
      </c>
      <c r="F220" s="11">
        <f>SUM(kWh_loadReduction!I220:M220)</f>
        <v>1207341.0072275065</v>
      </c>
      <c r="H220" s="11">
        <v>1927696.6151425962</v>
      </c>
      <c r="I220" s="11">
        <v>1125594.9779791106</v>
      </c>
    </row>
    <row r="221" spans="1:9" x14ac:dyDescent="0.35">
      <c r="A221">
        <v>2040</v>
      </c>
      <c r="B221">
        <v>4</v>
      </c>
      <c r="C221" s="1">
        <v>51227</v>
      </c>
      <c r="D221" s="17">
        <f t="shared" si="5"/>
        <v>2040</v>
      </c>
      <c r="E221" s="11">
        <f>SUM(kWh_loadReduction!D221:H221,kWh_loadReduction!N221:S221)</f>
        <v>2435157.3332240554</v>
      </c>
      <c r="F221" s="11">
        <f>SUM(kWh_loadReduction!I221:M221)</f>
        <v>1798134.202989256</v>
      </c>
      <c r="H221" s="11">
        <v>2693785.0338213933</v>
      </c>
      <c r="I221" s="11">
        <v>1596625.6654778617</v>
      </c>
    </row>
    <row r="222" spans="1:9" x14ac:dyDescent="0.35">
      <c r="A222">
        <v>2040</v>
      </c>
      <c r="B222">
        <v>5</v>
      </c>
      <c r="C222" s="1">
        <v>51257</v>
      </c>
      <c r="D222" s="17">
        <f t="shared" si="5"/>
        <v>2040</v>
      </c>
      <c r="E222" s="11">
        <f>SUM(kWh_loadReduction!D222:H222,kWh_loadReduction!N222:S222)</f>
        <v>3157566.6572747799</v>
      </c>
      <c r="F222" s="11">
        <f>SUM(kWh_loadReduction!I222:M222)</f>
        <v>2234290.6566900453</v>
      </c>
      <c r="H222" s="11">
        <v>3324298.4239694909</v>
      </c>
      <c r="I222" s="11">
        <v>2047343.6589428256</v>
      </c>
    </row>
    <row r="223" spans="1:9" x14ac:dyDescent="0.35">
      <c r="A223">
        <v>2040</v>
      </c>
      <c r="B223">
        <v>6</v>
      </c>
      <c r="C223" s="1">
        <v>51288</v>
      </c>
      <c r="D223" s="17">
        <f t="shared" si="5"/>
        <v>2040</v>
      </c>
      <c r="E223" s="11">
        <f>SUM(kWh_loadReduction!D223:H223,kWh_loadReduction!N223:S223)</f>
        <v>4753021.1548920255</v>
      </c>
      <c r="F223" s="11">
        <f>SUM(kWh_loadReduction!I223:M223)</f>
        <v>2919285.9367179777</v>
      </c>
      <c r="H223" s="11">
        <v>5070943.0461395942</v>
      </c>
      <c r="I223" s="11">
        <v>3021990.1961807548</v>
      </c>
    </row>
    <row r="224" spans="1:9" x14ac:dyDescent="0.35">
      <c r="A224">
        <v>2040</v>
      </c>
      <c r="B224">
        <v>7</v>
      </c>
      <c r="C224" s="1">
        <v>51318</v>
      </c>
      <c r="D224" s="17">
        <f t="shared" si="5"/>
        <v>2040</v>
      </c>
      <c r="E224" s="11">
        <f>SUM(kWh_loadReduction!D224:H224,kWh_loadReduction!N224:S224)</f>
        <v>6116034.6523838881</v>
      </c>
      <c r="F224" s="11">
        <f>SUM(kWh_loadReduction!I224:M224)</f>
        <v>3352891.9981114194</v>
      </c>
      <c r="H224" s="11">
        <v>5268319.6067809453</v>
      </c>
      <c r="I224" s="11">
        <v>3141225.6563388696</v>
      </c>
    </row>
    <row r="225" spans="1:9" x14ac:dyDescent="0.35">
      <c r="A225">
        <v>2040</v>
      </c>
      <c r="B225">
        <v>8</v>
      </c>
      <c r="C225" s="1">
        <v>51349</v>
      </c>
      <c r="D225" s="17">
        <f t="shared" si="5"/>
        <v>2040</v>
      </c>
      <c r="E225" s="11">
        <f>SUM(kWh_loadReduction!D225:H225,kWh_loadReduction!N225:S225)</f>
        <v>5788531.3852675231</v>
      </c>
      <c r="F225" s="11">
        <f>SUM(kWh_loadReduction!I225:M225)</f>
        <v>3182762.9338775496</v>
      </c>
      <c r="H225" s="11">
        <v>4796866.4457398457</v>
      </c>
      <c r="I225" s="11">
        <v>2843614.1819533068</v>
      </c>
    </row>
    <row r="226" spans="1:9" x14ac:dyDescent="0.35">
      <c r="A226">
        <v>2040</v>
      </c>
      <c r="B226">
        <v>9</v>
      </c>
      <c r="C226" s="1">
        <v>51380</v>
      </c>
      <c r="D226" s="17">
        <f t="shared" si="5"/>
        <v>2040</v>
      </c>
      <c r="E226" s="11">
        <f>SUM(kWh_loadReduction!D226:H226,kWh_loadReduction!N226:S226)</f>
        <v>5289126.6573555451</v>
      </c>
      <c r="F226" s="11">
        <f>SUM(kWh_loadReduction!I226:M226)</f>
        <v>3017616.7212906154</v>
      </c>
      <c r="H226" s="11">
        <v>4346179.3543932624</v>
      </c>
      <c r="I226" s="11">
        <v>2722471.7382137892</v>
      </c>
    </row>
    <row r="227" spans="1:9" x14ac:dyDescent="0.35">
      <c r="A227">
        <v>2040</v>
      </c>
      <c r="B227">
        <v>10</v>
      </c>
      <c r="C227" s="1">
        <v>51410</v>
      </c>
      <c r="D227" s="17">
        <f t="shared" si="5"/>
        <v>2040</v>
      </c>
      <c r="E227" s="11">
        <f>SUM(kWh_loadReduction!D227:H227,kWh_loadReduction!N227:S227)</f>
        <v>3664077.8702085763</v>
      </c>
      <c r="F227" s="11">
        <f>SUM(kWh_loadReduction!I227:M227)</f>
        <v>2216553.8114046743</v>
      </c>
      <c r="H227" s="11">
        <v>2710034.4516849634</v>
      </c>
      <c r="I227" s="11">
        <v>1735817.0541241949</v>
      </c>
    </row>
    <row r="228" spans="1:9" x14ac:dyDescent="0.35">
      <c r="A228">
        <v>2040</v>
      </c>
      <c r="B228">
        <v>11</v>
      </c>
      <c r="C228" s="1">
        <v>51441</v>
      </c>
      <c r="D228" s="17">
        <f t="shared" si="5"/>
        <v>2040</v>
      </c>
      <c r="E228" s="11">
        <f>SUM(kWh_loadReduction!D228:H228,kWh_loadReduction!N228:S228)</f>
        <v>2612291.0490578045</v>
      </c>
      <c r="F228" s="11">
        <f>SUM(kWh_loadReduction!I228:M228)</f>
        <v>1654812.2847172897</v>
      </c>
      <c r="H228" s="11">
        <v>1811811.2713453001</v>
      </c>
      <c r="I228" s="11">
        <v>1199044.2300053521</v>
      </c>
    </row>
    <row r="229" spans="1:9" x14ac:dyDescent="0.35">
      <c r="A229">
        <v>2040</v>
      </c>
      <c r="B229">
        <v>12</v>
      </c>
      <c r="C229" s="1">
        <v>51471</v>
      </c>
      <c r="D229" s="17">
        <f t="shared" si="5"/>
        <v>2040</v>
      </c>
      <c r="E229" s="11">
        <f>SUM(kWh_loadReduction!D229:H229,kWh_loadReduction!N229:S229)</f>
        <v>1892938.9994555244</v>
      </c>
      <c r="F229" s="11">
        <f>SUM(kWh_loadReduction!I229:M229)</f>
        <v>1196800.3568781719</v>
      </c>
      <c r="H229" s="11">
        <v>1326221.6147051696</v>
      </c>
      <c r="I229" s="11">
        <v>905852.94299844117</v>
      </c>
    </row>
    <row r="230" spans="1:9" x14ac:dyDescent="0.35">
      <c r="A230">
        <v>2041</v>
      </c>
      <c r="B230">
        <v>1</v>
      </c>
      <c r="C230" s="1">
        <v>51502</v>
      </c>
      <c r="D230" s="17">
        <f t="shared" si="5"/>
        <v>2041</v>
      </c>
      <c r="E230" s="11">
        <f>SUM(kWh_loadReduction!D230:H230,kWh_loadReduction!N230:S230)</f>
        <v>1368840.0211632478</v>
      </c>
      <c r="F230" s="11">
        <f>SUM(kWh_loadReduction!I230:M230)</f>
        <v>926653.90419284953</v>
      </c>
      <c r="H230" s="11">
        <v>1275378.3723254837</v>
      </c>
      <c r="I230" s="11">
        <v>789784.23590066028</v>
      </c>
    </row>
    <row r="231" spans="1:9" x14ac:dyDescent="0.35">
      <c r="A231">
        <v>2041</v>
      </c>
      <c r="B231">
        <v>2</v>
      </c>
      <c r="C231" s="1">
        <v>51533</v>
      </c>
      <c r="D231" s="17">
        <f t="shared" si="5"/>
        <v>2041</v>
      </c>
      <c r="E231" s="11">
        <f>SUM(kWh_loadReduction!D231:H231,kWh_loadReduction!N231:S231)</f>
        <v>1455228.1592523667</v>
      </c>
      <c r="F231" s="11">
        <f>SUM(kWh_loadReduction!I231:M231)</f>
        <v>921244.84795972856</v>
      </c>
      <c r="H231" s="11">
        <v>1593355.1576705351</v>
      </c>
      <c r="I231" s="11">
        <v>934727.68242416822</v>
      </c>
    </row>
    <row r="232" spans="1:9" x14ac:dyDescent="0.35">
      <c r="A232">
        <v>2041</v>
      </c>
      <c r="B232">
        <v>3</v>
      </c>
      <c r="C232" s="1">
        <v>51561</v>
      </c>
      <c r="D232" s="17">
        <f t="shared" si="5"/>
        <v>2041</v>
      </c>
      <c r="E232" s="11">
        <f>SUM(kWh_loadReduction!D232:H232,kWh_loadReduction!N232:S232)</f>
        <v>1667311.3353727059</v>
      </c>
      <c r="F232" s="11">
        <f>SUM(kWh_loadReduction!I232:M232)</f>
        <v>1170381.5886389096</v>
      </c>
      <c r="H232" s="11">
        <v>1907754.9260204313</v>
      </c>
      <c r="I232" s="11">
        <v>1113950.8920000163</v>
      </c>
    </row>
    <row r="233" spans="1:9" x14ac:dyDescent="0.35">
      <c r="A233">
        <v>2041</v>
      </c>
      <c r="B233">
        <v>4</v>
      </c>
      <c r="C233" s="1">
        <v>51592</v>
      </c>
      <c r="D233" s="17">
        <f t="shared" si="5"/>
        <v>2041</v>
      </c>
      <c r="E233" s="11">
        <f>SUM(kWh_loadReduction!D233:H233,kWh_loadReduction!N233:S233)</f>
        <v>2435157.3332240554</v>
      </c>
      <c r="F233" s="11">
        <f>SUM(kWh_loadReduction!I233:M233)</f>
        <v>1798134.202989256</v>
      </c>
      <c r="H233" s="11">
        <v>2636657.4556163722</v>
      </c>
      <c r="I233" s="11">
        <v>1562765.7410876295</v>
      </c>
    </row>
    <row r="234" spans="1:9" x14ac:dyDescent="0.35">
      <c r="A234">
        <v>2041</v>
      </c>
      <c r="B234">
        <v>5</v>
      </c>
      <c r="C234" s="1">
        <v>51622</v>
      </c>
      <c r="D234" s="17">
        <f t="shared" si="5"/>
        <v>2041</v>
      </c>
      <c r="E234" s="11">
        <f>SUM(kWh_loadReduction!D234:H234,kWh_loadReduction!N234:S234)</f>
        <v>3157566.6572747799</v>
      </c>
      <c r="F234" s="11">
        <f>SUM(kWh_loadReduction!I234:M234)</f>
        <v>2234290.6566900453</v>
      </c>
      <c r="H234" s="11">
        <v>3419921.2212748728</v>
      </c>
      <c r="I234" s="11">
        <v>2106235.1009090319</v>
      </c>
    </row>
    <row r="235" spans="1:9" x14ac:dyDescent="0.35">
      <c r="A235">
        <v>2041</v>
      </c>
      <c r="B235">
        <v>6</v>
      </c>
      <c r="C235" s="1">
        <v>51653</v>
      </c>
      <c r="D235" s="17">
        <f t="shared" si="5"/>
        <v>2041</v>
      </c>
      <c r="E235" s="11">
        <f>SUM(kWh_loadReduction!D235:H235,kWh_loadReduction!N235:S235)</f>
        <v>4753021.1548920255</v>
      </c>
      <c r="F235" s="11">
        <f>SUM(kWh_loadReduction!I235:M235)</f>
        <v>2919285.9367179777</v>
      </c>
      <c r="H235" s="11">
        <v>5063032.0585481124</v>
      </c>
      <c r="I235" s="11">
        <v>3017275.702894981</v>
      </c>
    </row>
    <row r="236" spans="1:9" x14ac:dyDescent="0.35">
      <c r="A236">
        <v>2041</v>
      </c>
      <c r="B236">
        <v>7</v>
      </c>
      <c r="C236" s="1">
        <v>51683</v>
      </c>
      <c r="D236" s="17">
        <f t="shared" si="5"/>
        <v>2041</v>
      </c>
      <c r="E236" s="11">
        <f>SUM(kWh_loadReduction!D236:H236,kWh_loadReduction!N236:S236)</f>
        <v>6116034.6523838881</v>
      </c>
      <c r="F236" s="11">
        <f>SUM(kWh_loadReduction!I236:M236)</f>
        <v>3352891.9981114194</v>
      </c>
      <c r="H236" s="11">
        <v>5020298.0668513225</v>
      </c>
      <c r="I236" s="11">
        <v>2993343.2796605793</v>
      </c>
    </row>
    <row r="237" spans="1:9" x14ac:dyDescent="0.35">
      <c r="A237">
        <v>2041</v>
      </c>
      <c r="B237">
        <v>8</v>
      </c>
      <c r="C237" s="1">
        <v>51714</v>
      </c>
      <c r="D237" s="17">
        <f t="shared" si="5"/>
        <v>2041</v>
      </c>
      <c r="E237" s="11">
        <f>SUM(kWh_loadReduction!D237:H237,kWh_loadReduction!N237:S237)</f>
        <v>5788531.3852675231</v>
      </c>
      <c r="F237" s="11">
        <f>SUM(kWh_loadReduction!I237:M237)</f>
        <v>3182762.9338775496</v>
      </c>
      <c r="H237" s="11">
        <v>5033446.5935739549</v>
      </c>
      <c r="I237" s="11">
        <v>2983860.4596346789</v>
      </c>
    </row>
    <row r="238" spans="1:9" x14ac:dyDescent="0.35">
      <c r="A238">
        <v>2041</v>
      </c>
      <c r="B238">
        <v>9</v>
      </c>
      <c r="C238" s="1">
        <v>51745</v>
      </c>
      <c r="D238" s="17">
        <f t="shared" si="5"/>
        <v>2041</v>
      </c>
      <c r="E238" s="11">
        <f>SUM(kWh_loadReduction!D238:H238,kWh_loadReduction!N238:S238)</f>
        <v>5289126.6573555451</v>
      </c>
      <c r="F238" s="11">
        <f>SUM(kWh_loadReduction!I238:M238)</f>
        <v>3017616.7212906154</v>
      </c>
      <c r="H238" s="11">
        <v>4346179.3543932624</v>
      </c>
      <c r="I238" s="11">
        <v>2722471.7382137892</v>
      </c>
    </row>
    <row r="239" spans="1:9" x14ac:dyDescent="0.35">
      <c r="A239">
        <v>2041</v>
      </c>
      <c r="B239">
        <v>10</v>
      </c>
      <c r="C239" s="1">
        <v>51775</v>
      </c>
      <c r="D239" s="17">
        <f t="shared" si="5"/>
        <v>2041</v>
      </c>
      <c r="E239" s="11">
        <f>SUM(kWh_loadReduction!D239:H239,kWh_loadReduction!N239:S239)</f>
        <v>3664077.8702085763</v>
      </c>
      <c r="F239" s="11">
        <f>SUM(kWh_loadReduction!I239:M239)</f>
        <v>2216553.8114046743</v>
      </c>
      <c r="H239" s="11">
        <v>2682143.874137606</v>
      </c>
      <c r="I239" s="11">
        <v>1717952.727666657</v>
      </c>
    </row>
    <row r="240" spans="1:9" x14ac:dyDescent="0.35">
      <c r="A240">
        <v>2041</v>
      </c>
      <c r="B240">
        <v>11</v>
      </c>
      <c r="C240" s="1">
        <v>51806</v>
      </c>
      <c r="D240" s="17">
        <f t="shared" si="5"/>
        <v>2041</v>
      </c>
      <c r="E240" s="11">
        <f>SUM(kWh_loadReduction!D240:H240,kWh_loadReduction!N240:S240)</f>
        <v>2612291.0490578045</v>
      </c>
      <c r="F240" s="11">
        <f>SUM(kWh_loadReduction!I240:M240)</f>
        <v>1654812.2847172897</v>
      </c>
      <c r="H240" s="11">
        <v>1802752.2149885742</v>
      </c>
      <c r="I240" s="11">
        <v>1193049.0088553256</v>
      </c>
    </row>
    <row r="241" spans="1:9" x14ac:dyDescent="0.35">
      <c r="A241">
        <v>2041</v>
      </c>
      <c r="B241">
        <v>12</v>
      </c>
      <c r="C241" s="1">
        <v>51836</v>
      </c>
      <c r="D241" s="17">
        <f t="shared" si="5"/>
        <v>2041</v>
      </c>
      <c r="E241" s="11">
        <f>SUM(kWh_loadReduction!D241:H241,kWh_loadReduction!N241:S241)</f>
        <v>1892938.9994555244</v>
      </c>
      <c r="F241" s="11">
        <f>SUM(kWh_loadReduction!I241:M241)</f>
        <v>1196800.3568781719</v>
      </c>
      <c r="H241" s="11">
        <v>1345258.2886004588</v>
      </c>
      <c r="I241" s="11">
        <v>918855.61682138534</v>
      </c>
    </row>
    <row r="242" spans="1:9" x14ac:dyDescent="0.35">
      <c r="A242">
        <v>2042</v>
      </c>
      <c r="B242">
        <v>1</v>
      </c>
      <c r="C242" s="1">
        <v>51867</v>
      </c>
      <c r="D242" s="17">
        <f t="shared" si="5"/>
        <v>2042</v>
      </c>
      <c r="E242" s="11">
        <f>SUM(kWh_loadReduction!D242:H242,kWh_loadReduction!N242:S242)</f>
        <v>1368840.0211632478</v>
      </c>
      <c r="F242" s="11">
        <f>SUM(kWh_loadReduction!I242:M242)</f>
        <v>926653.90419284953</v>
      </c>
      <c r="H242" s="11">
        <v>1281384.8638748971</v>
      </c>
      <c r="I242" s="11">
        <v>793503.78489234287</v>
      </c>
    </row>
    <row r="243" spans="1:9" x14ac:dyDescent="0.35">
      <c r="A243">
        <v>2042</v>
      </c>
      <c r="B243">
        <v>2</v>
      </c>
      <c r="C243" s="1">
        <v>51898</v>
      </c>
      <c r="D243" s="17">
        <f t="shared" si="5"/>
        <v>2042</v>
      </c>
      <c r="E243" s="11">
        <f>SUM(kWh_loadReduction!D243:H243,kWh_loadReduction!N243:S243)</f>
        <v>1455228.1592523667</v>
      </c>
      <c r="F243" s="11">
        <f>SUM(kWh_loadReduction!I243:M243)</f>
        <v>921244.84795972856</v>
      </c>
      <c r="H243" s="11">
        <v>1587963.0928391628</v>
      </c>
      <c r="I243" s="11">
        <v>931564.47537704732</v>
      </c>
    </row>
    <row r="244" spans="1:9" x14ac:dyDescent="0.35">
      <c r="A244">
        <v>2042</v>
      </c>
      <c r="B244">
        <v>3</v>
      </c>
      <c r="C244" s="1">
        <v>51926</v>
      </c>
      <c r="D244" s="17">
        <f t="shared" si="5"/>
        <v>2042</v>
      </c>
      <c r="E244" s="11">
        <f>SUM(kWh_loadReduction!D244:H244,kWh_loadReduction!N244:S244)</f>
        <v>1667311.3353727059</v>
      </c>
      <c r="F244" s="11">
        <f>SUM(kWh_loadReduction!I244:M244)</f>
        <v>1170381.5886389096</v>
      </c>
      <c r="H244" s="11">
        <v>1904431.3111667375</v>
      </c>
      <c r="I244" s="11">
        <v>1112010.2110035007</v>
      </c>
    </row>
    <row r="245" spans="1:9" x14ac:dyDescent="0.35">
      <c r="A245">
        <v>2042</v>
      </c>
      <c r="B245">
        <v>4</v>
      </c>
      <c r="C245" s="1">
        <v>51957</v>
      </c>
      <c r="D245" s="17">
        <f t="shared" si="5"/>
        <v>2042</v>
      </c>
      <c r="E245" s="11">
        <f>SUM(kWh_loadReduction!D245:H245,kWh_loadReduction!N245:S245)</f>
        <v>2435157.3332240554</v>
      </c>
      <c r="F245" s="11">
        <f>SUM(kWh_loadReduction!I245:M245)</f>
        <v>1798134.202989256</v>
      </c>
      <c r="H245" s="11">
        <v>2702573.8920067819</v>
      </c>
      <c r="I245" s="11">
        <v>1601834.8846148201</v>
      </c>
    </row>
    <row r="246" spans="1:9" x14ac:dyDescent="0.35">
      <c r="A246">
        <v>2042</v>
      </c>
      <c r="B246">
        <v>5</v>
      </c>
      <c r="C246" s="1">
        <v>51987</v>
      </c>
      <c r="D246" s="17">
        <f t="shared" si="5"/>
        <v>2042</v>
      </c>
      <c r="E246" s="11">
        <f>SUM(kWh_loadReduction!D246:H246,kWh_loadReduction!N246:S246)</f>
        <v>3157566.6572747799</v>
      </c>
      <c r="F246" s="11">
        <f>SUM(kWh_loadReduction!I246:M246)</f>
        <v>2234290.6566900453</v>
      </c>
      <c r="H246" s="11">
        <v>3352422.7761181337</v>
      </c>
      <c r="I246" s="11">
        <v>2064664.6712858283</v>
      </c>
    </row>
    <row r="247" spans="1:9" x14ac:dyDescent="0.35">
      <c r="A247">
        <v>2042</v>
      </c>
      <c r="B247">
        <v>6</v>
      </c>
      <c r="C247" s="1">
        <v>52018</v>
      </c>
      <c r="D247" s="17">
        <f t="shared" si="5"/>
        <v>2042</v>
      </c>
      <c r="E247" s="11">
        <f>SUM(kWh_loadReduction!D247:H247,kWh_loadReduction!N247:S247)</f>
        <v>4753021.1548920255</v>
      </c>
      <c r="F247" s="11">
        <f>SUM(kWh_loadReduction!I247:M247)</f>
        <v>2919285.9367179777</v>
      </c>
      <c r="H247" s="11">
        <v>4817791.4432121897</v>
      </c>
      <c r="I247" s="11">
        <v>2871126.4110360057</v>
      </c>
    </row>
    <row r="248" spans="1:9" x14ac:dyDescent="0.35">
      <c r="A248">
        <v>2042</v>
      </c>
      <c r="B248">
        <v>7</v>
      </c>
      <c r="C248" s="1">
        <v>52048</v>
      </c>
      <c r="D248" s="17">
        <f t="shared" si="5"/>
        <v>2042</v>
      </c>
      <c r="E248" s="11">
        <f>SUM(kWh_loadReduction!D248:H248,kWh_loadReduction!N248:S248)</f>
        <v>6116034.6523838881</v>
      </c>
      <c r="F248" s="11">
        <f>SUM(kWh_loadReduction!I248:M248)</f>
        <v>3352891.9981114194</v>
      </c>
      <c r="H248" s="11">
        <v>5259767.1398868188</v>
      </c>
      <c r="I248" s="11">
        <v>3136126.2640396189</v>
      </c>
    </row>
    <row r="249" spans="1:9" x14ac:dyDescent="0.35">
      <c r="A249">
        <v>2042</v>
      </c>
      <c r="B249">
        <v>8</v>
      </c>
      <c r="C249" s="1">
        <v>52079</v>
      </c>
      <c r="D249" s="17">
        <f t="shared" si="5"/>
        <v>2042</v>
      </c>
      <c r="E249" s="11">
        <f>SUM(kWh_loadReduction!D249:H249,kWh_loadReduction!N249:S249)</f>
        <v>5788531.3852675231</v>
      </c>
      <c r="F249" s="11">
        <f>SUM(kWh_loadReduction!I249:M249)</f>
        <v>3182762.9338775496</v>
      </c>
      <c r="H249" s="11">
        <v>5041604.5297061624</v>
      </c>
      <c r="I249" s="11">
        <v>2988696.5381754143</v>
      </c>
    </row>
    <row r="250" spans="1:9" x14ac:dyDescent="0.35">
      <c r="A250">
        <v>2042</v>
      </c>
      <c r="B250">
        <v>9</v>
      </c>
      <c r="C250" s="1">
        <v>52110</v>
      </c>
      <c r="D250" s="17">
        <f t="shared" si="5"/>
        <v>2042</v>
      </c>
      <c r="E250" s="11">
        <f>SUM(kWh_loadReduction!D250:H250,kWh_loadReduction!N250:S250)</f>
        <v>5289126.6573555451</v>
      </c>
      <c r="F250" s="11">
        <f>SUM(kWh_loadReduction!I250:M250)</f>
        <v>3017616.7212906154</v>
      </c>
      <c r="H250" s="11">
        <v>4150466.3089314546</v>
      </c>
      <c r="I250" s="11">
        <v>2599875.9611824234</v>
      </c>
    </row>
    <row r="251" spans="1:9" x14ac:dyDescent="0.35">
      <c r="A251">
        <v>2042</v>
      </c>
      <c r="B251">
        <v>10</v>
      </c>
      <c r="C251" s="1">
        <v>52140</v>
      </c>
      <c r="D251" s="17">
        <f t="shared" si="5"/>
        <v>2042</v>
      </c>
      <c r="E251" s="11">
        <f>SUM(kWh_loadReduction!D251:H251,kWh_loadReduction!N251:S251)</f>
        <v>3664077.8702085763</v>
      </c>
      <c r="F251" s="11">
        <f>SUM(kWh_loadReduction!I251:M251)</f>
        <v>2216553.8114046743</v>
      </c>
      <c r="H251" s="11">
        <v>2682143.874137606</v>
      </c>
      <c r="I251" s="11">
        <v>1717952.727666657</v>
      </c>
    </row>
    <row r="252" spans="1:9" x14ac:dyDescent="0.35">
      <c r="A252">
        <v>2042</v>
      </c>
      <c r="B252">
        <v>11</v>
      </c>
      <c r="C252" s="1">
        <v>52171</v>
      </c>
      <c r="D252" s="17">
        <f t="shared" si="5"/>
        <v>2042</v>
      </c>
      <c r="E252" s="11">
        <f>SUM(kWh_loadReduction!D252:H252,kWh_loadReduction!N252:S252)</f>
        <v>2612291.0490578045</v>
      </c>
      <c r="F252" s="11">
        <f>SUM(kWh_loadReduction!I252:M252)</f>
        <v>1654812.2847172897</v>
      </c>
      <c r="H252" s="11">
        <v>1799732.5295363318</v>
      </c>
      <c r="I252" s="11">
        <v>1191050.6018053167</v>
      </c>
    </row>
    <row r="253" spans="1:9" x14ac:dyDescent="0.35">
      <c r="A253">
        <v>2042</v>
      </c>
      <c r="B253">
        <v>12</v>
      </c>
      <c r="C253" s="1">
        <v>52201</v>
      </c>
      <c r="D253" s="17">
        <f t="shared" si="5"/>
        <v>2042</v>
      </c>
      <c r="E253" s="11">
        <f>SUM(kWh_loadReduction!D253:H253,kWh_loadReduction!N253:S253)</f>
        <v>1892938.9994555244</v>
      </c>
      <c r="F253" s="11">
        <f>SUM(kWh_loadReduction!I253:M253)</f>
        <v>1196800.3568781719</v>
      </c>
      <c r="H253" s="11">
        <v>1341027.9166237279</v>
      </c>
      <c r="I253" s="11">
        <v>915966.13374961971</v>
      </c>
    </row>
    <row r="254" spans="1:9" x14ac:dyDescent="0.35">
      <c r="A254">
        <v>2043</v>
      </c>
      <c r="B254">
        <v>1</v>
      </c>
      <c r="C254" s="1">
        <v>52232</v>
      </c>
      <c r="D254" s="17">
        <f t="shared" si="5"/>
        <v>2043</v>
      </c>
      <c r="E254" s="11">
        <f>SUM(kWh_loadReduction!D254:H254,kWh_loadReduction!N254:S254)</f>
        <v>1368840.0211632478</v>
      </c>
      <c r="F254" s="11">
        <f>SUM(kWh_loadReduction!I254:M254)</f>
        <v>926653.90419284953</v>
      </c>
      <c r="H254" s="11">
        <v>1287391.3554243108</v>
      </c>
      <c r="I254" s="11">
        <v>797223.33388402569</v>
      </c>
    </row>
    <row r="255" spans="1:9" x14ac:dyDescent="0.35">
      <c r="A255">
        <v>2043</v>
      </c>
      <c r="B255">
        <v>2</v>
      </c>
      <c r="C255" s="1">
        <v>52263</v>
      </c>
      <c r="D255" s="17">
        <f t="shared" si="5"/>
        <v>2043</v>
      </c>
      <c r="E255" s="11">
        <f>SUM(kWh_loadReduction!D255:H255,kWh_loadReduction!N255:S255)</f>
        <v>1455228.1592523667</v>
      </c>
      <c r="F255" s="11">
        <f>SUM(kWh_loadReduction!I255:M255)</f>
        <v>921244.84795972856</v>
      </c>
      <c r="H255" s="11">
        <v>1587963.0928391628</v>
      </c>
      <c r="I255" s="11">
        <v>931564.47537704732</v>
      </c>
    </row>
    <row r="256" spans="1:9" x14ac:dyDescent="0.35">
      <c r="A256">
        <v>2043</v>
      </c>
      <c r="B256">
        <v>3</v>
      </c>
      <c r="C256" s="1">
        <v>52291</v>
      </c>
      <c r="D256" s="17">
        <f t="shared" si="5"/>
        <v>2043</v>
      </c>
      <c r="E256" s="11">
        <f>SUM(kWh_loadReduction!D256:H256,kWh_loadReduction!N256:S256)</f>
        <v>1667311.3353727059</v>
      </c>
      <c r="F256" s="11">
        <f>SUM(kWh_loadReduction!I256:M256)</f>
        <v>1170381.5886389096</v>
      </c>
      <c r="H256" s="11">
        <v>1921049.3854352082</v>
      </c>
      <c r="I256" s="11">
        <v>1121713.6159860792</v>
      </c>
    </row>
    <row r="257" spans="1:9" x14ac:dyDescent="0.35">
      <c r="A257">
        <v>2043</v>
      </c>
      <c r="B257">
        <v>4</v>
      </c>
      <c r="C257" s="1">
        <v>52322</v>
      </c>
      <c r="D257" s="17">
        <f t="shared" si="5"/>
        <v>2043</v>
      </c>
      <c r="E257" s="11">
        <f>SUM(kWh_loadReduction!D257:H257,kWh_loadReduction!N257:S257)</f>
        <v>2435157.3332240554</v>
      </c>
      <c r="F257" s="11">
        <f>SUM(kWh_loadReduction!I257:M257)</f>
        <v>1798134.202989256</v>
      </c>
      <c r="H257" s="11">
        <v>2684996.1756360061</v>
      </c>
      <c r="I257" s="11">
        <v>1591416.4463409029</v>
      </c>
    </row>
    <row r="258" spans="1:9" x14ac:dyDescent="0.35">
      <c r="A258">
        <v>2043</v>
      </c>
      <c r="B258">
        <v>5</v>
      </c>
      <c r="C258" s="1">
        <v>52352</v>
      </c>
      <c r="D258" s="17">
        <f t="shared" si="5"/>
        <v>2043</v>
      </c>
      <c r="E258" s="11">
        <f>SUM(kWh_loadReduction!D258:H258,kWh_loadReduction!N258:S258)</f>
        <v>3157566.6572747799</v>
      </c>
      <c r="F258" s="11">
        <f>SUM(kWh_loadReduction!I258:M258)</f>
        <v>2234290.6566900453</v>
      </c>
      <c r="H258" s="11">
        <v>3509919.1481505283</v>
      </c>
      <c r="I258" s="11">
        <v>2161662.3404066386</v>
      </c>
    </row>
    <row r="259" spans="1:9" x14ac:dyDescent="0.35">
      <c r="A259">
        <v>2043</v>
      </c>
      <c r="B259">
        <v>6</v>
      </c>
      <c r="C259" s="1">
        <v>52383</v>
      </c>
      <c r="D259" s="17">
        <f t="shared" ref="D259:D322" si="6">YEAR(C259)</f>
        <v>2043</v>
      </c>
      <c r="E259" s="11">
        <f>SUM(kWh_loadReduction!D259:H259,kWh_loadReduction!N259:S259)</f>
        <v>4753021.1548920255</v>
      </c>
      <c r="F259" s="11">
        <f>SUM(kWh_loadReduction!I259:M259)</f>
        <v>2919285.9367179777</v>
      </c>
      <c r="H259" s="11">
        <v>4588372.8030592287</v>
      </c>
      <c r="I259" s="11">
        <v>2734406.1057485775</v>
      </c>
    </row>
    <row r="260" spans="1:9" x14ac:dyDescent="0.35">
      <c r="A260">
        <v>2043</v>
      </c>
      <c r="B260">
        <v>7</v>
      </c>
      <c r="C260" s="1">
        <v>52413</v>
      </c>
      <c r="D260" s="17">
        <f t="shared" si="6"/>
        <v>2043</v>
      </c>
      <c r="E260" s="11">
        <f>SUM(kWh_loadReduction!D260:H260,kWh_loadReduction!N260:S260)</f>
        <v>6116034.6523838881</v>
      </c>
      <c r="F260" s="11">
        <f>SUM(kWh_loadReduction!I260:M260)</f>
        <v>3352891.9981114194</v>
      </c>
      <c r="H260" s="11">
        <v>5507788.6798164416</v>
      </c>
      <c r="I260" s="11">
        <v>3284008.6407179097</v>
      </c>
    </row>
    <row r="261" spans="1:9" x14ac:dyDescent="0.35">
      <c r="A261">
        <v>2043</v>
      </c>
      <c r="B261">
        <v>8</v>
      </c>
      <c r="C261" s="1">
        <v>52444</v>
      </c>
      <c r="D261" s="17">
        <f t="shared" si="6"/>
        <v>2043</v>
      </c>
      <c r="E261" s="11">
        <f>SUM(kWh_loadReduction!D261:H261,kWh_loadReduction!N261:S261)</f>
        <v>5788531.3852675231</v>
      </c>
      <c r="F261" s="11">
        <f>SUM(kWh_loadReduction!I261:M261)</f>
        <v>3182762.9338775496</v>
      </c>
      <c r="H261" s="11">
        <v>5025288.6574417427</v>
      </c>
      <c r="I261" s="11">
        <v>2979024.3810939407</v>
      </c>
    </row>
    <row r="262" spans="1:9" x14ac:dyDescent="0.35">
      <c r="A262">
        <v>2043</v>
      </c>
      <c r="B262">
        <v>9</v>
      </c>
      <c r="C262" s="1">
        <v>52475</v>
      </c>
      <c r="D262" s="17">
        <f t="shared" si="6"/>
        <v>2043</v>
      </c>
      <c r="E262" s="11">
        <f>SUM(kWh_loadReduction!D262:H262,kWh_loadReduction!N262:S262)</f>
        <v>5289126.6573555451</v>
      </c>
      <c r="F262" s="11">
        <f>SUM(kWh_loadReduction!I262:M262)</f>
        <v>3017616.7212906154</v>
      </c>
      <c r="H262" s="11">
        <v>4130220.1318147164</v>
      </c>
      <c r="I262" s="11">
        <v>2587193.6394205578</v>
      </c>
    </row>
    <row r="263" spans="1:9" x14ac:dyDescent="0.35">
      <c r="A263">
        <v>2043</v>
      </c>
      <c r="B263">
        <v>10</v>
      </c>
      <c r="C263" s="1">
        <v>52505</v>
      </c>
      <c r="D263" s="17">
        <f t="shared" si="6"/>
        <v>2043</v>
      </c>
      <c r="E263" s="11">
        <f>SUM(kWh_loadReduction!D263:H263,kWh_loadReduction!N263:S263)</f>
        <v>3664077.8702085763</v>
      </c>
      <c r="F263" s="11">
        <f>SUM(kWh_loadReduction!I263:M263)</f>
        <v>2216553.8114046743</v>
      </c>
      <c r="H263" s="11">
        <v>2705386.0220937375</v>
      </c>
      <c r="I263" s="11">
        <v>1732839.6663812725</v>
      </c>
    </row>
    <row r="264" spans="1:9" x14ac:dyDescent="0.35">
      <c r="A264">
        <v>2043</v>
      </c>
      <c r="B264">
        <v>11</v>
      </c>
      <c r="C264" s="1">
        <v>52536</v>
      </c>
      <c r="D264" s="17">
        <f t="shared" si="6"/>
        <v>2043</v>
      </c>
      <c r="E264" s="11">
        <f>SUM(kWh_loadReduction!D264:H264,kWh_loadReduction!N264:S264)</f>
        <v>2612291.0490578045</v>
      </c>
      <c r="F264" s="11">
        <f>SUM(kWh_loadReduction!I264:M264)</f>
        <v>1654812.2847172897</v>
      </c>
      <c r="H264" s="11">
        <v>1808791.5858930575</v>
      </c>
      <c r="I264" s="11">
        <v>1197045.8229553434</v>
      </c>
    </row>
    <row r="265" spans="1:9" x14ac:dyDescent="0.35">
      <c r="A265">
        <v>2043</v>
      </c>
      <c r="B265">
        <v>12</v>
      </c>
      <c r="C265" s="1">
        <v>52566</v>
      </c>
      <c r="D265" s="17">
        <f t="shared" si="6"/>
        <v>2043</v>
      </c>
      <c r="E265" s="11">
        <f>SUM(kWh_loadReduction!D265:H265,kWh_loadReduction!N265:S265)</f>
        <v>1892938.9994555244</v>
      </c>
      <c r="F265" s="11">
        <f>SUM(kWh_loadReduction!I265:M265)</f>
        <v>1196800.3568781719</v>
      </c>
      <c r="H265" s="11">
        <v>1336797.5446469972</v>
      </c>
      <c r="I265" s="11">
        <v>913076.65067785454</v>
      </c>
    </row>
    <row r="266" spans="1:9" x14ac:dyDescent="0.35">
      <c r="A266">
        <v>2044</v>
      </c>
      <c r="B266">
        <v>1</v>
      </c>
      <c r="C266" s="1">
        <v>52597</v>
      </c>
      <c r="D266" s="17">
        <f t="shared" si="6"/>
        <v>2044</v>
      </c>
      <c r="E266" s="11">
        <f>SUM(kWh_loadReduction!D266:H266,kWh_loadReduction!N266:S266)</f>
        <v>1368840.0211632478</v>
      </c>
      <c r="F266" s="11">
        <f>SUM(kWh_loadReduction!I266:M266)</f>
        <v>926653.90419284953</v>
      </c>
      <c r="H266" s="11">
        <v>1285389.1915745065</v>
      </c>
      <c r="I266" s="11">
        <v>795983.48422013165</v>
      </c>
    </row>
    <row r="267" spans="1:9" x14ac:dyDescent="0.35">
      <c r="A267">
        <v>2044</v>
      </c>
      <c r="B267">
        <v>2</v>
      </c>
      <c r="C267" s="1">
        <v>52628</v>
      </c>
      <c r="D267" s="17">
        <f t="shared" si="6"/>
        <v>2044</v>
      </c>
      <c r="E267" s="11">
        <f>SUM(kWh_loadReduction!D267:H267,kWh_loadReduction!N267:S267)</f>
        <v>1460136.1800255622</v>
      </c>
      <c r="F267" s="11">
        <f>SUM(kWh_loadReduction!I267:M267)</f>
        <v>924351.91321423033</v>
      </c>
      <c r="H267" s="11">
        <v>1587963.0928391628</v>
      </c>
      <c r="I267" s="11">
        <v>931564.47537704732</v>
      </c>
    </row>
    <row r="268" spans="1:9" x14ac:dyDescent="0.35">
      <c r="A268">
        <v>2044</v>
      </c>
      <c r="B268">
        <v>3</v>
      </c>
      <c r="C268" s="1">
        <v>52657</v>
      </c>
      <c r="D268" s="17">
        <f t="shared" si="6"/>
        <v>2044</v>
      </c>
      <c r="E268" s="11">
        <f>SUM(kWh_loadReduction!D268:H268,kWh_loadReduction!N268:S268)</f>
        <v>1719963.2722792116</v>
      </c>
      <c r="F268" s="11">
        <f>SUM(kWh_loadReduction!I268:M268)</f>
        <v>1207341.0072275065</v>
      </c>
      <c r="H268" s="11">
        <v>1901107.6963130438</v>
      </c>
      <c r="I268" s="11">
        <v>1110069.5300069849</v>
      </c>
    </row>
    <row r="269" spans="1:9" x14ac:dyDescent="0.35">
      <c r="A269">
        <v>2044</v>
      </c>
      <c r="B269">
        <v>4</v>
      </c>
      <c r="C269" s="1">
        <v>52688</v>
      </c>
      <c r="D269" s="17">
        <f t="shared" si="6"/>
        <v>2044</v>
      </c>
      <c r="E269" s="11">
        <f>SUM(kWh_loadReduction!D269:H269,kWh_loadReduction!N269:S269)</f>
        <v>2435157.3332240554</v>
      </c>
      <c r="F269" s="11">
        <f>SUM(kWh_loadReduction!I269:M269)</f>
        <v>1798134.202989256</v>
      </c>
      <c r="H269" s="11">
        <v>2909112.0593633987</v>
      </c>
      <c r="I269" s="11">
        <v>1724251.5343333515</v>
      </c>
    </row>
    <row r="270" spans="1:9" x14ac:dyDescent="0.35">
      <c r="A270">
        <v>2044</v>
      </c>
      <c r="B270">
        <v>5</v>
      </c>
      <c r="C270" s="1">
        <v>52718</v>
      </c>
      <c r="D270" s="17">
        <f t="shared" si="6"/>
        <v>2044</v>
      </c>
      <c r="E270" s="11">
        <f>SUM(kWh_loadReduction!D270:H270,kWh_loadReduction!N270:S270)</f>
        <v>3157566.6572747799</v>
      </c>
      <c r="F270" s="11">
        <f>SUM(kWh_loadReduction!I270:M270)</f>
        <v>2234290.6566900453</v>
      </c>
      <c r="H270" s="11">
        <v>3217425.8858046513</v>
      </c>
      <c r="I270" s="11">
        <v>1981523.8120394188</v>
      </c>
    </row>
    <row r="271" spans="1:9" x14ac:dyDescent="0.35">
      <c r="A271">
        <v>2044</v>
      </c>
      <c r="B271">
        <v>6</v>
      </c>
      <c r="C271" s="1">
        <v>52749</v>
      </c>
      <c r="D271" s="17">
        <f t="shared" si="6"/>
        <v>2044</v>
      </c>
      <c r="E271" s="11">
        <f>SUM(kWh_loadReduction!D271:H271,kWh_loadReduction!N271:S271)</f>
        <v>4753021.1548920255</v>
      </c>
      <c r="F271" s="11">
        <f>SUM(kWh_loadReduction!I271:M271)</f>
        <v>2919285.9367179777</v>
      </c>
      <c r="H271" s="11">
        <v>4857346.3811695958</v>
      </c>
      <c r="I271" s="11">
        <v>2894698.8774648728</v>
      </c>
    </row>
    <row r="272" spans="1:9" x14ac:dyDescent="0.35">
      <c r="A272">
        <v>2044</v>
      </c>
      <c r="B272">
        <v>7</v>
      </c>
      <c r="C272" s="1">
        <v>52779</v>
      </c>
      <c r="D272" s="17">
        <f t="shared" si="6"/>
        <v>2044</v>
      </c>
      <c r="E272" s="11">
        <f>SUM(kWh_loadReduction!D272:H272,kWh_loadReduction!N272:S272)</f>
        <v>6116034.6523838881</v>
      </c>
      <c r="F272" s="11">
        <f>SUM(kWh_loadReduction!I272:M272)</f>
        <v>3352891.9981114194</v>
      </c>
      <c r="H272" s="11">
        <v>5507788.6798164416</v>
      </c>
      <c r="I272" s="11">
        <v>3284008.6407179097</v>
      </c>
    </row>
    <row r="273" spans="1:9" x14ac:dyDescent="0.35">
      <c r="A273">
        <v>2044</v>
      </c>
      <c r="B273">
        <v>8</v>
      </c>
      <c r="C273" s="1">
        <v>52810</v>
      </c>
      <c r="D273" s="17">
        <f t="shared" si="6"/>
        <v>2044</v>
      </c>
      <c r="E273" s="11">
        <f>SUM(kWh_loadReduction!D273:H273,kWh_loadReduction!N273:S273)</f>
        <v>5788531.3852675231</v>
      </c>
      <c r="F273" s="11">
        <f>SUM(kWh_loadReduction!I273:M273)</f>
        <v>3182762.9338775496</v>
      </c>
      <c r="H273" s="11">
        <v>4568444.2340379478</v>
      </c>
      <c r="I273" s="11">
        <v>2708203.9828126738</v>
      </c>
    </row>
    <row r="274" spans="1:9" x14ac:dyDescent="0.35">
      <c r="A274">
        <v>2044</v>
      </c>
      <c r="B274">
        <v>9</v>
      </c>
      <c r="C274" s="1">
        <v>52841</v>
      </c>
      <c r="D274" s="17">
        <f t="shared" si="6"/>
        <v>2044</v>
      </c>
      <c r="E274" s="11">
        <f>SUM(kWh_loadReduction!D274:H274,kWh_loadReduction!N274:S274)</f>
        <v>5289126.6573555451</v>
      </c>
      <c r="F274" s="11">
        <f>SUM(kWh_loadReduction!I274:M274)</f>
        <v>3017616.7212906154</v>
      </c>
      <c r="H274" s="11">
        <v>4325933.1772765238</v>
      </c>
      <c r="I274" s="11">
        <v>2709789.4164519235</v>
      </c>
    </row>
    <row r="275" spans="1:9" x14ac:dyDescent="0.35">
      <c r="A275">
        <v>2044</v>
      </c>
      <c r="B275">
        <v>10</v>
      </c>
      <c r="C275" s="1">
        <v>52871</v>
      </c>
      <c r="D275" s="17">
        <f t="shared" si="6"/>
        <v>2044</v>
      </c>
      <c r="E275" s="11">
        <f>SUM(kWh_loadReduction!D275:H275,kWh_loadReduction!N275:S275)</f>
        <v>3664077.8702085763</v>
      </c>
      <c r="F275" s="11">
        <f>SUM(kWh_loadReduction!I275:M275)</f>
        <v>2216553.8114046743</v>
      </c>
      <c r="H275" s="11">
        <v>2714682.8812761903</v>
      </c>
      <c r="I275" s="11">
        <v>1738794.4418671187</v>
      </c>
    </row>
    <row r="276" spans="1:9" x14ac:dyDescent="0.35">
      <c r="A276">
        <v>2044</v>
      </c>
      <c r="B276">
        <v>11</v>
      </c>
      <c r="C276" s="1">
        <v>52902</v>
      </c>
      <c r="D276" s="17">
        <f t="shared" si="6"/>
        <v>2044</v>
      </c>
      <c r="E276" s="11">
        <f>SUM(kWh_loadReduction!D276:H276,kWh_loadReduction!N276:S276)</f>
        <v>2612291.0490578045</v>
      </c>
      <c r="F276" s="11">
        <f>SUM(kWh_loadReduction!I276:M276)</f>
        <v>1654812.2847172897</v>
      </c>
      <c r="H276" s="11">
        <v>1802752.2149885742</v>
      </c>
      <c r="I276" s="11">
        <v>1193049.0088553256</v>
      </c>
    </row>
    <row r="277" spans="1:9" x14ac:dyDescent="0.35">
      <c r="A277">
        <v>2044</v>
      </c>
      <c r="B277">
        <v>12</v>
      </c>
      <c r="C277" s="1">
        <v>52932</v>
      </c>
      <c r="D277" s="17">
        <f t="shared" si="6"/>
        <v>2044</v>
      </c>
      <c r="E277" s="11">
        <f>SUM(kWh_loadReduction!D277:H277,kWh_loadReduction!N277:S277)</f>
        <v>1892938.9994555244</v>
      </c>
      <c r="F277" s="11">
        <f>SUM(kWh_loadReduction!I277:M277)</f>
        <v>1196800.3568781719</v>
      </c>
      <c r="H277" s="11">
        <v>1330451.9866819002</v>
      </c>
      <c r="I277" s="11">
        <v>908742.42607020645</v>
      </c>
    </row>
    <row r="278" spans="1:9" x14ac:dyDescent="0.35">
      <c r="A278">
        <v>2045</v>
      </c>
      <c r="B278">
        <v>1</v>
      </c>
      <c r="C278" s="1">
        <v>52963</v>
      </c>
      <c r="D278" s="17">
        <f t="shared" si="6"/>
        <v>2045</v>
      </c>
      <c r="E278" s="11">
        <f>SUM(kWh_loadReduction!D278:H278,kWh_loadReduction!N278:S278)</f>
        <v>1368840.0211632478</v>
      </c>
      <c r="F278" s="11">
        <f>SUM(kWh_loadReduction!I278:M278)</f>
        <v>926653.90419284953</v>
      </c>
      <c r="H278" s="11">
        <v>1291395.6831239201</v>
      </c>
      <c r="I278" s="11">
        <v>799703.03321181436</v>
      </c>
    </row>
    <row r="279" spans="1:9" x14ac:dyDescent="0.35">
      <c r="A279">
        <v>2045</v>
      </c>
      <c r="B279">
        <v>2</v>
      </c>
      <c r="C279" s="1">
        <v>52994</v>
      </c>
      <c r="D279" s="17">
        <f t="shared" si="6"/>
        <v>2045</v>
      </c>
      <c r="E279" s="11">
        <f>SUM(kWh_loadReduction!D279:H279,kWh_loadReduction!N279:S279)</f>
        <v>1455228.1592523667</v>
      </c>
      <c r="F279" s="11">
        <f>SUM(kWh_loadReduction!I279:M279)</f>
        <v>921244.84795972856</v>
      </c>
      <c r="H279" s="11">
        <v>1569090.8659293598</v>
      </c>
      <c r="I279" s="11">
        <v>920493.2507121251</v>
      </c>
    </row>
    <row r="280" spans="1:9" x14ac:dyDescent="0.35">
      <c r="A280">
        <v>2045</v>
      </c>
      <c r="B280">
        <v>3</v>
      </c>
      <c r="C280" s="1">
        <v>53022</v>
      </c>
      <c r="D280" s="17">
        <f t="shared" si="6"/>
        <v>2045</v>
      </c>
      <c r="E280" s="11">
        <f>SUM(kWh_loadReduction!D280:H280,kWh_loadReduction!N280:S280)</f>
        <v>1667311.3353727059</v>
      </c>
      <c r="F280" s="11">
        <f>SUM(kWh_loadReduction!I280:M280)</f>
        <v>1170381.5886389096</v>
      </c>
      <c r="H280" s="11">
        <v>1921049.3854352082</v>
      </c>
      <c r="I280" s="11">
        <v>1121713.6159860792</v>
      </c>
    </row>
    <row r="281" spans="1:9" x14ac:dyDescent="0.35">
      <c r="A281">
        <v>2045</v>
      </c>
      <c r="B281">
        <v>4</v>
      </c>
      <c r="C281" s="1">
        <v>53053</v>
      </c>
      <c r="D281" s="17">
        <f t="shared" si="6"/>
        <v>2045</v>
      </c>
      <c r="E281" s="11">
        <f>SUM(kWh_loadReduction!D281:H281,kWh_loadReduction!N281:S281)</f>
        <v>2435157.3332240554</v>
      </c>
      <c r="F281" s="11">
        <f>SUM(kWh_loadReduction!I281:M281)</f>
        <v>1798134.202989256</v>
      </c>
      <c r="H281" s="11">
        <v>2816829.0484168245</v>
      </c>
      <c r="I281" s="11">
        <v>1669554.733395284</v>
      </c>
    </row>
    <row r="282" spans="1:9" x14ac:dyDescent="0.35">
      <c r="A282">
        <v>2045</v>
      </c>
      <c r="B282">
        <v>5</v>
      </c>
      <c r="C282" s="1">
        <v>53083</v>
      </c>
      <c r="D282" s="17">
        <f t="shared" si="6"/>
        <v>2045</v>
      </c>
      <c r="E282" s="11">
        <f>SUM(kWh_loadReduction!D282:H282,kWh_loadReduction!N282:S282)</f>
        <v>3157566.6572747799</v>
      </c>
      <c r="F282" s="11">
        <f>SUM(kWh_loadReduction!I282:M282)</f>
        <v>2234290.6566900453</v>
      </c>
      <c r="H282" s="11">
        <v>3178051.7927965522</v>
      </c>
      <c r="I282" s="11">
        <v>1957274.3947592161</v>
      </c>
    </row>
    <row r="283" spans="1:9" x14ac:dyDescent="0.35">
      <c r="A283">
        <v>2045</v>
      </c>
      <c r="B283">
        <v>6</v>
      </c>
      <c r="C283" s="1">
        <v>53114</v>
      </c>
      <c r="D283" s="17">
        <f t="shared" si="6"/>
        <v>2045</v>
      </c>
      <c r="E283" s="11">
        <f>SUM(kWh_loadReduction!D283:H283,kWh_loadReduction!N283:S283)</f>
        <v>4753021.1548920255</v>
      </c>
      <c r="F283" s="11">
        <f>SUM(kWh_loadReduction!I283:M283)</f>
        <v>2919285.9367179777</v>
      </c>
      <c r="H283" s="11">
        <v>5078854.0337310759</v>
      </c>
      <c r="I283" s="11">
        <v>3026704.6894665286</v>
      </c>
    </row>
    <row r="284" spans="1:9" x14ac:dyDescent="0.35">
      <c r="A284">
        <v>2045</v>
      </c>
      <c r="B284">
        <v>7</v>
      </c>
      <c r="C284" s="1">
        <v>53144</v>
      </c>
      <c r="D284" s="17">
        <f t="shared" si="6"/>
        <v>2045</v>
      </c>
      <c r="E284" s="11">
        <f>SUM(kWh_loadReduction!D284:H284,kWh_loadReduction!N284:S284)</f>
        <v>6116034.6523838881</v>
      </c>
      <c r="F284" s="11">
        <f>SUM(kWh_loadReduction!I284:M284)</f>
        <v>3352891.9981114194</v>
      </c>
      <c r="H284" s="11">
        <v>5507788.6798164416</v>
      </c>
      <c r="I284" s="11">
        <v>3284008.6407179097</v>
      </c>
    </row>
    <row r="285" spans="1:9" x14ac:dyDescent="0.35">
      <c r="A285">
        <v>2045</v>
      </c>
      <c r="B285">
        <v>8</v>
      </c>
      <c r="C285" s="1">
        <v>53175</v>
      </c>
      <c r="D285" s="17">
        <f t="shared" si="6"/>
        <v>2045</v>
      </c>
      <c r="E285" s="11">
        <f>SUM(kWh_loadReduction!D285:H285,kWh_loadReduction!N285:S285)</f>
        <v>5788531.3852675231</v>
      </c>
      <c r="F285" s="11">
        <f>SUM(kWh_loadReduction!I285:M285)</f>
        <v>3182762.9338775496</v>
      </c>
      <c r="H285" s="11">
        <v>4568444.2340379478</v>
      </c>
      <c r="I285" s="11">
        <v>2708203.9828126738</v>
      </c>
    </row>
    <row r="286" spans="1:9" x14ac:dyDescent="0.35">
      <c r="A286">
        <v>2045</v>
      </c>
      <c r="B286">
        <v>9</v>
      </c>
      <c r="C286" s="1">
        <v>53206</v>
      </c>
      <c r="D286" s="17">
        <f t="shared" si="6"/>
        <v>2045</v>
      </c>
      <c r="E286" s="11">
        <f>SUM(kWh_loadReduction!D286:H286,kWh_loadReduction!N286:S286)</f>
        <v>5289126.6573555451</v>
      </c>
      <c r="F286" s="11">
        <f>SUM(kWh_loadReduction!I286:M286)</f>
        <v>3017616.7212906154</v>
      </c>
      <c r="H286" s="11">
        <v>4535143.6741494918</v>
      </c>
      <c r="I286" s="11">
        <v>2840840.0746578672</v>
      </c>
    </row>
    <row r="287" spans="1:9" x14ac:dyDescent="0.35">
      <c r="A287">
        <v>2045</v>
      </c>
      <c r="B287">
        <v>10</v>
      </c>
      <c r="C287" s="1">
        <v>53236</v>
      </c>
      <c r="D287" s="17">
        <f t="shared" si="6"/>
        <v>2045</v>
      </c>
      <c r="E287" s="11">
        <f>SUM(kWh_loadReduction!D287:H287,kWh_loadReduction!N287:S287)</f>
        <v>3664077.8702085763</v>
      </c>
      <c r="F287" s="11">
        <f>SUM(kWh_loadReduction!I287:M287)</f>
        <v>2216553.8114046743</v>
      </c>
      <c r="H287" s="11">
        <v>2710034.4516849634</v>
      </c>
      <c r="I287" s="11">
        <v>1735817.0541241949</v>
      </c>
    </row>
    <row r="288" spans="1:9" x14ac:dyDescent="0.35">
      <c r="A288">
        <v>2045</v>
      </c>
      <c r="B288">
        <v>11</v>
      </c>
      <c r="C288" s="1">
        <v>53267</v>
      </c>
      <c r="D288" s="17">
        <f t="shared" si="6"/>
        <v>2045</v>
      </c>
      <c r="E288" s="11">
        <f>SUM(kWh_loadReduction!D288:H288,kWh_loadReduction!N288:S288)</f>
        <v>2612291.0490578045</v>
      </c>
      <c r="F288" s="11">
        <f>SUM(kWh_loadReduction!I288:M288)</f>
        <v>1654812.2847172897</v>
      </c>
      <c r="H288" s="11">
        <v>1820870.3277020259</v>
      </c>
      <c r="I288" s="11">
        <v>1205039.4511553787</v>
      </c>
    </row>
    <row r="289" spans="1:9" x14ac:dyDescent="0.35">
      <c r="A289">
        <v>2045</v>
      </c>
      <c r="B289">
        <v>12</v>
      </c>
      <c r="C289" s="1">
        <v>53297</v>
      </c>
      <c r="D289" s="17">
        <f t="shared" si="6"/>
        <v>2045</v>
      </c>
      <c r="E289" s="11">
        <f>SUM(kWh_loadReduction!D289:H289,kWh_loadReduction!N289:S289)</f>
        <v>1892938.9994555244</v>
      </c>
      <c r="F289" s="11">
        <f>SUM(kWh_loadReduction!I289:M289)</f>
        <v>1196800.3568781719</v>
      </c>
      <c r="H289" s="11">
        <v>1302954.568833149</v>
      </c>
      <c r="I289" s="11">
        <v>889960.78610373172</v>
      </c>
    </row>
    <row r="290" spans="1:9" x14ac:dyDescent="0.35">
      <c r="A290">
        <v>2046</v>
      </c>
      <c r="B290">
        <v>1</v>
      </c>
      <c r="C290" s="1">
        <v>53328</v>
      </c>
      <c r="D290" s="17">
        <f t="shared" si="6"/>
        <v>2046</v>
      </c>
      <c r="E290" s="11">
        <f>SUM(kWh_loadReduction!D290:H290,kWh_loadReduction!N290:S290)</f>
        <v>1368840.0211632478</v>
      </c>
      <c r="F290" s="11">
        <f>SUM(kWh_loadReduction!I290:M290)</f>
        <v>926653.90419284953</v>
      </c>
      <c r="H290" s="11">
        <v>1247348.0784282202</v>
      </c>
      <c r="I290" s="11">
        <v>772426.34060614009</v>
      </c>
    </row>
    <row r="291" spans="1:9" x14ac:dyDescent="0.35">
      <c r="A291">
        <v>2046</v>
      </c>
      <c r="B291">
        <v>2</v>
      </c>
      <c r="C291" s="1">
        <v>53359</v>
      </c>
      <c r="D291" s="17">
        <f t="shared" si="6"/>
        <v>2046</v>
      </c>
      <c r="E291" s="11">
        <f>SUM(kWh_loadReduction!D291:H291,kWh_loadReduction!N291:S291)</f>
        <v>1455228.1592523667</v>
      </c>
      <c r="F291" s="11">
        <f>SUM(kWh_loadReduction!I291:M291)</f>
        <v>921244.84795972856</v>
      </c>
      <c r="H291" s="11">
        <v>1569090.8659293598</v>
      </c>
      <c r="I291" s="11">
        <v>920493.2507121251</v>
      </c>
    </row>
    <row r="292" spans="1:9" x14ac:dyDescent="0.35">
      <c r="A292">
        <v>2046</v>
      </c>
      <c r="B292">
        <v>3</v>
      </c>
      <c r="C292" s="1">
        <v>53387</v>
      </c>
      <c r="D292" s="17">
        <f t="shared" si="6"/>
        <v>2046</v>
      </c>
      <c r="E292" s="11">
        <f>SUM(kWh_loadReduction!D292:H292,kWh_loadReduction!N292:S292)</f>
        <v>1667311.3353727059</v>
      </c>
      <c r="F292" s="11">
        <f>SUM(kWh_loadReduction!I292:M292)</f>
        <v>1170381.5886389096</v>
      </c>
      <c r="H292" s="11">
        <v>1950961.9191184556</v>
      </c>
      <c r="I292" s="11">
        <v>1139179.7449547206</v>
      </c>
    </row>
    <row r="293" spans="1:9" x14ac:dyDescent="0.35">
      <c r="A293">
        <v>2046</v>
      </c>
      <c r="B293">
        <v>4</v>
      </c>
      <c r="C293" s="1">
        <v>53418</v>
      </c>
      <c r="D293" s="17">
        <f t="shared" si="6"/>
        <v>2046</v>
      </c>
      <c r="E293" s="11">
        <f>SUM(kWh_loadReduction!D293:H293,kWh_loadReduction!N293:S293)</f>
        <v>2435157.3332240554</v>
      </c>
      <c r="F293" s="11">
        <f>SUM(kWh_loadReduction!I293:M293)</f>
        <v>1798134.202989256</v>
      </c>
      <c r="H293" s="11">
        <v>2663024.0301725361</v>
      </c>
      <c r="I293" s="11">
        <v>1578393.3984985061</v>
      </c>
    </row>
    <row r="294" spans="1:9" x14ac:dyDescent="0.35">
      <c r="A294">
        <v>2046</v>
      </c>
      <c r="B294">
        <v>5</v>
      </c>
      <c r="C294" s="1">
        <v>53448</v>
      </c>
      <c r="D294" s="17">
        <f t="shared" si="6"/>
        <v>2046</v>
      </c>
      <c r="E294" s="11">
        <f>SUM(kWh_loadReduction!D294:H294,kWh_loadReduction!N294:S294)</f>
        <v>3157566.6572747799</v>
      </c>
      <c r="F294" s="11">
        <f>SUM(kWh_loadReduction!I294:M294)</f>
        <v>2234290.6566900453</v>
      </c>
      <c r="H294" s="11">
        <v>3324298.4239694909</v>
      </c>
      <c r="I294" s="11">
        <v>2047343.6589428256</v>
      </c>
    </row>
    <row r="295" spans="1:9" x14ac:dyDescent="0.35">
      <c r="A295">
        <v>2046</v>
      </c>
      <c r="B295">
        <v>6</v>
      </c>
      <c r="C295" s="1">
        <v>53479</v>
      </c>
      <c r="D295" s="17">
        <f t="shared" si="6"/>
        <v>2046</v>
      </c>
      <c r="E295" s="11">
        <f>SUM(kWh_loadReduction!D295:H295,kWh_loadReduction!N295:S295)</f>
        <v>4753021.1548920255</v>
      </c>
      <c r="F295" s="11">
        <f>SUM(kWh_loadReduction!I295:M295)</f>
        <v>2919285.9367179777</v>
      </c>
      <c r="H295" s="11">
        <v>5070943.0461395942</v>
      </c>
      <c r="I295" s="11">
        <v>3021990.1961807548</v>
      </c>
    </row>
    <row r="296" spans="1:9" x14ac:dyDescent="0.35">
      <c r="A296">
        <v>2046</v>
      </c>
      <c r="B296">
        <v>7</v>
      </c>
      <c r="C296" s="1">
        <v>53509</v>
      </c>
      <c r="D296" s="17">
        <f t="shared" si="6"/>
        <v>2046</v>
      </c>
      <c r="E296" s="11">
        <f>SUM(kWh_loadReduction!D296:H296,kWh_loadReduction!N296:S296)</f>
        <v>6116034.6523838881</v>
      </c>
      <c r="F296" s="11">
        <f>SUM(kWh_loadReduction!I296:M296)</f>
        <v>3352891.9981114194</v>
      </c>
      <c r="H296" s="11">
        <v>5268319.6067809453</v>
      </c>
      <c r="I296" s="11">
        <v>3141225.6563388696</v>
      </c>
    </row>
    <row r="297" spans="1:9" x14ac:dyDescent="0.35">
      <c r="A297">
        <v>2046</v>
      </c>
      <c r="B297">
        <v>8</v>
      </c>
      <c r="C297" s="1">
        <v>53540</v>
      </c>
      <c r="D297" s="17">
        <f t="shared" si="6"/>
        <v>2046</v>
      </c>
      <c r="E297" s="11">
        <f>SUM(kWh_loadReduction!D297:H297,kWh_loadReduction!N297:S297)</f>
        <v>5788531.3852675231</v>
      </c>
      <c r="F297" s="11">
        <f>SUM(kWh_loadReduction!I297:M297)</f>
        <v>3182762.9338775496</v>
      </c>
      <c r="H297" s="11">
        <v>4796866.4457398457</v>
      </c>
      <c r="I297" s="11">
        <v>2843614.1819533068</v>
      </c>
    </row>
    <row r="298" spans="1:9" x14ac:dyDescent="0.35">
      <c r="A298">
        <v>2046</v>
      </c>
      <c r="B298">
        <v>9</v>
      </c>
      <c r="C298" s="1">
        <v>53571</v>
      </c>
      <c r="D298" s="17">
        <f t="shared" si="6"/>
        <v>2046</v>
      </c>
      <c r="E298" s="11">
        <f>SUM(kWh_loadReduction!D298:H298,kWh_loadReduction!N298:S298)</f>
        <v>5289126.6573555451</v>
      </c>
      <c r="F298" s="11">
        <f>SUM(kWh_loadReduction!I298:M298)</f>
        <v>3017616.7212906154</v>
      </c>
      <c r="H298" s="11">
        <v>4346179.3543932624</v>
      </c>
      <c r="I298" s="11">
        <v>2722471.7382137892</v>
      </c>
    </row>
    <row r="299" spans="1:9" x14ac:dyDescent="0.35">
      <c r="A299">
        <v>2046</v>
      </c>
      <c r="B299">
        <v>10</v>
      </c>
      <c r="C299" s="1">
        <v>53601</v>
      </c>
      <c r="D299" s="17">
        <f t="shared" si="6"/>
        <v>2046</v>
      </c>
      <c r="E299" s="11">
        <f>SUM(kWh_loadReduction!D299:H299,kWh_loadReduction!N299:S299)</f>
        <v>3664077.8702085763</v>
      </c>
      <c r="F299" s="11">
        <f>SUM(kWh_loadReduction!I299:M299)</f>
        <v>2216553.8114046743</v>
      </c>
      <c r="H299" s="11">
        <v>2710034.4516849634</v>
      </c>
      <c r="I299" s="11">
        <v>1735817.0541241949</v>
      </c>
    </row>
    <row r="300" spans="1:9" x14ac:dyDescent="0.35">
      <c r="A300">
        <v>2046</v>
      </c>
      <c r="B300">
        <v>11</v>
      </c>
      <c r="C300" s="1">
        <v>53632</v>
      </c>
      <c r="D300" s="17">
        <f t="shared" si="6"/>
        <v>2046</v>
      </c>
      <c r="E300" s="11">
        <f>SUM(kWh_loadReduction!D300:H300,kWh_loadReduction!N300:S300)</f>
        <v>2612291.0490578045</v>
      </c>
      <c r="F300" s="11">
        <f>SUM(kWh_loadReduction!I300:M300)</f>
        <v>1654812.2847172897</v>
      </c>
      <c r="H300" s="11">
        <v>1811811.2713453001</v>
      </c>
      <c r="I300" s="11">
        <v>1199044.2300053521</v>
      </c>
    </row>
    <row r="301" spans="1:9" x14ac:dyDescent="0.35">
      <c r="A301">
        <v>2046</v>
      </c>
      <c r="B301">
        <v>12</v>
      </c>
      <c r="C301" s="1">
        <v>53662</v>
      </c>
      <c r="D301" s="17">
        <f t="shared" si="6"/>
        <v>2046</v>
      </c>
      <c r="E301" s="11">
        <f>SUM(kWh_loadReduction!D301:H301,kWh_loadReduction!N301:S301)</f>
        <v>1892938.9994555244</v>
      </c>
      <c r="F301" s="11">
        <f>SUM(kWh_loadReduction!I301:M301)</f>
        <v>1196800.3568781719</v>
      </c>
      <c r="H301" s="11">
        <v>1326221.6147051696</v>
      </c>
      <c r="I301" s="11">
        <v>905852.94299844117</v>
      </c>
    </row>
    <row r="302" spans="1:9" x14ac:dyDescent="0.35">
      <c r="A302">
        <v>2047</v>
      </c>
      <c r="B302">
        <v>1</v>
      </c>
      <c r="C302" s="1">
        <v>53693</v>
      </c>
      <c r="D302" s="17">
        <f t="shared" si="6"/>
        <v>2047</v>
      </c>
      <c r="E302" s="11">
        <f>SUM(kWh_loadReduction!D302:H302,kWh_loadReduction!N302:S302)</f>
        <v>1368840.0211632478</v>
      </c>
      <c r="F302" s="11">
        <f>SUM(kWh_loadReduction!I302:M302)</f>
        <v>926653.90419284953</v>
      </c>
      <c r="H302" s="11">
        <v>1275378.3723254837</v>
      </c>
      <c r="I302" s="11">
        <v>789784.23590066028</v>
      </c>
    </row>
    <row r="303" spans="1:9" x14ac:dyDescent="0.35">
      <c r="A303">
        <v>2047</v>
      </c>
      <c r="B303">
        <v>2</v>
      </c>
      <c r="C303" s="1">
        <v>53724</v>
      </c>
      <c r="D303" s="17">
        <f t="shared" si="6"/>
        <v>2047</v>
      </c>
      <c r="E303" s="11">
        <f>SUM(kWh_loadReduction!D303:H303,kWh_loadReduction!N303:S303)</f>
        <v>1455228.1592523667</v>
      </c>
      <c r="F303" s="11">
        <f>SUM(kWh_loadReduction!I303:M303)</f>
        <v>921244.84795972856</v>
      </c>
      <c r="H303" s="11">
        <v>1593355.1576705351</v>
      </c>
      <c r="I303" s="11">
        <v>934727.68242416822</v>
      </c>
    </row>
    <row r="304" spans="1:9" x14ac:dyDescent="0.35">
      <c r="A304">
        <v>2047</v>
      </c>
      <c r="B304">
        <v>3</v>
      </c>
      <c r="C304" s="1">
        <v>53752</v>
      </c>
      <c r="D304" s="17">
        <f t="shared" si="6"/>
        <v>2047</v>
      </c>
      <c r="E304" s="11">
        <f>SUM(kWh_loadReduction!D304:H304,kWh_loadReduction!N304:S304)</f>
        <v>1667311.3353727059</v>
      </c>
      <c r="F304" s="11">
        <f>SUM(kWh_loadReduction!I304:M304)</f>
        <v>1170381.5886389096</v>
      </c>
      <c r="H304" s="11">
        <v>1907754.9260204313</v>
      </c>
      <c r="I304" s="11">
        <v>1113950.8920000163</v>
      </c>
    </row>
    <row r="305" spans="1:9" x14ac:dyDescent="0.35">
      <c r="A305">
        <v>2047</v>
      </c>
      <c r="B305">
        <v>4</v>
      </c>
      <c r="C305" s="1">
        <v>53783</v>
      </c>
      <c r="D305" s="17">
        <f t="shared" si="6"/>
        <v>2047</v>
      </c>
      <c r="E305" s="11">
        <f>SUM(kWh_loadReduction!D305:H305,kWh_loadReduction!N305:S305)</f>
        <v>2435157.3332240554</v>
      </c>
      <c r="F305" s="11">
        <f>SUM(kWh_loadReduction!I305:M305)</f>
        <v>1798134.202989256</v>
      </c>
      <c r="H305" s="11">
        <v>2667418.4592652302</v>
      </c>
      <c r="I305" s="11">
        <v>1580998.0080669853</v>
      </c>
    </row>
    <row r="306" spans="1:9" x14ac:dyDescent="0.35">
      <c r="A306">
        <v>2047</v>
      </c>
      <c r="B306">
        <v>5</v>
      </c>
      <c r="C306" s="1">
        <v>53813</v>
      </c>
      <c r="D306" s="17">
        <f t="shared" si="6"/>
        <v>2047</v>
      </c>
      <c r="E306" s="11">
        <f>SUM(kWh_loadReduction!D306:H306,kWh_loadReduction!N306:S306)</f>
        <v>3157566.6572747799</v>
      </c>
      <c r="F306" s="11">
        <f>SUM(kWh_loadReduction!I306:M306)</f>
        <v>2234290.6566900453</v>
      </c>
      <c r="H306" s="11">
        <v>3380547.1282667746</v>
      </c>
      <c r="I306" s="11">
        <v>2081985.6836288297</v>
      </c>
    </row>
    <row r="307" spans="1:9" x14ac:dyDescent="0.35">
      <c r="A307">
        <v>2047</v>
      </c>
      <c r="B307">
        <v>6</v>
      </c>
      <c r="C307" s="1">
        <v>53844</v>
      </c>
      <c r="D307" s="17">
        <f t="shared" si="6"/>
        <v>2047</v>
      </c>
      <c r="E307" s="11">
        <f>SUM(kWh_loadReduction!D307:H307,kWh_loadReduction!N307:S307)</f>
        <v>4753021.1548920255</v>
      </c>
      <c r="F307" s="11">
        <f>SUM(kWh_loadReduction!I307:M307)</f>
        <v>2919285.9367179777</v>
      </c>
      <c r="H307" s="11">
        <v>5063032.0585481124</v>
      </c>
      <c r="I307" s="11">
        <v>3017275.702894981</v>
      </c>
    </row>
    <row r="308" spans="1:9" x14ac:dyDescent="0.35">
      <c r="A308">
        <v>2047</v>
      </c>
      <c r="B308">
        <v>7</v>
      </c>
      <c r="C308" s="1">
        <v>53874</v>
      </c>
      <c r="D308" s="17">
        <f t="shared" si="6"/>
        <v>2047</v>
      </c>
      <c r="E308" s="11">
        <f>SUM(kWh_loadReduction!D308:H308,kWh_loadReduction!N308:S308)</f>
        <v>6116034.6523838881</v>
      </c>
      <c r="F308" s="11">
        <f>SUM(kWh_loadReduction!I308:M308)</f>
        <v>3352891.9981114194</v>
      </c>
      <c r="H308" s="11">
        <v>5020298.0668513225</v>
      </c>
      <c r="I308" s="11">
        <v>2993343.2796605793</v>
      </c>
    </row>
    <row r="309" spans="1:9" x14ac:dyDescent="0.35">
      <c r="A309">
        <v>2047</v>
      </c>
      <c r="B309">
        <v>8</v>
      </c>
      <c r="C309" s="1">
        <v>53905</v>
      </c>
      <c r="D309" s="17">
        <f t="shared" si="6"/>
        <v>2047</v>
      </c>
      <c r="E309" s="11">
        <f>SUM(kWh_loadReduction!D309:H309,kWh_loadReduction!N309:S309)</f>
        <v>5788531.3852675231</v>
      </c>
      <c r="F309" s="11">
        <f>SUM(kWh_loadReduction!I309:M309)</f>
        <v>3182762.9338775496</v>
      </c>
      <c r="H309" s="11">
        <v>5033446.5935739549</v>
      </c>
      <c r="I309" s="11">
        <v>2983860.4596346789</v>
      </c>
    </row>
    <row r="310" spans="1:9" x14ac:dyDescent="0.35">
      <c r="A310">
        <v>2047</v>
      </c>
      <c r="B310">
        <v>9</v>
      </c>
      <c r="C310" s="1">
        <v>53936</v>
      </c>
      <c r="D310" s="17">
        <f t="shared" si="6"/>
        <v>2047</v>
      </c>
      <c r="E310" s="11">
        <f>SUM(kWh_loadReduction!D310:H310,kWh_loadReduction!N310:S310)</f>
        <v>5289126.6573555451</v>
      </c>
      <c r="F310" s="11">
        <f>SUM(kWh_loadReduction!I310:M310)</f>
        <v>3017616.7212906154</v>
      </c>
      <c r="H310" s="11">
        <v>4346179.3543932624</v>
      </c>
      <c r="I310" s="11">
        <v>2722471.7382137892</v>
      </c>
    </row>
    <row r="311" spans="1:9" x14ac:dyDescent="0.35">
      <c r="A311">
        <v>2047</v>
      </c>
      <c r="B311">
        <v>10</v>
      </c>
      <c r="C311" s="1">
        <v>53966</v>
      </c>
      <c r="D311" s="17">
        <f t="shared" si="6"/>
        <v>2047</v>
      </c>
      <c r="E311" s="11">
        <f>SUM(kWh_loadReduction!D311:H311,kWh_loadReduction!N311:S311)</f>
        <v>3664077.8702085763</v>
      </c>
      <c r="F311" s="11">
        <f>SUM(kWh_loadReduction!I311:M311)</f>
        <v>2216553.8114046743</v>
      </c>
      <c r="H311" s="11">
        <v>2682143.874137606</v>
      </c>
      <c r="I311" s="11">
        <v>1717952.727666657</v>
      </c>
    </row>
    <row r="312" spans="1:9" x14ac:dyDescent="0.35">
      <c r="A312">
        <v>2047</v>
      </c>
      <c r="B312">
        <v>11</v>
      </c>
      <c r="C312" s="1">
        <v>53997</v>
      </c>
      <c r="D312" s="17">
        <f t="shared" si="6"/>
        <v>2047</v>
      </c>
      <c r="E312" s="11">
        <f>SUM(kWh_loadReduction!D312:H312,kWh_loadReduction!N312:S312)</f>
        <v>2612291.0490578045</v>
      </c>
      <c r="F312" s="11">
        <f>SUM(kWh_loadReduction!I312:M312)</f>
        <v>1654812.2847172897</v>
      </c>
      <c r="H312" s="11">
        <v>1802752.2149885742</v>
      </c>
      <c r="I312" s="11">
        <v>1193049.0088553256</v>
      </c>
    </row>
    <row r="313" spans="1:9" x14ac:dyDescent="0.35">
      <c r="A313">
        <v>2047</v>
      </c>
      <c r="B313">
        <v>12</v>
      </c>
      <c r="C313" s="1">
        <v>54027</v>
      </c>
      <c r="D313" s="17">
        <f t="shared" si="6"/>
        <v>2047</v>
      </c>
      <c r="E313" s="11">
        <f>SUM(kWh_loadReduction!D313:H313,kWh_loadReduction!N313:S313)</f>
        <v>1892938.9994555244</v>
      </c>
      <c r="F313" s="11">
        <f>SUM(kWh_loadReduction!I313:M313)</f>
        <v>1196800.3568781719</v>
      </c>
      <c r="H313" s="11">
        <v>1345258.2886004588</v>
      </c>
      <c r="I313" s="11">
        <v>918855.61682138534</v>
      </c>
    </row>
    <row r="314" spans="1:9" x14ac:dyDescent="0.35">
      <c r="A314">
        <v>2048</v>
      </c>
      <c r="B314">
        <v>1</v>
      </c>
      <c r="C314" s="1">
        <v>54058</v>
      </c>
      <c r="D314" s="17">
        <f t="shared" si="6"/>
        <v>2048</v>
      </c>
      <c r="E314" s="11">
        <f>SUM(kWh_loadReduction!D314:H314,kWh_loadReduction!N314:S314)</f>
        <v>1368840.0211632478</v>
      </c>
      <c r="F314" s="11">
        <f>SUM(kWh_loadReduction!I314:M314)</f>
        <v>926653.90419284953</v>
      </c>
      <c r="H314" s="11">
        <v>1281384.8638748971</v>
      </c>
      <c r="I314" s="11">
        <v>793503.78489234287</v>
      </c>
    </row>
    <row r="315" spans="1:9" x14ac:dyDescent="0.35">
      <c r="A315">
        <v>2048</v>
      </c>
      <c r="B315">
        <v>2</v>
      </c>
      <c r="C315" s="1">
        <v>54089</v>
      </c>
      <c r="D315" s="17">
        <f t="shared" si="6"/>
        <v>2048</v>
      </c>
      <c r="E315" s="11">
        <f>SUM(kWh_loadReduction!D315:H315,kWh_loadReduction!N315:S315)</f>
        <v>1460136.1800255622</v>
      </c>
      <c r="F315" s="11">
        <f>SUM(kWh_loadReduction!I315:M315)</f>
        <v>924351.91321423033</v>
      </c>
      <c r="H315" s="11">
        <v>1587963.0928391628</v>
      </c>
      <c r="I315" s="11">
        <v>931564.47537704732</v>
      </c>
    </row>
    <row r="316" spans="1:9" x14ac:dyDescent="0.35">
      <c r="A316">
        <v>2048</v>
      </c>
      <c r="B316">
        <v>3</v>
      </c>
      <c r="C316" s="1">
        <v>54118</v>
      </c>
      <c r="D316" s="17">
        <f t="shared" si="6"/>
        <v>2048</v>
      </c>
      <c r="E316" s="11">
        <f>SUM(kWh_loadReduction!D316:H316,kWh_loadReduction!N316:S316)</f>
        <v>1719963.2722792116</v>
      </c>
      <c r="F316" s="11">
        <f>SUM(kWh_loadReduction!I316:M316)</f>
        <v>1207341.0072275065</v>
      </c>
      <c r="H316" s="11">
        <v>1904431.3111667375</v>
      </c>
      <c r="I316" s="11">
        <v>1112010.2110035007</v>
      </c>
    </row>
    <row r="317" spans="1:9" x14ac:dyDescent="0.35">
      <c r="A317">
        <v>2048</v>
      </c>
      <c r="B317">
        <v>4</v>
      </c>
      <c r="C317" s="1">
        <v>54149</v>
      </c>
      <c r="D317" s="17">
        <f t="shared" si="6"/>
        <v>2048</v>
      </c>
      <c r="E317" s="11">
        <f>SUM(kWh_loadReduction!D317:H317,kWh_loadReduction!N317:S317)</f>
        <v>2435157.3332240554</v>
      </c>
      <c r="F317" s="11">
        <f>SUM(kWh_loadReduction!I317:M317)</f>
        <v>1798134.202989256</v>
      </c>
      <c r="H317" s="11">
        <v>2830012.3356949063</v>
      </c>
      <c r="I317" s="11">
        <v>1677368.5621007227</v>
      </c>
    </row>
    <row r="318" spans="1:9" x14ac:dyDescent="0.35">
      <c r="A318">
        <v>2048</v>
      </c>
      <c r="B318">
        <v>5</v>
      </c>
      <c r="C318" s="1">
        <v>54179</v>
      </c>
      <c r="D318" s="17">
        <f t="shared" si="6"/>
        <v>2048</v>
      </c>
      <c r="E318" s="11">
        <f>SUM(kWh_loadReduction!D318:H318,kWh_loadReduction!N318:S318)</f>
        <v>3157566.6572747799</v>
      </c>
      <c r="F318" s="11">
        <f>SUM(kWh_loadReduction!I318:M318)</f>
        <v>2234290.6566900453</v>
      </c>
      <c r="H318" s="11">
        <v>3352422.7761181337</v>
      </c>
      <c r="I318" s="11">
        <v>2064664.6712858283</v>
      </c>
    </row>
    <row r="319" spans="1:9" x14ac:dyDescent="0.35">
      <c r="A319">
        <v>2048</v>
      </c>
      <c r="B319">
        <v>6</v>
      </c>
      <c r="C319" s="1">
        <v>54210</v>
      </c>
      <c r="D319" s="17">
        <f t="shared" si="6"/>
        <v>2048</v>
      </c>
      <c r="E319" s="11">
        <f>SUM(kWh_loadReduction!D319:H319,kWh_loadReduction!N319:S319)</f>
        <v>4753021.1548920255</v>
      </c>
      <c r="F319" s="11">
        <f>SUM(kWh_loadReduction!I319:M319)</f>
        <v>2919285.9367179777</v>
      </c>
      <c r="H319" s="11">
        <v>4588372.8030592287</v>
      </c>
      <c r="I319" s="11">
        <v>2734406.1057485775</v>
      </c>
    </row>
    <row r="320" spans="1:9" x14ac:dyDescent="0.35">
      <c r="A320">
        <v>2048</v>
      </c>
      <c r="B320">
        <v>7</v>
      </c>
      <c r="C320" s="1">
        <v>54240</v>
      </c>
      <c r="D320" s="17">
        <f t="shared" si="6"/>
        <v>2048</v>
      </c>
      <c r="E320" s="11">
        <f>SUM(kWh_loadReduction!D320:H320,kWh_loadReduction!N320:S320)</f>
        <v>6116034.6523838881</v>
      </c>
      <c r="F320" s="11">
        <f>SUM(kWh_loadReduction!I320:M320)</f>
        <v>3352891.9981114194</v>
      </c>
      <c r="H320" s="11">
        <v>5507788.6798164416</v>
      </c>
      <c r="I320" s="11">
        <v>3284008.6407179097</v>
      </c>
    </row>
    <row r="321" spans="1:9" x14ac:dyDescent="0.35">
      <c r="A321">
        <v>2048</v>
      </c>
      <c r="B321">
        <v>8</v>
      </c>
      <c r="C321" s="1">
        <v>54271</v>
      </c>
      <c r="D321" s="17">
        <f t="shared" si="6"/>
        <v>2048</v>
      </c>
      <c r="E321" s="11">
        <f>SUM(kWh_loadReduction!D321:H321,kWh_loadReduction!N321:S321)</f>
        <v>5788531.3852675231</v>
      </c>
      <c r="F321" s="11">
        <f>SUM(kWh_loadReduction!I321:M321)</f>
        <v>3182762.9338775496</v>
      </c>
      <c r="H321" s="11">
        <v>5025288.6574417427</v>
      </c>
      <c r="I321" s="11">
        <v>2979024.3810939407</v>
      </c>
    </row>
    <row r="322" spans="1:9" x14ac:dyDescent="0.35">
      <c r="A322">
        <v>2048</v>
      </c>
      <c r="B322">
        <v>9</v>
      </c>
      <c r="C322" s="1">
        <v>54302</v>
      </c>
      <c r="D322" s="17">
        <f t="shared" si="6"/>
        <v>2048</v>
      </c>
      <c r="E322" s="11">
        <f>SUM(kWh_loadReduction!D322:H322,kWh_loadReduction!N322:S322)</f>
        <v>5289126.6573555451</v>
      </c>
      <c r="F322" s="11">
        <f>SUM(kWh_loadReduction!I322:M322)</f>
        <v>3017616.7212906154</v>
      </c>
      <c r="H322" s="11">
        <v>3934507.0863529067</v>
      </c>
      <c r="I322" s="11">
        <v>2464597.8623891906</v>
      </c>
    </row>
    <row r="323" spans="1:9" x14ac:dyDescent="0.35">
      <c r="A323">
        <v>2048</v>
      </c>
      <c r="B323">
        <v>10</v>
      </c>
      <c r="C323" s="1">
        <v>54332</v>
      </c>
      <c r="D323" s="17">
        <f t="shared" ref="D323:D373" si="7">YEAR(C323)</f>
        <v>2048</v>
      </c>
      <c r="E323" s="11">
        <f>SUM(kWh_loadReduction!D323:H323,kWh_loadReduction!N323:S323)</f>
        <v>3664077.8702085763</v>
      </c>
      <c r="F323" s="11">
        <f>SUM(kWh_loadReduction!I323:M323)</f>
        <v>2216553.8114046743</v>
      </c>
      <c r="H323" s="11">
        <v>2705386.0220937375</v>
      </c>
      <c r="I323" s="11">
        <v>1732839.6663812725</v>
      </c>
    </row>
    <row r="324" spans="1:9" x14ac:dyDescent="0.35">
      <c r="A324">
        <v>2048</v>
      </c>
      <c r="B324">
        <v>11</v>
      </c>
      <c r="C324" s="1">
        <v>54363</v>
      </c>
      <c r="D324" s="17">
        <f t="shared" si="7"/>
        <v>2048</v>
      </c>
      <c r="E324" s="11">
        <f>SUM(kWh_loadReduction!D324:H324,kWh_loadReduction!N324:S324)</f>
        <v>2612291.0490578045</v>
      </c>
      <c r="F324" s="11">
        <f>SUM(kWh_loadReduction!I324:M324)</f>
        <v>1654812.2847172897</v>
      </c>
      <c r="H324" s="11">
        <v>1796712.8440840894</v>
      </c>
      <c r="I324" s="11">
        <v>1189052.1947553076</v>
      </c>
    </row>
    <row r="325" spans="1:9" x14ac:dyDescent="0.35">
      <c r="A325">
        <v>2048</v>
      </c>
      <c r="B325">
        <v>12</v>
      </c>
      <c r="C325" s="1">
        <v>54393</v>
      </c>
      <c r="D325" s="17">
        <f t="shared" si="7"/>
        <v>2048</v>
      </c>
      <c r="E325" s="11">
        <f>SUM(kWh_loadReduction!D325:H325,kWh_loadReduction!N325:S325)</f>
        <v>1892938.9994555244</v>
      </c>
      <c r="F325" s="11">
        <f>SUM(kWh_loadReduction!I325:M325)</f>
        <v>1196800.3568781719</v>
      </c>
      <c r="H325" s="11">
        <v>1336797.5446469972</v>
      </c>
      <c r="I325" s="11">
        <v>913076.65067785454</v>
      </c>
    </row>
    <row r="326" spans="1:9" x14ac:dyDescent="0.35">
      <c r="A326">
        <v>2049</v>
      </c>
      <c r="B326">
        <v>1</v>
      </c>
      <c r="C326" s="1">
        <v>54424</v>
      </c>
      <c r="D326" s="17">
        <f t="shared" si="7"/>
        <v>2049</v>
      </c>
      <c r="E326" s="11">
        <f>SUM(kWh_loadReduction!D326:H326,kWh_loadReduction!N326:S326)</f>
        <v>1368840.0211632478</v>
      </c>
      <c r="F326" s="11">
        <f>SUM(kWh_loadReduction!I326:M326)</f>
        <v>926653.90419284953</v>
      </c>
      <c r="H326" s="11">
        <v>1293397.8469737247</v>
      </c>
      <c r="I326" s="11">
        <v>800942.88287570863</v>
      </c>
    </row>
    <row r="327" spans="1:9" x14ac:dyDescent="0.35">
      <c r="A327">
        <v>2049</v>
      </c>
      <c r="B327">
        <v>2</v>
      </c>
      <c r="C327" s="1">
        <v>54455</v>
      </c>
      <c r="D327" s="17">
        <f t="shared" si="7"/>
        <v>2049</v>
      </c>
      <c r="E327" s="11">
        <f>SUM(kWh_loadReduction!D327:H327,kWh_loadReduction!N327:S327)</f>
        <v>1455228.1592523667</v>
      </c>
      <c r="F327" s="11">
        <f>SUM(kWh_loadReduction!I327:M327)</f>
        <v>921244.84795972856</v>
      </c>
      <c r="H327" s="11">
        <v>1587963.0928391628</v>
      </c>
      <c r="I327" s="11">
        <v>931564.47537704732</v>
      </c>
    </row>
    <row r="328" spans="1:9" x14ac:dyDescent="0.35">
      <c r="A328">
        <v>2049</v>
      </c>
      <c r="B328">
        <v>3</v>
      </c>
      <c r="C328" s="1">
        <v>54483</v>
      </c>
      <c r="D328" s="17">
        <f t="shared" si="7"/>
        <v>2049</v>
      </c>
      <c r="E328" s="11">
        <f>SUM(kWh_loadReduction!D328:H328,kWh_loadReduction!N328:S328)</f>
        <v>1667311.3353727059</v>
      </c>
      <c r="F328" s="11">
        <f>SUM(kWh_loadReduction!I328:M328)</f>
        <v>1170381.5886389096</v>
      </c>
      <c r="H328" s="11">
        <v>1904431.3111667375</v>
      </c>
      <c r="I328" s="11">
        <v>1112010.2110035007</v>
      </c>
    </row>
    <row r="329" spans="1:9" x14ac:dyDescent="0.35">
      <c r="A329">
        <v>2049</v>
      </c>
      <c r="B329">
        <v>4</v>
      </c>
      <c r="C329" s="1">
        <v>54514</v>
      </c>
      <c r="D329" s="17">
        <f t="shared" si="7"/>
        <v>2049</v>
      </c>
      <c r="E329" s="11">
        <f>SUM(kWh_loadReduction!D329:H329,kWh_loadReduction!N329:S329)</f>
        <v>2435157.3332240554</v>
      </c>
      <c r="F329" s="11">
        <f>SUM(kWh_loadReduction!I329:M329)</f>
        <v>1798134.202989256</v>
      </c>
      <c r="H329" s="11">
        <v>2904717.6302707028</v>
      </c>
      <c r="I329" s="11">
        <v>1721646.9247648716</v>
      </c>
    </row>
    <row r="330" spans="1:9" x14ac:dyDescent="0.35">
      <c r="A330">
        <v>2049</v>
      </c>
      <c r="B330">
        <v>5</v>
      </c>
      <c r="C330" s="1">
        <v>54544</v>
      </c>
      <c r="D330" s="17">
        <f t="shared" si="7"/>
        <v>2049</v>
      </c>
      <c r="E330" s="11">
        <f>SUM(kWh_loadReduction!D330:H330,kWh_loadReduction!N330:S330)</f>
        <v>3157566.6572747799</v>
      </c>
      <c r="F330" s="11">
        <f>SUM(kWh_loadReduction!I330:M330)</f>
        <v>2234290.6566900453</v>
      </c>
      <c r="H330" s="11">
        <v>3380547.1282667746</v>
      </c>
      <c r="I330" s="11">
        <v>2081985.6836288297</v>
      </c>
    </row>
    <row r="331" spans="1:9" x14ac:dyDescent="0.35">
      <c r="A331">
        <v>2049</v>
      </c>
      <c r="B331">
        <v>6</v>
      </c>
      <c r="C331" s="1">
        <v>54575</v>
      </c>
      <c r="D331" s="17">
        <f t="shared" si="7"/>
        <v>2049</v>
      </c>
      <c r="E331" s="11">
        <f>SUM(kWh_loadReduction!D331:H331,kWh_loadReduction!N331:S331)</f>
        <v>4753021.1548920255</v>
      </c>
      <c r="F331" s="11">
        <f>SUM(kWh_loadReduction!I331:M331)</f>
        <v>2919285.9367179777</v>
      </c>
      <c r="H331" s="11">
        <v>4635838.7286081156</v>
      </c>
      <c r="I331" s="11">
        <v>2762693.065463217</v>
      </c>
    </row>
    <row r="332" spans="1:9" x14ac:dyDescent="0.35">
      <c r="A332">
        <v>2049</v>
      </c>
      <c r="B332">
        <v>7</v>
      </c>
      <c r="C332" s="1">
        <v>54605</v>
      </c>
      <c r="D332" s="17">
        <f t="shared" si="7"/>
        <v>2049</v>
      </c>
      <c r="E332" s="11">
        <f>SUM(kWh_loadReduction!D332:H332,kWh_loadReduction!N332:S332)</f>
        <v>6116034.6523838881</v>
      </c>
      <c r="F332" s="11">
        <f>SUM(kWh_loadReduction!I332:M332)</f>
        <v>3352891.9981114194</v>
      </c>
      <c r="H332" s="11">
        <v>5507788.6798164416</v>
      </c>
      <c r="I332" s="11">
        <v>3284008.6407179097</v>
      </c>
    </row>
    <row r="333" spans="1:9" x14ac:dyDescent="0.35">
      <c r="A333">
        <v>2049</v>
      </c>
      <c r="B333">
        <v>8</v>
      </c>
      <c r="C333" s="1">
        <v>54636</v>
      </c>
      <c r="D333" s="17">
        <f t="shared" si="7"/>
        <v>2049</v>
      </c>
      <c r="E333" s="11">
        <f>SUM(kWh_loadReduction!D333:H333,kWh_loadReduction!N333:S333)</f>
        <v>5788531.3852675231</v>
      </c>
      <c r="F333" s="11">
        <f>SUM(kWh_loadReduction!I333:M333)</f>
        <v>3182762.9338775496</v>
      </c>
      <c r="H333" s="11">
        <v>4796866.4457398457</v>
      </c>
      <c r="I333" s="11">
        <v>2843614.1819533068</v>
      </c>
    </row>
    <row r="334" spans="1:9" x14ac:dyDescent="0.35">
      <c r="A334">
        <v>2049</v>
      </c>
      <c r="B334">
        <v>9</v>
      </c>
      <c r="C334" s="1">
        <v>54667</v>
      </c>
      <c r="D334" s="17">
        <f t="shared" si="7"/>
        <v>2049</v>
      </c>
      <c r="E334" s="11">
        <f>SUM(kWh_loadReduction!D334:H334,kWh_loadReduction!N334:S334)</f>
        <v>5289126.6573555451</v>
      </c>
      <c r="F334" s="11">
        <f>SUM(kWh_loadReduction!I334:M334)</f>
        <v>3017616.7212906154</v>
      </c>
      <c r="H334" s="11">
        <v>4130220.1318147164</v>
      </c>
      <c r="I334" s="11">
        <v>2587193.6394205578</v>
      </c>
    </row>
    <row r="335" spans="1:9" x14ac:dyDescent="0.35">
      <c r="A335">
        <v>2049</v>
      </c>
      <c r="B335">
        <v>10</v>
      </c>
      <c r="C335" s="1">
        <v>54697</v>
      </c>
      <c r="D335" s="17">
        <f t="shared" si="7"/>
        <v>2049</v>
      </c>
      <c r="E335" s="11">
        <f>SUM(kWh_loadReduction!D335:H335,kWh_loadReduction!N335:S335)</f>
        <v>3664077.8702085763</v>
      </c>
      <c r="F335" s="11">
        <f>SUM(kWh_loadReduction!I335:M335)</f>
        <v>2216553.8114046743</v>
      </c>
      <c r="H335" s="11">
        <v>2705386.0220937375</v>
      </c>
      <c r="I335" s="11">
        <v>1732839.6663812725</v>
      </c>
    </row>
    <row r="336" spans="1:9" x14ac:dyDescent="0.35">
      <c r="A336">
        <v>2049</v>
      </c>
      <c r="B336">
        <v>11</v>
      </c>
      <c r="C336" s="1">
        <v>54728</v>
      </c>
      <c r="D336" s="17">
        <f t="shared" si="7"/>
        <v>2049</v>
      </c>
      <c r="E336" s="11">
        <f>SUM(kWh_loadReduction!D336:H336,kWh_loadReduction!N336:S336)</f>
        <v>2612291.0490578045</v>
      </c>
      <c r="F336" s="11">
        <f>SUM(kWh_loadReduction!I336:M336)</f>
        <v>1654812.2847172897</v>
      </c>
      <c r="H336" s="11">
        <v>1805771.9004408156</v>
      </c>
      <c r="I336" s="11">
        <v>1195047.4159053341</v>
      </c>
    </row>
    <row r="337" spans="1:9" x14ac:dyDescent="0.35">
      <c r="A337">
        <v>2049</v>
      </c>
      <c r="B337">
        <v>12</v>
      </c>
      <c r="C337" s="1">
        <v>54758</v>
      </c>
      <c r="D337" s="17">
        <f t="shared" si="7"/>
        <v>2049</v>
      </c>
      <c r="E337" s="11">
        <f>SUM(kWh_loadReduction!D337:H337,kWh_loadReduction!N337:S337)</f>
        <v>1892938.9994555244</v>
      </c>
      <c r="F337" s="11">
        <f>SUM(kWh_loadReduction!I337:M337)</f>
        <v>1196800.3568781719</v>
      </c>
      <c r="H337" s="11">
        <v>1338912.7306353622</v>
      </c>
      <c r="I337" s="11">
        <v>914521.39221373701</v>
      </c>
    </row>
    <row r="338" spans="1:9" x14ac:dyDescent="0.35">
      <c r="A338">
        <v>2050</v>
      </c>
      <c r="B338">
        <v>1</v>
      </c>
      <c r="C338" s="1">
        <v>54789</v>
      </c>
      <c r="D338" s="17">
        <f t="shared" si="7"/>
        <v>2050</v>
      </c>
      <c r="E338" s="11">
        <f>SUM(kWh_loadReduction!D338:H338,kWh_loadReduction!N338:S338)</f>
        <v>1368840.0211632478</v>
      </c>
      <c r="F338" s="11">
        <f>SUM(kWh_loadReduction!I338:M338)</f>
        <v>926653.90419284953</v>
      </c>
      <c r="H338" s="11">
        <v>1285389.1915745065</v>
      </c>
      <c r="I338" s="11">
        <v>795983.48422013165</v>
      </c>
    </row>
    <row r="339" spans="1:9" x14ac:dyDescent="0.35">
      <c r="A339">
        <v>2050</v>
      </c>
      <c r="B339">
        <v>2</v>
      </c>
      <c r="C339" s="1">
        <v>54820</v>
      </c>
      <c r="D339" s="17">
        <f t="shared" si="7"/>
        <v>2050</v>
      </c>
      <c r="E339" s="11">
        <f>SUM(kWh_loadReduction!D339:H339,kWh_loadReduction!N339:S339)</f>
        <v>1455228.1592523667</v>
      </c>
      <c r="F339" s="11">
        <f>SUM(kWh_loadReduction!I339:M339)</f>
        <v>921244.84795972856</v>
      </c>
      <c r="H339" s="11">
        <v>1569090.8659293598</v>
      </c>
      <c r="I339" s="11">
        <v>920493.2507121251</v>
      </c>
    </row>
    <row r="340" spans="1:9" x14ac:dyDescent="0.35">
      <c r="A340">
        <v>2050</v>
      </c>
      <c r="B340">
        <v>3</v>
      </c>
      <c r="C340" s="1">
        <v>54848</v>
      </c>
      <c r="D340" s="17">
        <f t="shared" si="7"/>
        <v>2050</v>
      </c>
      <c r="E340" s="11">
        <f>SUM(kWh_loadReduction!D340:H340,kWh_loadReduction!N340:S340)</f>
        <v>1667311.3353727059</v>
      </c>
      <c r="F340" s="11">
        <f>SUM(kWh_loadReduction!I340:M340)</f>
        <v>1170381.5886389096</v>
      </c>
      <c r="H340" s="11">
        <v>1924373.0002889019</v>
      </c>
      <c r="I340" s="11">
        <v>1123654.2969825948</v>
      </c>
    </row>
    <row r="341" spans="1:9" x14ac:dyDescent="0.35">
      <c r="A341">
        <v>2050</v>
      </c>
      <c r="B341">
        <v>4</v>
      </c>
      <c r="C341" s="1">
        <v>54879</v>
      </c>
      <c r="D341" s="17">
        <f t="shared" si="7"/>
        <v>2050</v>
      </c>
      <c r="E341" s="11">
        <f>SUM(kWh_loadReduction!D341:H341,kWh_loadReduction!N341:S341)</f>
        <v>2435157.3332240554</v>
      </c>
      <c r="F341" s="11">
        <f>SUM(kWh_loadReduction!I341:M341)</f>
        <v>1798134.202989256</v>
      </c>
      <c r="H341" s="11">
        <v>2939873.0630122558</v>
      </c>
      <c r="I341" s="11">
        <v>1742483.8013127069</v>
      </c>
    </row>
    <row r="342" spans="1:9" x14ac:dyDescent="0.35">
      <c r="A342">
        <v>2050</v>
      </c>
      <c r="B342">
        <v>5</v>
      </c>
      <c r="C342" s="1">
        <v>54909</v>
      </c>
      <c r="D342" s="17">
        <f t="shared" si="7"/>
        <v>2050</v>
      </c>
      <c r="E342" s="11">
        <f>SUM(kWh_loadReduction!D342:H342,kWh_loadReduction!N342:S342)</f>
        <v>3157566.6572747799</v>
      </c>
      <c r="F342" s="11">
        <f>SUM(kWh_loadReduction!I342:M342)</f>
        <v>2234290.6566900453</v>
      </c>
      <c r="H342" s="11">
        <v>3178051.7927965522</v>
      </c>
      <c r="I342" s="11">
        <v>1957274.3947592161</v>
      </c>
    </row>
    <row r="343" spans="1:9" x14ac:dyDescent="0.35">
      <c r="A343">
        <v>2050</v>
      </c>
      <c r="B343">
        <v>6</v>
      </c>
      <c r="C343" s="1">
        <v>54940</v>
      </c>
      <c r="D343" s="17">
        <f t="shared" si="7"/>
        <v>2050</v>
      </c>
      <c r="E343" s="11">
        <f>SUM(kWh_loadReduction!D343:H343,kWh_loadReduction!N343:S343)</f>
        <v>4753021.1548920255</v>
      </c>
      <c r="F343" s="11">
        <f>SUM(kWh_loadReduction!I343:M343)</f>
        <v>2919285.9367179777</v>
      </c>
      <c r="H343" s="11">
        <v>4857346.3811695958</v>
      </c>
      <c r="I343" s="11">
        <v>2894698.8774648728</v>
      </c>
    </row>
    <row r="344" spans="1:9" x14ac:dyDescent="0.35">
      <c r="A344">
        <v>2050</v>
      </c>
      <c r="B344">
        <v>7</v>
      </c>
      <c r="C344" s="1">
        <v>54970</v>
      </c>
      <c r="D344" s="17">
        <f t="shared" si="7"/>
        <v>2050</v>
      </c>
      <c r="E344" s="11">
        <f>SUM(kWh_loadReduction!D344:H344,kWh_loadReduction!N344:S344)</f>
        <v>6116034.6523838881</v>
      </c>
      <c r="F344" s="11">
        <f>SUM(kWh_loadReduction!I344:M344)</f>
        <v>3352891.9981114194</v>
      </c>
      <c r="H344" s="11">
        <v>5507788.6798164416</v>
      </c>
      <c r="I344" s="11">
        <v>3284008.6407179097</v>
      </c>
    </row>
    <row r="345" spans="1:9" x14ac:dyDescent="0.35">
      <c r="A345">
        <v>2050</v>
      </c>
      <c r="B345">
        <v>8</v>
      </c>
      <c r="C345" s="1">
        <v>55001</v>
      </c>
      <c r="D345" s="17">
        <f t="shared" si="7"/>
        <v>2050</v>
      </c>
      <c r="E345" s="11">
        <f>SUM(kWh_loadReduction!D345:H345,kWh_loadReduction!N345:S345)</f>
        <v>5788531.3852675231</v>
      </c>
      <c r="F345" s="11">
        <f>SUM(kWh_loadReduction!I345:M345)</f>
        <v>3182762.9338775496</v>
      </c>
      <c r="H345" s="11">
        <v>4568444.2340379478</v>
      </c>
      <c r="I345" s="11">
        <v>2708203.9828126738</v>
      </c>
    </row>
    <row r="346" spans="1:9" x14ac:dyDescent="0.35">
      <c r="A346">
        <v>2050</v>
      </c>
      <c r="B346">
        <v>9</v>
      </c>
      <c r="C346" s="1">
        <v>55032</v>
      </c>
      <c r="D346" s="17">
        <f t="shared" si="7"/>
        <v>2050</v>
      </c>
      <c r="E346" s="11">
        <f>SUM(kWh_loadReduction!D346:H346,kWh_loadReduction!N346:S346)</f>
        <v>5289126.6573555451</v>
      </c>
      <c r="F346" s="11">
        <f>SUM(kWh_loadReduction!I346:M346)</f>
        <v>3017616.7212906154</v>
      </c>
      <c r="H346" s="11">
        <v>4325933.1772765238</v>
      </c>
      <c r="I346" s="11">
        <v>2709789.4164519235</v>
      </c>
    </row>
    <row r="347" spans="1:9" x14ac:dyDescent="0.35">
      <c r="A347">
        <v>2050</v>
      </c>
      <c r="B347">
        <v>10</v>
      </c>
      <c r="C347" s="1">
        <v>55062</v>
      </c>
      <c r="D347" s="17">
        <f t="shared" si="7"/>
        <v>2050</v>
      </c>
      <c r="E347" s="11">
        <f>SUM(kWh_loadReduction!D347:H347,kWh_loadReduction!N347:S347)</f>
        <v>3664077.8702085763</v>
      </c>
      <c r="F347" s="11">
        <f>SUM(kWh_loadReduction!I347:M347)</f>
        <v>2216553.8114046743</v>
      </c>
      <c r="H347" s="11">
        <v>2714682.8812761903</v>
      </c>
      <c r="I347" s="11">
        <v>1738794.4418671187</v>
      </c>
    </row>
    <row r="348" spans="1:9" x14ac:dyDescent="0.35">
      <c r="A348">
        <v>2050</v>
      </c>
      <c r="B348">
        <v>11</v>
      </c>
      <c r="C348" s="1">
        <v>55093</v>
      </c>
      <c r="D348" s="17">
        <f t="shared" si="7"/>
        <v>2050</v>
      </c>
      <c r="E348" s="11">
        <f>SUM(kWh_loadReduction!D348:H348,kWh_loadReduction!N348:S348)</f>
        <v>2612291.0490578045</v>
      </c>
      <c r="F348" s="11">
        <f>SUM(kWh_loadReduction!I348:M348)</f>
        <v>1654812.2847172897</v>
      </c>
      <c r="H348" s="11">
        <v>1802752.2149885742</v>
      </c>
      <c r="I348" s="11">
        <v>1193049.0088553256</v>
      </c>
    </row>
    <row r="349" spans="1:9" x14ac:dyDescent="0.35">
      <c r="A349">
        <v>2050</v>
      </c>
      <c r="B349">
        <v>12</v>
      </c>
      <c r="C349" s="1">
        <v>55123</v>
      </c>
      <c r="D349" s="17">
        <f t="shared" si="7"/>
        <v>2050</v>
      </c>
      <c r="E349" s="11">
        <f>SUM(kWh_loadReduction!D349:H349,kWh_loadReduction!N349:S349)</f>
        <v>1892938.9994555244</v>
      </c>
      <c r="F349" s="11">
        <f>SUM(kWh_loadReduction!I349:M349)</f>
        <v>1196800.3568781719</v>
      </c>
      <c r="H349" s="11">
        <v>1330451.9866819002</v>
      </c>
      <c r="I349" s="11">
        <v>908742.42607020645</v>
      </c>
    </row>
    <row r="350" spans="1:9" x14ac:dyDescent="0.35">
      <c r="A350">
        <v>2051</v>
      </c>
      <c r="B350">
        <v>1</v>
      </c>
      <c r="C350" s="1">
        <v>55154</v>
      </c>
      <c r="D350" s="17">
        <f t="shared" si="7"/>
        <v>2051</v>
      </c>
      <c r="E350" s="11">
        <f>SUM(kWh_loadReduction!D350:H350,kWh_loadReduction!N350:S350)</f>
        <v>1368840.0211632478</v>
      </c>
      <c r="F350" s="11">
        <f>SUM(kWh_loadReduction!I350:M350)</f>
        <v>926653.90419284953</v>
      </c>
      <c r="H350" s="11">
        <v>1291395.6831239201</v>
      </c>
      <c r="I350" s="11">
        <v>799703.03321181436</v>
      </c>
    </row>
    <row r="351" spans="1:9" x14ac:dyDescent="0.35">
      <c r="A351">
        <v>2051</v>
      </c>
      <c r="B351">
        <v>2</v>
      </c>
      <c r="C351" s="1">
        <v>55185</v>
      </c>
      <c r="D351" s="17">
        <f t="shared" si="7"/>
        <v>2051</v>
      </c>
      <c r="E351" s="11">
        <f>SUM(kWh_loadReduction!D351:H351,kWh_loadReduction!N351:S351)</f>
        <v>1455228.1592523667</v>
      </c>
      <c r="F351" s="11">
        <f>SUM(kWh_loadReduction!I351:M351)</f>
        <v>921244.84795972856</v>
      </c>
      <c r="H351" s="11">
        <v>1569090.8659293598</v>
      </c>
      <c r="I351" s="11">
        <v>920493.2507121251</v>
      </c>
    </row>
    <row r="352" spans="1:9" x14ac:dyDescent="0.35">
      <c r="A352">
        <v>2051</v>
      </c>
      <c r="B352">
        <v>3</v>
      </c>
      <c r="C352" s="1">
        <v>55213</v>
      </c>
      <c r="D352" s="17">
        <f t="shared" si="7"/>
        <v>2051</v>
      </c>
      <c r="E352" s="11">
        <f>SUM(kWh_loadReduction!D352:H352,kWh_loadReduction!N352:S352)</f>
        <v>1667311.3353727059</v>
      </c>
      <c r="F352" s="11">
        <f>SUM(kWh_loadReduction!I352:M352)</f>
        <v>1170381.5886389096</v>
      </c>
      <c r="H352" s="11">
        <v>1921049.3854352082</v>
      </c>
      <c r="I352" s="11">
        <v>1121713.6159860792</v>
      </c>
    </row>
    <row r="353" spans="1:9" x14ac:dyDescent="0.35">
      <c r="A353">
        <v>2051</v>
      </c>
      <c r="B353">
        <v>4</v>
      </c>
      <c r="C353" s="1">
        <v>55244</v>
      </c>
      <c r="D353" s="17">
        <f t="shared" si="7"/>
        <v>2051</v>
      </c>
      <c r="E353" s="11">
        <f>SUM(kWh_loadReduction!D353:H353,kWh_loadReduction!N353:S353)</f>
        <v>2435157.3332240554</v>
      </c>
      <c r="F353" s="11">
        <f>SUM(kWh_loadReduction!I353:M353)</f>
        <v>1798134.202989256</v>
      </c>
      <c r="H353" s="11">
        <v>2830012.3356949063</v>
      </c>
      <c r="I353" s="11">
        <v>1677368.5621007227</v>
      </c>
    </row>
    <row r="354" spans="1:9" x14ac:dyDescent="0.35">
      <c r="A354">
        <v>2051</v>
      </c>
      <c r="B354">
        <v>5</v>
      </c>
      <c r="C354" s="1">
        <v>55274</v>
      </c>
      <c r="D354" s="17">
        <f t="shared" si="7"/>
        <v>2051</v>
      </c>
      <c r="E354" s="11">
        <f>SUM(kWh_loadReduction!D354:H354,kWh_loadReduction!N354:S354)</f>
        <v>3157566.6572747799</v>
      </c>
      <c r="F354" s="11">
        <f>SUM(kWh_loadReduction!I354:M354)</f>
        <v>2234290.6566900453</v>
      </c>
      <c r="H354" s="11">
        <v>3161177.1815073667</v>
      </c>
      <c r="I354" s="11">
        <v>1946881.7873534148</v>
      </c>
    </row>
    <row r="355" spans="1:9" x14ac:dyDescent="0.35">
      <c r="A355">
        <v>2051</v>
      </c>
      <c r="B355">
        <v>6</v>
      </c>
      <c r="C355" s="1">
        <v>55305</v>
      </c>
      <c r="D355" s="17">
        <f t="shared" si="7"/>
        <v>2051</v>
      </c>
      <c r="E355" s="11">
        <f>SUM(kWh_loadReduction!D355:H355,kWh_loadReduction!N355:S355)</f>
        <v>4753021.1548920255</v>
      </c>
      <c r="F355" s="11">
        <f>SUM(kWh_loadReduction!I355:M355)</f>
        <v>2919285.9367179777</v>
      </c>
      <c r="H355" s="11">
        <v>5078854.0337310759</v>
      </c>
      <c r="I355" s="11">
        <v>3026704.6894665286</v>
      </c>
    </row>
    <row r="356" spans="1:9" x14ac:dyDescent="0.35">
      <c r="A356">
        <v>2051</v>
      </c>
      <c r="B356">
        <v>7</v>
      </c>
      <c r="C356" s="1">
        <v>55335</v>
      </c>
      <c r="D356" s="17">
        <f t="shared" si="7"/>
        <v>2051</v>
      </c>
      <c r="E356" s="11">
        <f>SUM(kWh_loadReduction!D356:H356,kWh_loadReduction!N356:S356)</f>
        <v>6116034.6523838881</v>
      </c>
      <c r="F356" s="11">
        <f>SUM(kWh_loadReduction!I356:M356)</f>
        <v>3352891.9981114194</v>
      </c>
      <c r="H356" s="11">
        <v>5507788.6798164416</v>
      </c>
      <c r="I356" s="11">
        <v>3284008.6407179097</v>
      </c>
    </row>
    <row r="357" spans="1:9" x14ac:dyDescent="0.35">
      <c r="A357">
        <v>2051</v>
      </c>
      <c r="B357">
        <v>8</v>
      </c>
      <c r="C357" s="1">
        <v>55366</v>
      </c>
      <c r="D357" s="17">
        <f t="shared" si="7"/>
        <v>2051</v>
      </c>
      <c r="E357" s="11">
        <f>SUM(kWh_loadReduction!D357:H357,kWh_loadReduction!N357:S357)</f>
        <v>5788531.3852675231</v>
      </c>
      <c r="F357" s="11">
        <f>SUM(kWh_loadReduction!I357:M357)</f>
        <v>3182762.9338775496</v>
      </c>
      <c r="H357" s="11">
        <v>4568444.2340379478</v>
      </c>
      <c r="I357" s="11">
        <v>2708203.9828126738</v>
      </c>
    </row>
    <row r="358" spans="1:9" x14ac:dyDescent="0.35">
      <c r="A358">
        <v>2051</v>
      </c>
      <c r="B358">
        <v>9</v>
      </c>
      <c r="C358" s="1">
        <v>55397</v>
      </c>
      <c r="D358" s="17">
        <f t="shared" si="7"/>
        <v>2051</v>
      </c>
      <c r="E358" s="11">
        <f>SUM(kWh_loadReduction!D358:H358,kWh_loadReduction!N358:S358)</f>
        <v>5289126.6573555451</v>
      </c>
      <c r="F358" s="11">
        <f>SUM(kWh_loadReduction!I358:M358)</f>
        <v>3017616.7212906154</v>
      </c>
      <c r="H358" s="11">
        <v>4535143.6741494918</v>
      </c>
      <c r="I358" s="11">
        <v>2840840.0746578672</v>
      </c>
    </row>
    <row r="359" spans="1:9" x14ac:dyDescent="0.35">
      <c r="A359">
        <v>2051</v>
      </c>
      <c r="B359">
        <v>10</v>
      </c>
      <c r="C359" s="1">
        <v>55427</v>
      </c>
      <c r="D359" s="17">
        <f t="shared" si="7"/>
        <v>2051</v>
      </c>
      <c r="E359" s="11">
        <f>SUM(kWh_loadReduction!D359:H359,kWh_loadReduction!N359:S359)</f>
        <v>3664077.8702085763</v>
      </c>
      <c r="F359" s="11">
        <f>SUM(kWh_loadReduction!I359:M359)</f>
        <v>2216553.8114046743</v>
      </c>
      <c r="H359" s="11">
        <v>2710034.4516849634</v>
      </c>
      <c r="I359" s="11">
        <v>1735817.0541241949</v>
      </c>
    </row>
    <row r="360" spans="1:9" x14ac:dyDescent="0.35">
      <c r="A360">
        <v>2051</v>
      </c>
      <c r="B360">
        <v>11</v>
      </c>
      <c r="C360" s="1">
        <v>55458</v>
      </c>
      <c r="D360" s="17">
        <f t="shared" si="7"/>
        <v>2051</v>
      </c>
      <c r="E360" s="11">
        <f>SUM(kWh_loadReduction!D360:H360,kWh_loadReduction!N360:S360)</f>
        <v>2612291.0490578045</v>
      </c>
      <c r="F360" s="11">
        <f>SUM(kWh_loadReduction!I360:M360)</f>
        <v>1654812.2847172897</v>
      </c>
      <c r="H360" s="11">
        <v>1820870.3277020259</v>
      </c>
      <c r="I360" s="11">
        <v>1205039.4511553787</v>
      </c>
    </row>
    <row r="361" spans="1:9" x14ac:dyDescent="0.35">
      <c r="A361">
        <v>2051</v>
      </c>
      <c r="B361">
        <v>12</v>
      </c>
      <c r="C361" s="1">
        <v>55488</v>
      </c>
      <c r="D361" s="17">
        <f t="shared" si="7"/>
        <v>2051</v>
      </c>
      <c r="E361" s="11">
        <f>SUM(kWh_loadReduction!D361:H361,kWh_loadReduction!N361:S361)</f>
        <v>1892938.9994555244</v>
      </c>
      <c r="F361" s="11">
        <f>SUM(kWh_loadReduction!I361:M361)</f>
        <v>1196800.3568781719</v>
      </c>
      <c r="H361" s="11">
        <v>1302954.568833149</v>
      </c>
      <c r="I361" s="11">
        <v>889960.78610373172</v>
      </c>
    </row>
    <row r="362" spans="1:9" x14ac:dyDescent="0.35">
      <c r="A362">
        <v>2052</v>
      </c>
      <c r="B362">
        <v>1</v>
      </c>
      <c r="C362" s="1">
        <v>55519</v>
      </c>
      <c r="D362" s="17">
        <f t="shared" si="7"/>
        <v>2052</v>
      </c>
      <c r="E362" s="11">
        <f>SUM(kWh_loadReduction!D362:H362,kWh_loadReduction!N362:S362)</f>
        <v>1368840.0211632478</v>
      </c>
      <c r="F362" s="11">
        <f>SUM(kWh_loadReduction!I362:M362)</f>
        <v>926653.90419284953</v>
      </c>
    </row>
    <row r="363" spans="1:9" x14ac:dyDescent="0.35">
      <c r="A363">
        <v>2052</v>
      </c>
      <c r="B363">
        <v>2</v>
      </c>
      <c r="C363" s="1">
        <v>55550</v>
      </c>
      <c r="D363" s="17">
        <f t="shared" si="7"/>
        <v>2052</v>
      </c>
      <c r="E363" s="11">
        <f>SUM(kWh_loadReduction!D363:H363,kWh_loadReduction!N363:S363)</f>
        <v>1460136.1800255622</v>
      </c>
      <c r="F363" s="11">
        <f>SUM(kWh_loadReduction!I363:M363)</f>
        <v>924351.91321423033</v>
      </c>
    </row>
    <row r="364" spans="1:9" x14ac:dyDescent="0.35">
      <c r="A364">
        <v>2052</v>
      </c>
      <c r="B364">
        <v>3</v>
      </c>
      <c r="C364" s="1">
        <v>55579</v>
      </c>
      <c r="D364" s="17">
        <f t="shared" si="7"/>
        <v>2052</v>
      </c>
      <c r="E364" s="11">
        <f>SUM(kWh_loadReduction!D364:H364,kWh_loadReduction!N364:S364)</f>
        <v>1719963.2722792116</v>
      </c>
      <c r="F364" s="11">
        <f>SUM(kWh_loadReduction!I364:M364)</f>
        <v>1207341.0072275065</v>
      </c>
    </row>
    <row r="365" spans="1:9" x14ac:dyDescent="0.35">
      <c r="A365">
        <v>2052</v>
      </c>
      <c r="B365">
        <v>4</v>
      </c>
      <c r="C365" s="1">
        <v>55610</v>
      </c>
      <c r="D365" s="17">
        <f t="shared" si="7"/>
        <v>2052</v>
      </c>
      <c r="E365" s="11">
        <f>SUM(kWh_loadReduction!D365:H365,kWh_loadReduction!N365:S365)</f>
        <v>2435157.3332240554</v>
      </c>
      <c r="F365" s="11">
        <f>SUM(kWh_loadReduction!I365:M365)</f>
        <v>1798134.202989256</v>
      </c>
    </row>
    <row r="366" spans="1:9" x14ac:dyDescent="0.35">
      <c r="A366">
        <v>2052</v>
      </c>
      <c r="B366">
        <v>5</v>
      </c>
      <c r="C366" s="1">
        <v>55640</v>
      </c>
      <c r="D366" s="17">
        <f t="shared" si="7"/>
        <v>2052</v>
      </c>
      <c r="E366" s="11">
        <f>SUM(kWh_loadReduction!D366:H366,kWh_loadReduction!N366:S366)</f>
        <v>3157566.6572747799</v>
      </c>
      <c r="F366" s="11">
        <f>SUM(kWh_loadReduction!I366:M366)</f>
        <v>2234290.6566900453</v>
      </c>
    </row>
    <row r="367" spans="1:9" x14ac:dyDescent="0.35">
      <c r="A367">
        <v>2052</v>
      </c>
      <c r="B367">
        <v>6</v>
      </c>
      <c r="C367" s="1">
        <v>55671</v>
      </c>
      <c r="D367" s="17">
        <f t="shared" si="7"/>
        <v>2052</v>
      </c>
      <c r="E367" s="11">
        <f>SUM(kWh_loadReduction!D367:H367,kWh_loadReduction!N367:S367)</f>
        <v>4753021.1548920255</v>
      </c>
      <c r="F367" s="11">
        <f>SUM(kWh_loadReduction!I367:M367)</f>
        <v>2919285.9367179777</v>
      </c>
    </row>
    <row r="368" spans="1:9" x14ac:dyDescent="0.35">
      <c r="A368">
        <v>2052</v>
      </c>
      <c r="B368">
        <v>7</v>
      </c>
      <c r="C368" s="1">
        <v>55701</v>
      </c>
      <c r="D368" s="17">
        <f t="shared" si="7"/>
        <v>2052</v>
      </c>
      <c r="E368" s="11">
        <f>SUM(kWh_loadReduction!D368:H368,kWh_loadReduction!N368:S368)</f>
        <v>6116034.6523838881</v>
      </c>
      <c r="F368" s="11">
        <f>SUM(kWh_loadReduction!I368:M368)</f>
        <v>3352891.9981114194</v>
      </c>
    </row>
    <row r="369" spans="1:6" x14ac:dyDescent="0.35">
      <c r="A369">
        <v>2052</v>
      </c>
      <c r="B369">
        <v>8</v>
      </c>
      <c r="C369" s="1">
        <v>55732</v>
      </c>
      <c r="D369" s="17">
        <f t="shared" si="7"/>
        <v>2052</v>
      </c>
      <c r="E369" s="11">
        <f>SUM(kWh_loadReduction!D369:H369,kWh_loadReduction!N369:S369)</f>
        <v>5788531.3852675231</v>
      </c>
      <c r="F369" s="11">
        <f>SUM(kWh_loadReduction!I369:M369)</f>
        <v>3182762.9338775496</v>
      </c>
    </row>
    <row r="370" spans="1:6" x14ac:dyDescent="0.35">
      <c r="A370">
        <v>2052</v>
      </c>
      <c r="B370">
        <v>9</v>
      </c>
      <c r="C370" s="1">
        <v>55763</v>
      </c>
      <c r="D370" s="17">
        <f t="shared" si="7"/>
        <v>2052</v>
      </c>
      <c r="E370" s="11">
        <f>SUM(kWh_loadReduction!D370:H370,kWh_loadReduction!N370:S370)</f>
        <v>5289126.6573555451</v>
      </c>
      <c r="F370" s="11">
        <f>SUM(kWh_loadReduction!I370:M370)</f>
        <v>3017616.7212906154</v>
      </c>
    </row>
    <row r="371" spans="1:6" x14ac:dyDescent="0.35">
      <c r="A371">
        <v>2052</v>
      </c>
      <c r="B371">
        <v>10</v>
      </c>
      <c r="C371" s="1">
        <v>55793</v>
      </c>
      <c r="D371" s="17">
        <f t="shared" si="7"/>
        <v>2052</v>
      </c>
      <c r="E371" s="11">
        <f>SUM(kWh_loadReduction!D371:H371,kWh_loadReduction!N371:S371)</f>
        <v>3664077.8702085763</v>
      </c>
      <c r="F371" s="11">
        <f>SUM(kWh_loadReduction!I371:M371)</f>
        <v>2216553.8114046743</v>
      </c>
    </row>
    <row r="372" spans="1:6" x14ac:dyDescent="0.35">
      <c r="A372">
        <v>2052</v>
      </c>
      <c r="B372">
        <v>11</v>
      </c>
      <c r="C372" s="1">
        <v>55824</v>
      </c>
      <c r="D372" s="17">
        <f t="shared" si="7"/>
        <v>2052</v>
      </c>
      <c r="E372" s="11">
        <f>SUM(kWh_loadReduction!D372:H372,kWh_loadReduction!N372:S372)</f>
        <v>2612291.0490578045</v>
      </c>
      <c r="F372" s="11">
        <f>SUM(kWh_loadReduction!I372:M372)</f>
        <v>1654812.2847172897</v>
      </c>
    </row>
    <row r="373" spans="1:6" x14ac:dyDescent="0.35">
      <c r="A373">
        <v>2052</v>
      </c>
      <c r="B373">
        <v>12</v>
      </c>
      <c r="C373" s="1">
        <v>55854</v>
      </c>
      <c r="D373" s="17">
        <f t="shared" si="7"/>
        <v>2052</v>
      </c>
      <c r="E373" s="11">
        <f>SUM(kWh_loadReduction!D373:H373,kWh_loadReduction!N373:S373)</f>
        <v>1892938.9994555244</v>
      </c>
      <c r="F373" s="11">
        <f>SUM(kWh_loadReduction!I373:M373)</f>
        <v>1196800.3568781719</v>
      </c>
    </row>
  </sheetData>
  <pageMargins left="0.7" right="0.7" top="0.75" bottom="0.75" header="0.3" footer="0.3"/>
  <pageSetup orientation="portrait" horizontalDpi="90" verticalDpi="9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8B6D6-33C6-4D07-892B-AC880117089F}">
  <dimension ref="A1:BL486"/>
  <sheetViews>
    <sheetView zoomScale="80" zoomScaleNormal="80" workbookViewId="0">
      <selection activeCell="AC3" sqref="AC3:AZ374"/>
    </sheetView>
  </sheetViews>
  <sheetFormatPr defaultRowHeight="14.5" x14ac:dyDescent="0.35"/>
  <cols>
    <col min="1" max="1" width="8.1796875" customWidth="1"/>
    <col min="2" max="2" width="6.453125" bestFit="1" customWidth="1"/>
    <col min="3" max="3" width="11.6328125" customWidth="1"/>
    <col min="4" max="4" width="22.6328125" bestFit="1" customWidth="1"/>
    <col min="5" max="6" width="23.81640625" bestFit="1" customWidth="1"/>
    <col min="7" max="7" width="23.453125" bestFit="1" customWidth="1"/>
    <col min="8" max="8" width="25.26953125" bestFit="1" customWidth="1"/>
    <col min="9" max="9" width="23.453125" bestFit="1" customWidth="1"/>
    <col min="10" max="11" width="24.6328125" bestFit="1" customWidth="1"/>
    <col min="12" max="12" width="24.26953125" bestFit="1" customWidth="1"/>
    <col min="13" max="13" width="26.08984375" bestFit="1" customWidth="1"/>
    <col min="14" max="14" width="24" bestFit="1" customWidth="1"/>
    <col min="15" max="16" width="25.26953125" bestFit="1" customWidth="1"/>
    <col min="17" max="17" width="24.81640625" bestFit="1" customWidth="1"/>
    <col min="18" max="18" width="26.6328125" bestFit="1" customWidth="1"/>
    <col min="19" max="19" width="23.81640625" bestFit="1" customWidth="1"/>
    <col min="20" max="20" width="19.453125" style="15" bestFit="1" customWidth="1"/>
    <col min="21" max="21" width="21.54296875" bestFit="1" customWidth="1"/>
    <col min="22" max="22" width="20.90625" bestFit="1" customWidth="1"/>
    <col min="23" max="23" width="20.81640625" bestFit="1" customWidth="1"/>
    <col min="24" max="24" width="22.36328125" bestFit="1" customWidth="1"/>
    <col min="25" max="25" width="21.7265625" bestFit="1" customWidth="1"/>
    <col min="26" max="26" width="22" bestFit="1" customWidth="1"/>
    <col min="27" max="27" width="22" customWidth="1"/>
    <col min="29" max="29" width="11.81640625" customWidth="1"/>
    <col min="30" max="30" width="11.54296875" customWidth="1"/>
    <col min="31" max="31" width="10.453125" customWidth="1"/>
    <col min="32" max="32" width="11.6328125" customWidth="1"/>
    <col min="33" max="33" width="13.90625" customWidth="1"/>
    <col min="34" max="34" width="15.1796875" customWidth="1"/>
    <col min="35" max="35" width="13.7265625" customWidth="1"/>
    <col min="36" max="36" width="17.36328125" customWidth="1"/>
    <col min="37" max="37" width="14.54296875" customWidth="1"/>
    <col min="38" max="38" width="11.26953125" customWidth="1"/>
    <col min="39" max="39" width="13.453125" customWidth="1"/>
    <col min="40" max="40" width="11.08984375" customWidth="1"/>
    <col min="41" max="41" width="13.6328125" customWidth="1"/>
    <col min="42" max="42" width="13" customWidth="1"/>
    <col min="43" max="43" width="16.36328125" customWidth="1"/>
    <col min="44" max="44" width="15.36328125" customWidth="1"/>
    <col min="45" max="45" width="12.08984375" customWidth="1"/>
    <col min="46" max="46" width="13.453125" customWidth="1"/>
    <col min="47" max="47" width="11.54296875" customWidth="1"/>
    <col min="48" max="48" width="12.1796875" customWidth="1"/>
    <col min="49" max="49" width="13.453125" customWidth="1"/>
    <col min="50" max="50" width="14.26953125" customWidth="1"/>
    <col min="51" max="51" width="16.54296875" customWidth="1"/>
    <col min="52" max="52" width="15.81640625" customWidth="1"/>
    <col min="54" max="54" width="18.453125" customWidth="1"/>
    <col min="57" max="57" width="34.7265625" customWidth="1"/>
    <col min="58" max="58" width="10.90625" bestFit="1" customWidth="1"/>
    <col min="59" max="59" width="10.36328125" bestFit="1" customWidth="1"/>
    <col min="60" max="60" width="12.81640625" bestFit="1" customWidth="1"/>
    <col min="63" max="63" width="38.08984375" customWidth="1"/>
    <col min="64" max="64" width="35" customWidth="1"/>
  </cols>
  <sheetData>
    <row r="1" spans="1:64" x14ac:dyDescent="0.35">
      <c r="C1" s="1"/>
      <c r="D1" s="5" t="s">
        <v>61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12" t="s">
        <v>62</v>
      </c>
      <c r="U1" s="7"/>
      <c r="V1" s="7"/>
      <c r="W1" s="7"/>
      <c r="X1" s="7"/>
      <c r="Y1" s="7"/>
      <c r="Z1" s="7"/>
      <c r="AA1" s="7"/>
    </row>
    <row r="2" spans="1:64" x14ac:dyDescent="0.35">
      <c r="A2" t="s">
        <v>15</v>
      </c>
      <c r="B2" t="s">
        <v>16</v>
      </c>
      <c r="C2" s="1" t="s">
        <v>17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26</v>
      </c>
      <c r="I2" s="4" t="s">
        <v>27</v>
      </c>
      <c r="J2" s="4" t="s">
        <v>28</v>
      </c>
      <c r="K2" s="4" t="s">
        <v>29</v>
      </c>
      <c r="L2" s="4" t="s">
        <v>30</v>
      </c>
      <c r="M2" s="4" t="s">
        <v>31</v>
      </c>
      <c r="N2" s="6" t="s">
        <v>32</v>
      </c>
      <c r="O2" s="6" t="s">
        <v>33</v>
      </c>
      <c r="P2" s="6" t="s">
        <v>34</v>
      </c>
      <c r="Q2" s="6" t="s">
        <v>35</v>
      </c>
      <c r="R2" s="6" t="s">
        <v>36</v>
      </c>
      <c r="S2" s="6" t="s">
        <v>37</v>
      </c>
      <c r="T2" s="13" t="s">
        <v>63</v>
      </c>
      <c r="U2" s="3" t="s">
        <v>64</v>
      </c>
      <c r="V2" s="3" t="s">
        <v>65</v>
      </c>
      <c r="W2" s="3" t="s">
        <v>66</v>
      </c>
      <c r="X2" s="4" t="s">
        <v>67</v>
      </c>
      <c r="Y2" s="4" t="s">
        <v>68</v>
      </c>
      <c r="Z2" s="4" t="s">
        <v>69</v>
      </c>
      <c r="AA2" s="14" t="s">
        <v>94</v>
      </c>
      <c r="AC2" s="3" t="s">
        <v>70</v>
      </c>
      <c r="AD2" s="3" t="s">
        <v>71</v>
      </c>
      <c r="AE2" s="3" t="s">
        <v>72</v>
      </c>
      <c r="AF2" s="3" t="s">
        <v>73</v>
      </c>
      <c r="AG2" s="3" t="s">
        <v>74</v>
      </c>
      <c r="AH2" s="3" t="s">
        <v>75</v>
      </c>
      <c r="AI2" s="3" t="s">
        <v>76</v>
      </c>
      <c r="AJ2" s="3" t="s">
        <v>77</v>
      </c>
      <c r="AK2" s="3" t="s">
        <v>78</v>
      </c>
      <c r="AL2" s="4" t="s">
        <v>79</v>
      </c>
      <c r="AM2" s="4" t="s">
        <v>80</v>
      </c>
      <c r="AN2" s="4" t="s">
        <v>81</v>
      </c>
      <c r="AO2" s="4" t="s">
        <v>82</v>
      </c>
      <c r="AP2" s="4" t="s">
        <v>83</v>
      </c>
      <c r="AQ2" s="4" t="s">
        <v>84</v>
      </c>
      <c r="AR2" s="4" t="s">
        <v>85</v>
      </c>
      <c r="AS2" s="6" t="s">
        <v>86</v>
      </c>
      <c r="AT2" s="6" t="s">
        <v>87</v>
      </c>
      <c r="AU2" s="6" t="s">
        <v>88</v>
      </c>
      <c r="AV2" s="6" t="s">
        <v>89</v>
      </c>
      <c r="AW2" s="6" t="s">
        <v>90</v>
      </c>
      <c r="AX2" s="6" t="s">
        <v>91</v>
      </c>
      <c r="AY2" s="6" t="s">
        <v>92</v>
      </c>
      <c r="AZ2" s="6" t="s">
        <v>93</v>
      </c>
      <c r="BB2" s="7" t="s">
        <v>117</v>
      </c>
      <c r="BD2" t="s">
        <v>15</v>
      </c>
      <c r="BE2" t="s">
        <v>118</v>
      </c>
      <c r="BF2" t="s">
        <v>119</v>
      </c>
      <c r="BH2" t="s">
        <v>122</v>
      </c>
    </row>
    <row r="3" spans="1:64" x14ac:dyDescent="0.35">
      <c r="A3">
        <v>2022</v>
      </c>
      <c r="B3">
        <v>1</v>
      </c>
      <c r="C3" s="1">
        <v>44562</v>
      </c>
      <c r="D3" s="11">
        <f>kWh_loadReduction!D2</f>
        <v>217556.03556571685</v>
      </c>
      <c r="E3" s="11">
        <f>kWh_loadReduction!E2</f>
        <v>23673.297987563277</v>
      </c>
      <c r="F3" s="11">
        <f>kWh_loadReduction!F2</f>
        <v>17265.690705620837</v>
      </c>
      <c r="G3" s="11">
        <f>kWh_loadReduction!G2</f>
        <v>12209.171036417505</v>
      </c>
      <c r="H3" s="11">
        <f>kWh_loadReduction!H2</f>
        <v>1886.3082546986043</v>
      </c>
      <c r="I3" s="11">
        <f>kWh_loadReduction!I2</f>
        <v>270360.41705873952</v>
      </c>
      <c r="J3" s="11">
        <f>kWh_loadReduction!J2</f>
        <v>17915.489521014912</v>
      </c>
      <c r="K3" s="11">
        <f>kWh_loadReduction!K2</f>
        <v>13409.075274662888</v>
      </c>
      <c r="L3" s="11">
        <f>kWh_loadReduction!L2</f>
        <v>7143.7667424787642</v>
      </c>
      <c r="M3" s="11">
        <f>kWh_loadReduction!M2</f>
        <v>0</v>
      </c>
      <c r="N3" s="11">
        <f>kWh_loadReduction!N2</f>
        <v>10573.982850940982</v>
      </c>
      <c r="O3" s="11">
        <f>kWh_loadReduction!O2</f>
        <v>0</v>
      </c>
      <c r="P3" s="11">
        <f>kWh_loadReduction!P2</f>
        <v>310.99473177905259</v>
      </c>
      <c r="Q3" s="11">
        <f>kWh_loadReduction!Q2</f>
        <v>3202.1110735919337</v>
      </c>
      <c r="R3" s="11">
        <f>kWh_loadReduction!R2</f>
        <v>0</v>
      </c>
      <c r="S3" s="11">
        <f>kWh_loadReduction!S2</f>
        <v>51.342629066863587</v>
      </c>
      <c r="T3" s="15">
        <v>3411.3324848245966</v>
      </c>
      <c r="U3">
        <v>21038.840256919608</v>
      </c>
      <c r="V3">
        <v>82017.051185422242</v>
      </c>
      <c r="W3">
        <v>6622.5296676317803</v>
      </c>
      <c r="X3">
        <v>27451.40997999152</v>
      </c>
      <c r="Y3">
        <v>35523.480695051541</v>
      </c>
      <c r="Z3">
        <v>6539.8517358916561</v>
      </c>
      <c r="AA3">
        <v>4865.4921047145754</v>
      </c>
      <c r="AC3" s="11">
        <f>-(SUM(D3))</f>
        <v>-217556.03556571685</v>
      </c>
      <c r="AD3" s="11">
        <f>-(SUM(F3))</f>
        <v>-17265.690705620837</v>
      </c>
      <c r="AE3" s="11">
        <f>-(SUM(E3,T3))</f>
        <v>-27084.630472387875</v>
      </c>
      <c r="AF3">
        <v>0</v>
      </c>
      <c r="AG3" s="16">
        <f>-(SUM(AA3))</f>
        <v>-4865.4921047145754</v>
      </c>
      <c r="AH3" s="11">
        <f>-(SUM(G3,U3))</f>
        <v>-33248.011293337113</v>
      </c>
      <c r="AI3" s="16">
        <v>0</v>
      </c>
      <c r="AJ3" s="11">
        <f>-(SUM(H3,W3))</f>
        <v>-8508.8379223303855</v>
      </c>
      <c r="AK3" s="11">
        <f>-(SUM(V3))</f>
        <v>-82017.051185422242</v>
      </c>
      <c r="AL3" s="11">
        <f>-(SUM(I3))</f>
        <v>-270360.41705873952</v>
      </c>
      <c r="AM3" s="11">
        <f>-(SUM(K3))</f>
        <v>-13409.075274662888</v>
      </c>
      <c r="AN3" s="11">
        <f>-(SUM(J3))</f>
        <v>-17915.489521014912</v>
      </c>
      <c r="AO3" s="11">
        <f>-(SUM(L3,X3))</f>
        <v>-34595.176722470285</v>
      </c>
      <c r="AP3" s="11">
        <f>-(SUM(Z3))</f>
        <v>-6539.8517358916561</v>
      </c>
      <c r="AQ3" s="11">
        <f>-(SUM(M3,Y3))</f>
        <v>-35523.480695051541</v>
      </c>
      <c r="AR3" s="11">
        <v>0</v>
      </c>
      <c r="AS3" s="11">
        <f>-(SUM(N3))</f>
        <v>-10573.982850940982</v>
      </c>
      <c r="AT3" s="11">
        <f>-(SUM(P3))</f>
        <v>-310.99473177905259</v>
      </c>
      <c r="AU3" s="11">
        <f>-(SUM(O3))</f>
        <v>0</v>
      </c>
      <c r="AV3" s="11">
        <f>-(SUM(S3))</f>
        <v>-51.342629066863587</v>
      </c>
      <c r="AW3" s="11">
        <f>-(SUM(Q3))</f>
        <v>-3202.1110735919337</v>
      </c>
      <c r="AX3" s="11">
        <f>-(SUM(0))</f>
        <v>0</v>
      </c>
      <c r="AY3" s="11">
        <f>-(SUM(R3))</f>
        <v>0</v>
      </c>
      <c r="AZ3" s="11">
        <v>0</v>
      </c>
      <c r="BB3" s="16">
        <f>SUM(AC3:AZ3)</f>
        <v>-783027.67154273961</v>
      </c>
      <c r="BD3">
        <v>2022</v>
      </c>
      <c r="BE3" s="11">
        <f>SUMIF(A:A,BD3,BB:BB)</f>
        <v>-25848562.026453305</v>
      </c>
      <c r="BF3" s="16">
        <f>BE3/1000</f>
        <v>-25848.562026453306</v>
      </c>
      <c r="BG3" s="11">
        <f>ABS(BF3)</f>
        <v>25848.562026453306</v>
      </c>
      <c r="BH3" s="16">
        <f>BG3*100</f>
        <v>2584856.2026453307</v>
      </c>
      <c r="BJ3" s="18"/>
      <c r="BK3" s="18" t="s">
        <v>120</v>
      </c>
      <c r="BL3" s="18" t="s">
        <v>121</v>
      </c>
    </row>
    <row r="4" spans="1:64" x14ac:dyDescent="0.35">
      <c r="A4">
        <v>2022</v>
      </c>
      <c r="B4">
        <v>2</v>
      </c>
      <c r="C4" s="1">
        <v>44593</v>
      </c>
      <c r="D4" s="11">
        <f>kWh_loadReduction!D3</f>
        <v>234717.72966369259</v>
      </c>
      <c r="E4" s="11">
        <f>kWh_loadReduction!E3</f>
        <v>23175.23478436195</v>
      </c>
      <c r="F4" s="11">
        <f>kWh_loadReduction!F3</f>
        <v>26382.362525590019</v>
      </c>
      <c r="G4" s="11">
        <f>kWh_loadReduction!G3</f>
        <v>13861.252202469574</v>
      </c>
      <c r="H4" s="11">
        <f>kWh_loadReduction!H3</f>
        <v>1830.8983917869334</v>
      </c>
      <c r="I4" s="11">
        <f>kWh_loadReduction!I3</f>
        <v>271759.86773995304</v>
      </c>
      <c r="J4" s="11">
        <f>kWh_loadReduction!J3</f>
        <v>17153.476839890376</v>
      </c>
      <c r="K4" s="11">
        <f>kWh_loadReduction!K3</f>
        <v>14209.09232451169</v>
      </c>
      <c r="L4" s="11">
        <f>kWh_loadReduction!L3</f>
        <v>6933.9202686123017</v>
      </c>
      <c r="M4" s="11">
        <f>kWh_loadReduction!M3</f>
        <v>0</v>
      </c>
      <c r="N4" s="11">
        <f>kWh_loadReduction!N3</f>
        <v>12380.564300210533</v>
      </c>
      <c r="O4" s="11">
        <f>kWh_loadReduction!O3</f>
        <v>0</v>
      </c>
      <c r="P4" s="11">
        <f>kWh_loadReduction!P3</f>
        <v>262.47143348597734</v>
      </c>
      <c r="Q4" s="11">
        <f>kWh_loadReduction!Q3</f>
        <v>3490.0829347982403</v>
      </c>
      <c r="R4" s="11">
        <f>kWh_loadReduction!R3</f>
        <v>0</v>
      </c>
      <c r="S4" s="11">
        <f>kWh_loadReduction!S3</f>
        <v>79.069064403305703</v>
      </c>
      <c r="T4" s="15">
        <v>3440.3334004915787</v>
      </c>
      <c r="U4">
        <v>20391.809655383397</v>
      </c>
      <c r="V4">
        <v>78744.779444064829</v>
      </c>
      <c r="W4">
        <v>7282.6299950177963</v>
      </c>
      <c r="X4">
        <v>19722.684418455701</v>
      </c>
      <c r="Y4">
        <v>34974.194983873305</v>
      </c>
      <c r="Z4">
        <v>6430.5248668118356</v>
      </c>
      <c r="AA4">
        <v>4784.155548501577</v>
      </c>
      <c r="AC4" s="11">
        <f t="shared" ref="AC4:AC34" si="0">-(SUM(D4))</f>
        <v>-234717.72966369259</v>
      </c>
      <c r="AD4" s="11">
        <f t="shared" ref="AD4:AD34" si="1">-(SUM(F4))</f>
        <v>-26382.362525590019</v>
      </c>
      <c r="AE4" s="11">
        <f t="shared" ref="AE4:AE34" si="2">-(SUM(E4,T4))</f>
        <v>-26615.568184853528</v>
      </c>
      <c r="AF4">
        <v>0</v>
      </c>
      <c r="AG4" s="16">
        <f t="shared" ref="AG4:AG34" si="3">-(SUM(AA4))</f>
        <v>-4784.155548501577</v>
      </c>
      <c r="AH4" s="11">
        <f t="shared" ref="AH4:AH34" si="4">-(SUM(G4,U4))</f>
        <v>-34253.061857852968</v>
      </c>
      <c r="AI4" s="16">
        <v>0</v>
      </c>
      <c r="AJ4" s="11">
        <f t="shared" ref="AJ4:AJ34" si="5">-(SUM(H4,W4))</f>
        <v>-9113.52838680473</v>
      </c>
      <c r="AK4" s="11">
        <f t="shared" ref="AK4:AK34" si="6">-(SUM(V4))</f>
        <v>-78744.779444064829</v>
      </c>
      <c r="AL4" s="11">
        <f t="shared" ref="AL4:AL34" si="7">-(SUM(I4))</f>
        <v>-271759.86773995304</v>
      </c>
      <c r="AM4" s="11">
        <f t="shared" ref="AM4:AM34" si="8">-(SUM(K4))</f>
        <v>-14209.09232451169</v>
      </c>
      <c r="AN4" s="11">
        <f t="shared" ref="AN4:AN34" si="9">-(SUM(J4))</f>
        <v>-17153.476839890376</v>
      </c>
      <c r="AO4" s="11">
        <f t="shared" ref="AO4:AO34" si="10">-(SUM(L4,X4))</f>
        <v>-26656.604687068004</v>
      </c>
      <c r="AP4" s="11">
        <f t="shared" ref="AP4:AP34" si="11">-(SUM(Z4))</f>
        <v>-6430.5248668118356</v>
      </c>
      <c r="AQ4" s="11">
        <f t="shared" ref="AQ4:AQ34" si="12">-(SUM(M4,Y4))</f>
        <v>-34974.194983873305</v>
      </c>
      <c r="AR4" s="11">
        <v>0</v>
      </c>
      <c r="AS4" s="11">
        <f t="shared" ref="AS4:AS34" si="13">-(SUM(N4))</f>
        <v>-12380.564300210533</v>
      </c>
      <c r="AT4" s="11">
        <f t="shared" ref="AT4:AT34" si="14">-(SUM(P4))</f>
        <v>-262.47143348597734</v>
      </c>
      <c r="AU4" s="11">
        <f t="shared" ref="AU4:AU34" si="15">-(SUM(O4))</f>
        <v>0</v>
      </c>
      <c r="AV4" s="11">
        <f t="shared" ref="AV4:AV34" si="16">-(SUM(S4))</f>
        <v>-79.069064403305703</v>
      </c>
      <c r="AW4" s="11">
        <f t="shared" ref="AW4:AW34" si="17">-(SUM(Q4))</f>
        <v>-3490.0829347982403</v>
      </c>
      <c r="AX4" s="11">
        <f t="shared" ref="AX4:AX41" si="18">-(SUM(0))</f>
        <v>0</v>
      </c>
      <c r="AY4" s="11">
        <f t="shared" ref="AY4:AY34" si="19">-(SUM(R4))</f>
        <v>0</v>
      </c>
      <c r="AZ4" s="11">
        <v>0</v>
      </c>
      <c r="BB4" s="16">
        <f t="shared" ref="BB4:BB67" si="20">SUM(AC4:AZ4)</f>
        <v>-802007.1347863666</v>
      </c>
      <c r="BD4">
        <v>2023</v>
      </c>
      <c r="BE4" s="11">
        <f t="shared" ref="BE4:BE33" si="21">SUMIF(A:A,BD4,BB:BB)</f>
        <v>-30630069.449645102</v>
      </c>
      <c r="BF4" s="16">
        <f t="shared" ref="BF4:BF33" si="22">BE4/1000</f>
        <v>-30630.069449645103</v>
      </c>
      <c r="BG4" s="11">
        <f t="shared" ref="BG4:BG33" si="23">ABS(BF4)</f>
        <v>30630.069449645103</v>
      </c>
      <c r="BH4" s="16">
        <f t="shared" ref="BH4:BH33" si="24">BG4*100</f>
        <v>3063006.9449645104</v>
      </c>
      <c r="BJ4" s="18">
        <v>2022</v>
      </c>
      <c r="BK4" s="19">
        <f>BG3</f>
        <v>25848.562026453306</v>
      </c>
      <c r="BL4" s="20">
        <f>BH3</f>
        <v>2584856.2026453307</v>
      </c>
    </row>
    <row r="5" spans="1:64" x14ac:dyDescent="0.35">
      <c r="A5">
        <v>2022</v>
      </c>
      <c r="B5">
        <v>3</v>
      </c>
      <c r="C5" s="1">
        <v>44621</v>
      </c>
      <c r="D5" s="11">
        <f>kWh_loadReduction!D4</f>
        <v>263870.55984077783</v>
      </c>
      <c r="E5" s="11">
        <f>kWh_loadReduction!E4</f>
        <v>31328.983945192547</v>
      </c>
      <c r="F5" s="11">
        <f>kWh_loadReduction!F4</f>
        <v>29482.915727852571</v>
      </c>
      <c r="G5" s="11">
        <f>kWh_loadReduction!G4</f>
        <v>19084.737393504216</v>
      </c>
      <c r="H5" s="11">
        <f>kWh_loadReduction!H4</f>
        <v>2534.9796502682539</v>
      </c>
      <c r="I5" s="11">
        <f>kWh_loadReduction!I4</f>
        <v>354336.01288949506</v>
      </c>
      <c r="J5" s="11">
        <f>kWh_loadReduction!J4</f>
        <v>22904.747499169349</v>
      </c>
      <c r="K5" s="11">
        <f>kWh_loadReduction!K4</f>
        <v>17960.509089341995</v>
      </c>
      <c r="L5" s="11">
        <f>kWh_loadReduction!L4</f>
        <v>9600.3944600986324</v>
      </c>
      <c r="M5" s="11">
        <f>kWh_loadReduction!M4</f>
        <v>0</v>
      </c>
      <c r="N5" s="11">
        <f>kWh_loadReduction!N4</f>
        <v>15182.370208959825</v>
      </c>
      <c r="O5" s="11">
        <f>kWh_loadReduction!O4</f>
        <v>0</v>
      </c>
      <c r="P5" s="11">
        <f>kWh_loadReduction!P4</f>
        <v>104.11108302940906</v>
      </c>
      <c r="Q5" s="11">
        <f>kWh_loadReduction!Q4</f>
        <v>4828.0214721516431</v>
      </c>
      <c r="R5" s="11">
        <f>kWh_loadReduction!R4</f>
        <v>0</v>
      </c>
      <c r="S5" s="11">
        <f>kWh_loadReduction!S4</f>
        <v>186.07561151725085</v>
      </c>
      <c r="T5" s="15">
        <v>2754.3417884686642</v>
      </c>
      <c r="U5">
        <v>25780.800770228965</v>
      </c>
      <c r="V5">
        <v>103050.4310356421</v>
      </c>
      <c r="W5">
        <v>8345.9763249485441</v>
      </c>
      <c r="X5">
        <v>21086.175770671263</v>
      </c>
      <c r="Y5">
        <v>40012.573892118497</v>
      </c>
      <c r="Z5">
        <v>9018.0289173540004</v>
      </c>
      <c r="AA5">
        <v>6709.1962126097542</v>
      </c>
      <c r="AC5" s="11">
        <f t="shared" si="0"/>
        <v>-263870.55984077783</v>
      </c>
      <c r="AD5" s="11">
        <f t="shared" si="1"/>
        <v>-29482.915727852571</v>
      </c>
      <c r="AE5" s="11">
        <f t="shared" si="2"/>
        <v>-34083.325733661215</v>
      </c>
      <c r="AF5">
        <v>0</v>
      </c>
      <c r="AG5" s="16">
        <f t="shared" si="3"/>
        <v>-6709.1962126097542</v>
      </c>
      <c r="AH5" s="11">
        <f t="shared" si="4"/>
        <v>-44865.538163733181</v>
      </c>
      <c r="AI5" s="16">
        <v>0</v>
      </c>
      <c r="AJ5" s="11">
        <f t="shared" si="5"/>
        <v>-10880.955975216799</v>
      </c>
      <c r="AK5" s="11">
        <f t="shared" si="6"/>
        <v>-103050.4310356421</v>
      </c>
      <c r="AL5" s="11">
        <f t="shared" si="7"/>
        <v>-354336.01288949506</v>
      </c>
      <c r="AM5" s="11">
        <f t="shared" si="8"/>
        <v>-17960.509089341995</v>
      </c>
      <c r="AN5" s="11">
        <f t="shared" si="9"/>
        <v>-22904.747499169349</v>
      </c>
      <c r="AO5" s="11">
        <f t="shared" si="10"/>
        <v>-30686.570230769896</v>
      </c>
      <c r="AP5" s="11">
        <f t="shared" si="11"/>
        <v>-9018.0289173540004</v>
      </c>
      <c r="AQ5" s="11">
        <f t="shared" si="12"/>
        <v>-40012.573892118497</v>
      </c>
      <c r="AR5" s="11">
        <v>0</v>
      </c>
      <c r="AS5" s="11">
        <f t="shared" si="13"/>
        <v>-15182.370208959825</v>
      </c>
      <c r="AT5" s="11">
        <f t="shared" si="14"/>
        <v>-104.11108302940906</v>
      </c>
      <c r="AU5" s="11">
        <f t="shared" si="15"/>
        <v>0</v>
      </c>
      <c r="AV5" s="11">
        <f t="shared" si="16"/>
        <v>-186.07561151725085</v>
      </c>
      <c r="AW5" s="11">
        <f t="shared" si="17"/>
        <v>-4828.0214721516431</v>
      </c>
      <c r="AX5" s="11">
        <f t="shared" si="18"/>
        <v>0</v>
      </c>
      <c r="AY5" s="11">
        <f t="shared" si="19"/>
        <v>0</v>
      </c>
      <c r="AZ5" s="11">
        <v>0</v>
      </c>
      <c r="BB5" s="16">
        <f t="shared" si="20"/>
        <v>-988161.94358340034</v>
      </c>
      <c r="BD5">
        <v>2024</v>
      </c>
      <c r="BE5" s="11">
        <f t="shared" si="21"/>
        <v>-36351931.463883899</v>
      </c>
      <c r="BF5" s="16">
        <f t="shared" si="22"/>
        <v>-36351.931463883899</v>
      </c>
      <c r="BG5" s="11">
        <f t="shared" si="23"/>
        <v>36351.931463883899</v>
      </c>
      <c r="BH5" s="16">
        <f t="shared" si="24"/>
        <v>3635193.1463883901</v>
      </c>
      <c r="BJ5" s="18">
        <v>2027</v>
      </c>
      <c r="BK5" s="19">
        <f>BG8</f>
        <v>73741.952052986875</v>
      </c>
      <c r="BL5" s="20">
        <f>BH8</f>
        <v>7374195.2052986873</v>
      </c>
    </row>
    <row r="6" spans="1:64" x14ac:dyDescent="0.35">
      <c r="A6">
        <v>2022</v>
      </c>
      <c r="B6">
        <v>4</v>
      </c>
      <c r="C6" s="1">
        <v>44652</v>
      </c>
      <c r="D6" s="11">
        <f>kWh_loadReduction!D5</f>
        <v>413886.01006115018</v>
      </c>
      <c r="E6" s="11">
        <f>kWh_loadReduction!E5</f>
        <v>46121.284067744156</v>
      </c>
      <c r="F6" s="11">
        <f>kWh_loadReduction!F5</f>
        <v>48136.219226833891</v>
      </c>
      <c r="G6" s="11">
        <f>kWh_loadReduction!G5</f>
        <v>31749.158075290521</v>
      </c>
      <c r="H6" s="11">
        <f>kWh_loadReduction!H5</f>
        <v>4093.3496856114184</v>
      </c>
      <c r="I6" s="11">
        <f>kWh_loadReduction!I5</f>
        <v>566175.83552541793</v>
      </c>
      <c r="J6" s="11">
        <f>kWh_loadReduction!J5</f>
        <v>35489.061455602248</v>
      </c>
      <c r="K6" s="11">
        <f>kWh_loadReduction!K5</f>
        <v>27900.682077768288</v>
      </c>
      <c r="L6" s="11">
        <f>kWh_loadReduction!L5</f>
        <v>15617.492844974242</v>
      </c>
      <c r="M6" s="11">
        <f>kWh_loadReduction!M5</f>
        <v>0</v>
      </c>
      <c r="N6" s="11">
        <f>kWh_loadReduction!N5</f>
        <v>24875.18640939772</v>
      </c>
      <c r="O6" s="11">
        <f>kWh_loadReduction!O5</f>
        <v>0</v>
      </c>
      <c r="P6" s="11">
        <f>kWh_loadReduction!P5</f>
        <v>201.78808830696872</v>
      </c>
      <c r="Q6" s="11">
        <f>kWh_loadReduction!Q5</f>
        <v>4020.9620035930034</v>
      </c>
      <c r="R6" s="11">
        <f>kWh_loadReduction!R5</f>
        <v>0</v>
      </c>
      <c r="S6" s="11">
        <f>kWh_loadReduction!S5</f>
        <v>35.294696510522392</v>
      </c>
      <c r="T6" s="15">
        <v>3221.3907270631694</v>
      </c>
      <c r="U6">
        <v>37962.116924082613</v>
      </c>
      <c r="V6">
        <v>159430.36447114259</v>
      </c>
      <c r="W6">
        <v>10244.617387784087</v>
      </c>
      <c r="X6">
        <v>32535.036344751788</v>
      </c>
      <c r="Y6">
        <v>57453.548263121455</v>
      </c>
      <c r="Z6">
        <v>14350.286402558853</v>
      </c>
      <c r="AA6">
        <v>10676.267293469993</v>
      </c>
      <c r="AC6" s="11">
        <f t="shared" si="0"/>
        <v>-413886.01006115018</v>
      </c>
      <c r="AD6" s="11">
        <f t="shared" si="1"/>
        <v>-48136.219226833891</v>
      </c>
      <c r="AE6" s="11">
        <f t="shared" si="2"/>
        <v>-49342.674794807324</v>
      </c>
      <c r="AF6">
        <v>0</v>
      </c>
      <c r="AG6" s="16">
        <f t="shared" si="3"/>
        <v>-10676.267293469993</v>
      </c>
      <c r="AH6" s="11">
        <f t="shared" si="4"/>
        <v>-69711.274999373127</v>
      </c>
      <c r="AI6" s="16">
        <v>0</v>
      </c>
      <c r="AJ6" s="11">
        <f t="shared" si="5"/>
        <v>-14337.967073395504</v>
      </c>
      <c r="AK6" s="11">
        <f t="shared" si="6"/>
        <v>-159430.36447114259</v>
      </c>
      <c r="AL6" s="11">
        <f t="shared" si="7"/>
        <v>-566175.83552541793</v>
      </c>
      <c r="AM6" s="11">
        <f t="shared" si="8"/>
        <v>-27900.682077768288</v>
      </c>
      <c r="AN6" s="11">
        <f t="shared" si="9"/>
        <v>-35489.061455602248</v>
      </c>
      <c r="AO6" s="11">
        <f t="shared" si="10"/>
        <v>-48152.529189726032</v>
      </c>
      <c r="AP6" s="11">
        <f t="shared" si="11"/>
        <v>-14350.286402558853</v>
      </c>
      <c r="AQ6" s="11">
        <f t="shared" si="12"/>
        <v>-57453.548263121455</v>
      </c>
      <c r="AR6" s="11">
        <v>0</v>
      </c>
      <c r="AS6" s="11">
        <f t="shared" si="13"/>
        <v>-24875.18640939772</v>
      </c>
      <c r="AT6" s="11">
        <f t="shared" si="14"/>
        <v>-201.78808830696872</v>
      </c>
      <c r="AU6" s="11">
        <f t="shared" si="15"/>
        <v>0</v>
      </c>
      <c r="AV6" s="11">
        <f t="shared" si="16"/>
        <v>-35.294696510522392</v>
      </c>
      <c r="AW6" s="11">
        <f t="shared" si="17"/>
        <v>-4020.9620035930034</v>
      </c>
      <c r="AX6" s="11">
        <f t="shared" si="18"/>
        <v>0</v>
      </c>
      <c r="AY6" s="11">
        <f t="shared" si="19"/>
        <v>0</v>
      </c>
      <c r="AZ6" s="11">
        <v>0</v>
      </c>
      <c r="BB6" s="16">
        <f t="shared" si="20"/>
        <v>-1544175.9520321758</v>
      </c>
      <c r="BD6">
        <v>2025</v>
      </c>
      <c r="BE6" s="11">
        <f t="shared" si="21"/>
        <v>-47328508.2669641</v>
      </c>
      <c r="BF6" s="16">
        <f t="shared" si="22"/>
        <v>-47328.508266964098</v>
      </c>
      <c r="BG6" s="11">
        <f t="shared" si="23"/>
        <v>47328.508266964098</v>
      </c>
      <c r="BH6" s="16">
        <f t="shared" si="24"/>
        <v>4732850.8266964098</v>
      </c>
    </row>
    <row r="7" spans="1:64" x14ac:dyDescent="0.35">
      <c r="A7">
        <v>2022</v>
      </c>
      <c r="B7">
        <v>5</v>
      </c>
      <c r="C7" s="1">
        <v>44682</v>
      </c>
      <c r="D7" s="11">
        <f>kWh_loadReduction!D6</f>
        <v>569984.35706851946</v>
      </c>
      <c r="E7" s="11">
        <f>kWh_loadReduction!E6</f>
        <v>60038.252513821957</v>
      </c>
      <c r="F7" s="11">
        <f>kWh_loadReduction!F6</f>
        <v>66559.000227549725</v>
      </c>
      <c r="G7" s="11">
        <f>kWh_loadReduction!G6</f>
        <v>38951.226011806473</v>
      </c>
      <c r="H7" s="11">
        <f>kWh_loadReduction!H6</f>
        <v>5046.5864974645101</v>
      </c>
      <c r="I7" s="11">
        <f>kWh_loadReduction!I6</f>
        <v>726385.02601917624</v>
      </c>
      <c r="J7" s="11">
        <f>kWh_loadReduction!J6</f>
        <v>45531.325430256642</v>
      </c>
      <c r="K7" s="11">
        <f>kWh_loadReduction!K6</f>
        <v>35774.229962468948</v>
      </c>
      <c r="L7" s="11">
        <f>kWh_loadReduction!L6</f>
        <v>19059.365638809573</v>
      </c>
      <c r="M7" s="11">
        <f>kWh_loadReduction!M6</f>
        <v>0</v>
      </c>
      <c r="N7" s="11">
        <f>kWh_loadReduction!N6</f>
        <v>32919.976850654391</v>
      </c>
      <c r="O7" s="11">
        <f>kWh_loadReduction!O6</f>
        <v>0</v>
      </c>
      <c r="P7" s="11">
        <f>kWh_loadReduction!P6</f>
        <v>655.49249008932986</v>
      </c>
      <c r="Q7" s="11">
        <f>kWh_loadReduction!Q6</f>
        <v>10860.588017774189</v>
      </c>
      <c r="R7" s="11">
        <f>kWh_loadReduction!R6</f>
        <v>0</v>
      </c>
      <c r="S7" s="11">
        <f>kWh_loadReduction!S6</f>
        <v>402.25106560745718</v>
      </c>
      <c r="T7" s="15">
        <v>7805.7636355958057</v>
      </c>
      <c r="U7">
        <v>47080.588529650086</v>
      </c>
      <c r="V7">
        <v>203943.5679006165</v>
      </c>
      <c r="W7">
        <v>13621.623385803938</v>
      </c>
      <c r="X7">
        <v>62894.426328173031</v>
      </c>
      <c r="Y7">
        <v>88654.372365662886</v>
      </c>
      <c r="Z7">
        <v>17472.689938498323</v>
      </c>
      <c r="AA7">
        <v>12999.260285569535</v>
      </c>
      <c r="AC7" s="11">
        <f t="shared" si="0"/>
        <v>-569984.35706851946</v>
      </c>
      <c r="AD7" s="11">
        <f t="shared" si="1"/>
        <v>-66559.000227549725</v>
      </c>
      <c r="AE7" s="11">
        <f t="shared" si="2"/>
        <v>-67844.016149417759</v>
      </c>
      <c r="AF7">
        <v>0</v>
      </c>
      <c r="AG7" s="16">
        <f t="shared" si="3"/>
        <v>-12999.260285569535</v>
      </c>
      <c r="AH7" s="11">
        <f t="shared" si="4"/>
        <v>-86031.814541456552</v>
      </c>
      <c r="AI7" s="16">
        <v>0</v>
      </c>
      <c r="AJ7" s="11">
        <f t="shared" si="5"/>
        <v>-18668.20988326845</v>
      </c>
      <c r="AK7" s="11">
        <f t="shared" si="6"/>
        <v>-203943.5679006165</v>
      </c>
      <c r="AL7" s="11">
        <f t="shared" si="7"/>
        <v>-726385.02601917624</v>
      </c>
      <c r="AM7" s="11">
        <f t="shared" si="8"/>
        <v>-35774.229962468948</v>
      </c>
      <c r="AN7" s="11">
        <f t="shared" si="9"/>
        <v>-45531.325430256642</v>
      </c>
      <c r="AO7" s="11">
        <f t="shared" si="10"/>
        <v>-81953.791966982608</v>
      </c>
      <c r="AP7" s="11">
        <f t="shared" si="11"/>
        <v>-17472.689938498323</v>
      </c>
      <c r="AQ7" s="11">
        <f t="shared" si="12"/>
        <v>-88654.372365662886</v>
      </c>
      <c r="AR7" s="11">
        <v>0</v>
      </c>
      <c r="AS7" s="11">
        <f t="shared" si="13"/>
        <v>-32919.976850654391</v>
      </c>
      <c r="AT7" s="11">
        <f t="shared" si="14"/>
        <v>-655.49249008932986</v>
      </c>
      <c r="AU7" s="11">
        <f t="shared" si="15"/>
        <v>0</v>
      </c>
      <c r="AV7" s="11">
        <f t="shared" si="16"/>
        <v>-402.25106560745718</v>
      </c>
      <c r="AW7" s="11">
        <f t="shared" si="17"/>
        <v>-10860.588017774189</v>
      </c>
      <c r="AX7" s="11">
        <f t="shared" si="18"/>
        <v>0</v>
      </c>
      <c r="AY7" s="11">
        <f t="shared" si="19"/>
        <v>0</v>
      </c>
      <c r="AZ7" s="11">
        <v>0</v>
      </c>
      <c r="BB7" s="16">
        <f t="shared" si="20"/>
        <v>-2066639.9701635689</v>
      </c>
      <c r="BD7">
        <v>2026</v>
      </c>
      <c r="BE7" s="11">
        <f t="shared" si="21"/>
        <v>-69604426.323149189</v>
      </c>
      <c r="BF7" s="16">
        <f t="shared" si="22"/>
        <v>-69604.426323149193</v>
      </c>
      <c r="BG7" s="11">
        <f t="shared" si="23"/>
        <v>69604.426323149193</v>
      </c>
      <c r="BH7" s="16">
        <f t="shared" si="24"/>
        <v>6960442.6323149195</v>
      </c>
    </row>
    <row r="8" spans="1:64" x14ac:dyDescent="0.35">
      <c r="A8">
        <v>2022</v>
      </c>
      <c r="B8">
        <v>6</v>
      </c>
      <c r="C8" s="1">
        <v>44713</v>
      </c>
      <c r="D8" s="11">
        <f>kWh_loadReduction!D7</f>
        <v>920326.32972242206</v>
      </c>
      <c r="E8" s="11">
        <f>kWh_loadReduction!E7</f>
        <v>82115.558866057152</v>
      </c>
      <c r="F8" s="11">
        <f>kWh_loadReduction!F7</f>
        <v>103576.0880130213</v>
      </c>
      <c r="G8" s="11">
        <f>kWh_loadReduction!G7</f>
        <v>49548.295275397693</v>
      </c>
      <c r="H8" s="11">
        <f>kWh_loadReduction!H7</f>
        <v>6492.0298238167097</v>
      </c>
      <c r="I8" s="11">
        <f>kWh_loadReduction!I7</f>
        <v>976337.01739972841</v>
      </c>
      <c r="J8" s="11">
        <f>kWh_loadReduction!J7</f>
        <v>60588.039135583211</v>
      </c>
      <c r="K8" s="11">
        <f>kWh_loadReduction!K7</f>
        <v>56334.838329432758</v>
      </c>
      <c r="L8" s="11">
        <f>kWh_loadReduction!L7</f>
        <v>24112.798071339668</v>
      </c>
      <c r="M8" s="11">
        <f>kWh_loadReduction!M7</f>
        <v>0</v>
      </c>
      <c r="N8" s="11">
        <f>kWh_loadReduction!N7</f>
        <v>56252.917528431055</v>
      </c>
      <c r="O8" s="11">
        <f>kWh_loadReduction!O7</f>
        <v>0</v>
      </c>
      <c r="P8" s="11">
        <f>kWh_loadReduction!P7</f>
        <v>766.59851251705425</v>
      </c>
      <c r="Q8" s="11">
        <f>kWh_loadReduction!Q7</f>
        <v>14088.345715892347</v>
      </c>
      <c r="R8" s="11">
        <f>kWh_loadReduction!R7</f>
        <v>0</v>
      </c>
      <c r="S8" s="11">
        <f>kWh_loadReduction!S7</f>
        <v>388.20760603511189</v>
      </c>
      <c r="T8" s="15">
        <v>10709.38143797565</v>
      </c>
      <c r="U8">
        <v>58467.833115651432</v>
      </c>
      <c r="V8">
        <v>262724.20055022708</v>
      </c>
      <c r="W8">
        <v>21458.714310157335</v>
      </c>
      <c r="X8">
        <v>89228.036264365059</v>
      </c>
      <c r="Y8">
        <v>141557.9865658888</v>
      </c>
      <c r="Z8">
        <v>21621.453991126906</v>
      </c>
      <c r="AA8">
        <v>16085.840770507062</v>
      </c>
      <c r="AC8" s="11">
        <f t="shared" si="0"/>
        <v>-920326.32972242206</v>
      </c>
      <c r="AD8" s="11">
        <f t="shared" si="1"/>
        <v>-103576.0880130213</v>
      </c>
      <c r="AE8" s="11">
        <f t="shared" si="2"/>
        <v>-92824.940304032803</v>
      </c>
      <c r="AF8">
        <v>0</v>
      </c>
      <c r="AG8" s="16">
        <f t="shared" si="3"/>
        <v>-16085.840770507062</v>
      </c>
      <c r="AH8" s="11">
        <f t="shared" si="4"/>
        <v>-108016.12839104913</v>
      </c>
      <c r="AI8" s="16">
        <v>0</v>
      </c>
      <c r="AJ8" s="11">
        <f t="shared" si="5"/>
        <v>-27950.744133974044</v>
      </c>
      <c r="AK8" s="11">
        <f t="shared" si="6"/>
        <v>-262724.20055022708</v>
      </c>
      <c r="AL8" s="11">
        <f t="shared" si="7"/>
        <v>-976337.01739972841</v>
      </c>
      <c r="AM8" s="11">
        <f t="shared" si="8"/>
        <v>-56334.838329432758</v>
      </c>
      <c r="AN8" s="11">
        <f t="shared" si="9"/>
        <v>-60588.039135583211</v>
      </c>
      <c r="AO8" s="11">
        <f t="shared" si="10"/>
        <v>-113340.83433570473</v>
      </c>
      <c r="AP8" s="11">
        <f t="shared" si="11"/>
        <v>-21621.453991126906</v>
      </c>
      <c r="AQ8" s="11">
        <f t="shared" si="12"/>
        <v>-141557.9865658888</v>
      </c>
      <c r="AR8" s="11">
        <v>0</v>
      </c>
      <c r="AS8" s="11">
        <f t="shared" si="13"/>
        <v>-56252.917528431055</v>
      </c>
      <c r="AT8" s="11">
        <f t="shared" si="14"/>
        <v>-766.59851251705425</v>
      </c>
      <c r="AU8" s="11">
        <f t="shared" si="15"/>
        <v>0</v>
      </c>
      <c r="AV8" s="11">
        <f t="shared" si="16"/>
        <v>-388.20760603511189</v>
      </c>
      <c r="AW8" s="11">
        <f t="shared" si="17"/>
        <v>-14088.345715892347</v>
      </c>
      <c r="AX8" s="11">
        <f t="shared" si="18"/>
        <v>0</v>
      </c>
      <c r="AY8" s="11">
        <f t="shared" si="19"/>
        <v>0</v>
      </c>
      <c r="AZ8" s="11">
        <v>0</v>
      </c>
      <c r="BB8" s="16">
        <f t="shared" si="20"/>
        <v>-2972780.5110055734</v>
      </c>
      <c r="BD8">
        <v>2027</v>
      </c>
      <c r="BE8" s="11">
        <f t="shared" si="21"/>
        <v>-73741952.052986875</v>
      </c>
      <c r="BF8" s="16">
        <f t="shared" si="22"/>
        <v>-73741.952052986875</v>
      </c>
      <c r="BG8" s="11">
        <f t="shared" si="23"/>
        <v>73741.952052986875</v>
      </c>
      <c r="BH8" s="16">
        <f t="shared" si="24"/>
        <v>7374195.2052986873</v>
      </c>
    </row>
    <row r="9" spans="1:64" x14ac:dyDescent="0.35">
      <c r="A9">
        <v>2022</v>
      </c>
      <c r="B9">
        <v>7</v>
      </c>
      <c r="C9" s="1">
        <v>44743</v>
      </c>
      <c r="D9" s="11">
        <f>kWh_loadReduction!D8</f>
        <v>1300032.8499722022</v>
      </c>
      <c r="E9" s="11">
        <f>kWh_loadReduction!E8</f>
        <v>115195.71480926909</v>
      </c>
      <c r="F9" s="11">
        <f>kWh_loadReduction!F8</f>
        <v>136845.60354092863</v>
      </c>
      <c r="G9" s="11">
        <f>kWh_loadReduction!G8</f>
        <v>57374.975747984172</v>
      </c>
      <c r="H9" s="11">
        <f>kWh_loadReduction!H8</f>
        <v>7622.8991856794437</v>
      </c>
      <c r="I9" s="11">
        <f>kWh_loadReduction!I8</f>
        <v>1172289.6734891648</v>
      </c>
      <c r="J9" s="11">
        <f>kWh_loadReduction!J8</f>
        <v>71392.52369303898</v>
      </c>
      <c r="K9" s="11">
        <f>kWh_loadReduction!K8</f>
        <v>74105.486209725976</v>
      </c>
      <c r="L9" s="11">
        <f>kWh_loadReduction!L8</f>
        <v>27786.221559323887</v>
      </c>
      <c r="M9" s="11">
        <f>kWh_loadReduction!M8</f>
        <v>0</v>
      </c>
      <c r="N9" s="11">
        <f>kWh_loadReduction!N8</f>
        <v>75582.71259487058</v>
      </c>
      <c r="O9" s="11">
        <f>kWh_loadReduction!O8</f>
        <v>0</v>
      </c>
      <c r="P9" s="11">
        <f>kWh_loadReduction!P8</f>
        <v>1524.4449928049689</v>
      </c>
      <c r="Q9" s="11">
        <f>kWh_loadReduction!Q8</f>
        <v>16851.95845410577</v>
      </c>
      <c r="R9" s="11">
        <f>kWh_loadReduction!R8</f>
        <v>0</v>
      </c>
      <c r="S9" s="11">
        <f>kWh_loadReduction!S8</f>
        <v>507.08681941838063</v>
      </c>
      <c r="T9" s="15">
        <v>19106.795900808902</v>
      </c>
      <c r="U9">
        <v>66959.950440705972</v>
      </c>
      <c r="V9">
        <v>294747.79769917851</v>
      </c>
      <c r="W9">
        <v>23057.591321811924</v>
      </c>
      <c r="X9">
        <v>96680.442951082863</v>
      </c>
      <c r="Y9">
        <v>167386.3106631391</v>
      </c>
      <c r="Z9">
        <v>24199.802299937171</v>
      </c>
      <c r="AA9">
        <v>18004.069783386989</v>
      </c>
      <c r="AC9" s="11">
        <f t="shared" si="0"/>
        <v>-1300032.8499722022</v>
      </c>
      <c r="AD9" s="11">
        <f t="shared" si="1"/>
        <v>-136845.60354092863</v>
      </c>
      <c r="AE9" s="11">
        <f t="shared" si="2"/>
        <v>-134302.510710078</v>
      </c>
      <c r="AF9">
        <v>0</v>
      </c>
      <c r="AG9" s="16">
        <f t="shared" si="3"/>
        <v>-18004.069783386989</v>
      </c>
      <c r="AH9" s="11">
        <f t="shared" si="4"/>
        <v>-124334.92618869015</v>
      </c>
      <c r="AI9" s="16">
        <v>0</v>
      </c>
      <c r="AJ9" s="11">
        <f t="shared" si="5"/>
        <v>-30680.490507491369</v>
      </c>
      <c r="AK9" s="11">
        <f t="shared" si="6"/>
        <v>-294747.79769917851</v>
      </c>
      <c r="AL9" s="11">
        <f t="shared" si="7"/>
        <v>-1172289.6734891648</v>
      </c>
      <c r="AM9" s="11">
        <f t="shared" si="8"/>
        <v>-74105.486209725976</v>
      </c>
      <c r="AN9" s="11">
        <f t="shared" si="9"/>
        <v>-71392.52369303898</v>
      </c>
      <c r="AO9" s="11">
        <f t="shared" si="10"/>
        <v>-124466.66451040676</v>
      </c>
      <c r="AP9" s="11">
        <f t="shared" si="11"/>
        <v>-24199.802299937171</v>
      </c>
      <c r="AQ9" s="11">
        <f t="shared" si="12"/>
        <v>-167386.3106631391</v>
      </c>
      <c r="AR9" s="11">
        <v>0</v>
      </c>
      <c r="AS9" s="11">
        <f t="shared" si="13"/>
        <v>-75582.71259487058</v>
      </c>
      <c r="AT9" s="11">
        <f t="shared" si="14"/>
        <v>-1524.4449928049689</v>
      </c>
      <c r="AU9" s="11">
        <f t="shared" si="15"/>
        <v>0</v>
      </c>
      <c r="AV9" s="11">
        <f t="shared" si="16"/>
        <v>-507.08681941838063</v>
      </c>
      <c r="AW9" s="11">
        <f t="shared" si="17"/>
        <v>-16851.95845410577</v>
      </c>
      <c r="AX9" s="11">
        <f t="shared" si="18"/>
        <v>0</v>
      </c>
      <c r="AY9" s="11">
        <f t="shared" si="19"/>
        <v>0</v>
      </c>
      <c r="AZ9" s="11">
        <v>0</v>
      </c>
      <c r="BB9" s="16">
        <f t="shared" si="20"/>
        <v>-3767254.9121285677</v>
      </c>
      <c r="BD9">
        <v>2028</v>
      </c>
      <c r="BE9" s="11">
        <f t="shared" si="21"/>
        <v>-74605985.090443701</v>
      </c>
      <c r="BF9" s="16">
        <f t="shared" si="22"/>
        <v>-74605.985090443704</v>
      </c>
      <c r="BG9" s="11">
        <f t="shared" si="23"/>
        <v>74605.985090443704</v>
      </c>
      <c r="BH9" s="16">
        <f t="shared" si="24"/>
        <v>7460598.5090443706</v>
      </c>
    </row>
    <row r="10" spans="1:64" x14ac:dyDescent="0.35">
      <c r="A10">
        <v>2022</v>
      </c>
      <c r="B10">
        <v>8</v>
      </c>
      <c r="C10" s="1">
        <v>44774</v>
      </c>
      <c r="D10" s="11">
        <f>kWh_loadReduction!D9</f>
        <v>1261762.8565723826</v>
      </c>
      <c r="E10" s="11">
        <f>kWh_loadReduction!E9</f>
        <v>113954.02840668504</v>
      </c>
      <c r="F10" s="11">
        <f>kWh_loadReduction!F9</f>
        <v>136078.60999537134</v>
      </c>
      <c r="G10" s="11">
        <f>kWh_loadReduction!G9</f>
        <v>54347.328940765401</v>
      </c>
      <c r="H10" s="11">
        <f>kWh_loadReduction!H9</f>
        <v>7310.0808450783697</v>
      </c>
      <c r="I10" s="11">
        <f>kWh_loadReduction!I9</f>
        <v>1106456.8977615612</v>
      </c>
      <c r="J10" s="11">
        <f>kWh_loadReduction!J9</f>
        <v>67657.58479332563</v>
      </c>
      <c r="K10" s="11">
        <f>kWh_loadReduction!K9</f>
        <v>79173.382388051119</v>
      </c>
      <c r="L10" s="11">
        <f>kWh_loadReduction!L9</f>
        <v>26057.140532658123</v>
      </c>
      <c r="M10" s="11">
        <f>kWh_loadReduction!M9</f>
        <v>0</v>
      </c>
      <c r="N10" s="11">
        <f>kWh_loadReduction!N9</f>
        <v>77418.514330637001</v>
      </c>
      <c r="O10" s="11">
        <f>kWh_loadReduction!O9</f>
        <v>0</v>
      </c>
      <c r="P10" s="11">
        <f>kWh_loadReduction!P9</f>
        <v>1279.8084528755578</v>
      </c>
      <c r="Q10" s="11">
        <f>kWh_loadReduction!Q9</f>
        <v>13412.012581547626</v>
      </c>
      <c r="R10" s="11">
        <f>kWh_loadReduction!R9</f>
        <v>0</v>
      </c>
      <c r="S10" s="11">
        <f>kWh_loadReduction!S9</f>
        <v>534.28995890907311</v>
      </c>
      <c r="T10" s="15">
        <v>13561.53057903917</v>
      </c>
      <c r="U10">
        <v>62464.376080102105</v>
      </c>
      <c r="V10">
        <v>284962.68362780457</v>
      </c>
      <c r="W10">
        <v>26016.400377229042</v>
      </c>
      <c r="X10">
        <v>89302.582831913329</v>
      </c>
      <c r="Y10">
        <v>160415.54568080159</v>
      </c>
      <c r="Z10">
        <v>22837.675917975255</v>
      </c>
      <c r="AA10">
        <v>16990.680577529776</v>
      </c>
      <c r="AC10" s="11">
        <f t="shared" si="0"/>
        <v>-1261762.8565723826</v>
      </c>
      <c r="AD10" s="11">
        <f t="shared" si="1"/>
        <v>-136078.60999537134</v>
      </c>
      <c r="AE10" s="11">
        <f t="shared" si="2"/>
        <v>-127515.55898572422</v>
      </c>
      <c r="AF10">
        <v>0</v>
      </c>
      <c r="AG10" s="16">
        <f t="shared" si="3"/>
        <v>-16990.680577529776</v>
      </c>
      <c r="AH10" s="11">
        <f t="shared" si="4"/>
        <v>-116811.70502086751</v>
      </c>
      <c r="AI10" s="16">
        <v>0</v>
      </c>
      <c r="AJ10" s="11">
        <f t="shared" si="5"/>
        <v>-33326.481222307411</v>
      </c>
      <c r="AK10" s="11">
        <f t="shared" si="6"/>
        <v>-284962.68362780457</v>
      </c>
      <c r="AL10" s="11">
        <f t="shared" si="7"/>
        <v>-1106456.8977615612</v>
      </c>
      <c r="AM10" s="11">
        <f t="shared" si="8"/>
        <v>-79173.382388051119</v>
      </c>
      <c r="AN10" s="11">
        <f t="shared" si="9"/>
        <v>-67657.58479332563</v>
      </c>
      <c r="AO10" s="11">
        <f t="shared" si="10"/>
        <v>-115359.72336457146</v>
      </c>
      <c r="AP10" s="11">
        <f t="shared" si="11"/>
        <v>-22837.675917975255</v>
      </c>
      <c r="AQ10" s="11">
        <f t="shared" si="12"/>
        <v>-160415.54568080159</v>
      </c>
      <c r="AR10" s="11">
        <v>0</v>
      </c>
      <c r="AS10" s="11">
        <f t="shared" si="13"/>
        <v>-77418.514330637001</v>
      </c>
      <c r="AT10" s="11">
        <f t="shared" si="14"/>
        <v>-1279.8084528755578</v>
      </c>
      <c r="AU10" s="11">
        <f t="shared" si="15"/>
        <v>0</v>
      </c>
      <c r="AV10" s="11">
        <f t="shared" si="16"/>
        <v>-534.28995890907311</v>
      </c>
      <c r="AW10" s="11">
        <f t="shared" si="17"/>
        <v>-13412.012581547626</v>
      </c>
      <c r="AX10" s="11">
        <f t="shared" si="18"/>
        <v>0</v>
      </c>
      <c r="AY10" s="11">
        <f t="shared" si="19"/>
        <v>0</v>
      </c>
      <c r="AZ10" s="11">
        <v>0</v>
      </c>
      <c r="BB10" s="16">
        <f t="shared" si="20"/>
        <v>-3621994.0112322429</v>
      </c>
      <c r="BD10">
        <v>2029</v>
      </c>
      <c r="BE10" s="11">
        <f t="shared" si="21"/>
        <v>-75246263.457499251</v>
      </c>
      <c r="BF10" s="16">
        <f t="shared" si="22"/>
        <v>-75246.263457499255</v>
      </c>
      <c r="BG10" s="11">
        <f t="shared" si="23"/>
        <v>75246.263457499255</v>
      </c>
      <c r="BH10" s="16">
        <f t="shared" si="24"/>
        <v>7524626.3457499258</v>
      </c>
    </row>
    <row r="11" spans="1:64" x14ac:dyDescent="0.35">
      <c r="A11">
        <v>2022</v>
      </c>
      <c r="B11">
        <v>9</v>
      </c>
      <c r="C11" s="1">
        <v>44805</v>
      </c>
      <c r="D11" s="11">
        <f>kWh_loadReduction!D10</f>
        <v>1158105.4523439743</v>
      </c>
      <c r="E11" s="11">
        <f>kWh_loadReduction!E10</f>
        <v>112181.41843880454</v>
      </c>
      <c r="F11" s="11">
        <f>kWh_loadReduction!F10</f>
        <v>120244.99207932194</v>
      </c>
      <c r="G11" s="11">
        <f>kWh_loadReduction!G10</f>
        <v>53956.563231614491</v>
      </c>
      <c r="H11" s="11">
        <f>kWh_loadReduction!H10</f>
        <v>7234.4558879903479</v>
      </c>
      <c r="I11" s="11">
        <f>kWh_loadReduction!I10</f>
        <v>1071552.7259943697</v>
      </c>
      <c r="J11" s="11">
        <f>kWh_loadReduction!J10</f>
        <v>65456.063371106262</v>
      </c>
      <c r="K11" s="11">
        <f>kWh_loadReduction!K10</f>
        <v>79272.854286768241</v>
      </c>
      <c r="L11" s="11">
        <f>kWh_loadReduction!L10</f>
        <v>25570.838429533509</v>
      </c>
      <c r="M11" s="11">
        <f>kWh_loadReduction!M10</f>
        <v>0</v>
      </c>
      <c r="N11" s="11">
        <f>kWh_loadReduction!N10</f>
        <v>83169.646799669252</v>
      </c>
      <c r="O11" s="11">
        <f>kWh_loadReduction!O10</f>
        <v>0</v>
      </c>
      <c r="P11" s="11">
        <f>kWh_loadReduction!P10</f>
        <v>1563.2965585279408</v>
      </c>
      <c r="Q11" s="11">
        <f>kWh_loadReduction!Q10</f>
        <v>12469.061887851743</v>
      </c>
      <c r="R11" s="11">
        <f>kWh_loadReduction!R10</f>
        <v>0</v>
      </c>
      <c r="S11" s="11">
        <f>kWh_loadReduction!S10</f>
        <v>319.37793879081931</v>
      </c>
      <c r="T11" s="15">
        <v>9526.921890609432</v>
      </c>
      <c r="U11">
        <v>63216.311278325978</v>
      </c>
      <c r="V11">
        <v>272973.04064309987</v>
      </c>
      <c r="W11">
        <v>23473.634925144819</v>
      </c>
      <c r="X11">
        <v>87273.558302807025</v>
      </c>
      <c r="Y11">
        <v>150904.2517955497</v>
      </c>
      <c r="Z11">
        <v>22361.181744422483</v>
      </c>
      <c r="AA11">
        <v>16636.180394193827</v>
      </c>
      <c r="AC11" s="11">
        <f t="shared" si="0"/>
        <v>-1158105.4523439743</v>
      </c>
      <c r="AD11" s="11">
        <f t="shared" si="1"/>
        <v>-120244.99207932194</v>
      </c>
      <c r="AE11" s="11">
        <f t="shared" si="2"/>
        <v>-121708.34032941397</v>
      </c>
      <c r="AF11">
        <v>0</v>
      </c>
      <c r="AG11" s="16">
        <f t="shared" si="3"/>
        <v>-16636.180394193827</v>
      </c>
      <c r="AH11" s="11">
        <f t="shared" si="4"/>
        <v>-117172.87450994048</v>
      </c>
      <c r="AI11" s="16">
        <v>0</v>
      </c>
      <c r="AJ11" s="11">
        <f t="shared" si="5"/>
        <v>-30708.090813135168</v>
      </c>
      <c r="AK11" s="11">
        <f t="shared" si="6"/>
        <v>-272973.04064309987</v>
      </c>
      <c r="AL11" s="11">
        <f t="shared" si="7"/>
        <v>-1071552.7259943697</v>
      </c>
      <c r="AM11" s="11">
        <f t="shared" si="8"/>
        <v>-79272.854286768241</v>
      </c>
      <c r="AN11" s="11">
        <f t="shared" si="9"/>
        <v>-65456.063371106262</v>
      </c>
      <c r="AO11" s="11">
        <f t="shared" si="10"/>
        <v>-112844.39673234054</v>
      </c>
      <c r="AP11" s="11">
        <f t="shared" si="11"/>
        <v>-22361.181744422483</v>
      </c>
      <c r="AQ11" s="11">
        <f t="shared" si="12"/>
        <v>-150904.2517955497</v>
      </c>
      <c r="AR11" s="11">
        <v>0</v>
      </c>
      <c r="AS11" s="11">
        <f t="shared" si="13"/>
        <v>-83169.646799669252</v>
      </c>
      <c r="AT11" s="11">
        <f t="shared" si="14"/>
        <v>-1563.2965585279408</v>
      </c>
      <c r="AU11" s="11">
        <f t="shared" si="15"/>
        <v>0</v>
      </c>
      <c r="AV11" s="11">
        <f t="shared" si="16"/>
        <v>-319.37793879081931</v>
      </c>
      <c r="AW11" s="11">
        <f t="shared" si="17"/>
        <v>-12469.061887851743</v>
      </c>
      <c r="AX11" s="11">
        <f t="shared" si="18"/>
        <v>0</v>
      </c>
      <c r="AY11" s="11">
        <f t="shared" si="19"/>
        <v>0</v>
      </c>
      <c r="AZ11" s="11">
        <v>0</v>
      </c>
      <c r="BB11" s="16">
        <f t="shared" si="20"/>
        <v>-3437461.8282224759</v>
      </c>
      <c r="BD11">
        <v>2030</v>
      </c>
      <c r="BE11" s="11">
        <f t="shared" si="21"/>
        <v>-75998419.159755439</v>
      </c>
      <c r="BF11" s="16">
        <f t="shared" si="22"/>
        <v>-75998.419159755445</v>
      </c>
      <c r="BG11" s="11">
        <f t="shared" si="23"/>
        <v>75998.419159755445</v>
      </c>
      <c r="BH11" s="16">
        <f t="shared" si="24"/>
        <v>7599841.9159755446</v>
      </c>
    </row>
    <row r="12" spans="1:64" x14ac:dyDescent="0.35">
      <c r="A12">
        <v>2022</v>
      </c>
      <c r="B12">
        <v>10</v>
      </c>
      <c r="C12" s="1">
        <v>44835</v>
      </c>
      <c r="D12" s="11">
        <f>kWh_loadReduction!D11</f>
        <v>796196.62665057031</v>
      </c>
      <c r="E12" s="11">
        <f>kWh_loadReduction!E11</f>
        <v>85222.83280775926</v>
      </c>
      <c r="F12" s="11">
        <f>kWh_loadReduction!F11</f>
        <v>82023.387371279605</v>
      </c>
      <c r="G12" s="11">
        <f>kWh_loadReduction!G11</f>
        <v>42319.308590973575</v>
      </c>
      <c r="H12" s="11">
        <f>kWh_loadReduction!H11</f>
        <v>5833.9440941529401</v>
      </c>
      <c r="I12" s="11">
        <f>kWh_loadReduction!I11</f>
        <v>799834.37532197929</v>
      </c>
      <c r="J12" s="11">
        <f>kWh_loadReduction!J11</f>
        <v>49604.351454920907</v>
      </c>
      <c r="K12" s="11">
        <f>kWh_loadReduction!K11</f>
        <v>63108.338553568967</v>
      </c>
      <c r="L12" s="11">
        <f>kWh_loadReduction!L11</f>
        <v>20137.127344096778</v>
      </c>
      <c r="M12" s="11">
        <f>kWh_loadReduction!M11</f>
        <v>0</v>
      </c>
      <c r="N12" s="11">
        <f>kWh_loadReduction!N11</f>
        <v>68725.176692841254</v>
      </c>
      <c r="O12" s="11">
        <f>kWh_loadReduction!O11</f>
        <v>0</v>
      </c>
      <c r="P12" s="11">
        <f>kWh_loadReduction!P11</f>
        <v>1117.60632154423</v>
      </c>
      <c r="Q12" s="11">
        <f>kWh_loadReduction!Q11</f>
        <v>10648.914908165938</v>
      </c>
      <c r="R12" s="11">
        <f>kWh_loadReduction!R11</f>
        <v>0</v>
      </c>
      <c r="S12" s="11">
        <f>kWh_loadReduction!S11</f>
        <v>209.29448023513319</v>
      </c>
      <c r="T12" s="15">
        <v>7754.1851430009683</v>
      </c>
      <c r="U12">
        <v>53404.574823296578</v>
      </c>
      <c r="V12">
        <v>212187.49717063541</v>
      </c>
      <c r="W12">
        <v>15423.064355575481</v>
      </c>
      <c r="X12">
        <v>70815.13720056304</v>
      </c>
      <c r="Y12">
        <v>108912.71607152182</v>
      </c>
      <c r="Z12">
        <v>17522.540103595271</v>
      </c>
      <c r="AA12">
        <v>13036.347607192858</v>
      </c>
      <c r="AC12" s="11">
        <f t="shared" si="0"/>
        <v>-796196.62665057031</v>
      </c>
      <c r="AD12" s="11">
        <f t="shared" si="1"/>
        <v>-82023.387371279605</v>
      </c>
      <c r="AE12" s="11">
        <f t="shared" si="2"/>
        <v>-92977.01795076023</v>
      </c>
      <c r="AF12">
        <v>0</v>
      </c>
      <c r="AG12" s="16">
        <f t="shared" si="3"/>
        <v>-13036.347607192858</v>
      </c>
      <c r="AH12" s="11">
        <f t="shared" si="4"/>
        <v>-95723.883414270153</v>
      </c>
      <c r="AI12" s="16">
        <v>0</v>
      </c>
      <c r="AJ12" s="11">
        <f t="shared" si="5"/>
        <v>-21257.008449728422</v>
      </c>
      <c r="AK12" s="11">
        <f t="shared" si="6"/>
        <v>-212187.49717063541</v>
      </c>
      <c r="AL12" s="11">
        <f t="shared" si="7"/>
        <v>-799834.37532197929</v>
      </c>
      <c r="AM12" s="11">
        <f t="shared" si="8"/>
        <v>-63108.338553568967</v>
      </c>
      <c r="AN12" s="11">
        <f t="shared" si="9"/>
        <v>-49604.351454920907</v>
      </c>
      <c r="AO12" s="11">
        <f t="shared" si="10"/>
        <v>-90952.264544659818</v>
      </c>
      <c r="AP12" s="11">
        <f t="shared" si="11"/>
        <v>-17522.540103595271</v>
      </c>
      <c r="AQ12" s="11">
        <f t="shared" si="12"/>
        <v>-108912.71607152182</v>
      </c>
      <c r="AR12" s="11">
        <v>0</v>
      </c>
      <c r="AS12" s="11">
        <f t="shared" si="13"/>
        <v>-68725.176692841254</v>
      </c>
      <c r="AT12" s="11">
        <f t="shared" si="14"/>
        <v>-1117.60632154423</v>
      </c>
      <c r="AU12" s="11">
        <f t="shared" si="15"/>
        <v>0</v>
      </c>
      <c r="AV12" s="11">
        <f t="shared" si="16"/>
        <v>-209.29448023513319</v>
      </c>
      <c r="AW12" s="11">
        <f t="shared" si="17"/>
        <v>-10648.914908165938</v>
      </c>
      <c r="AX12" s="11">
        <f t="shared" si="18"/>
        <v>0</v>
      </c>
      <c r="AY12" s="11">
        <f t="shared" si="19"/>
        <v>0</v>
      </c>
      <c r="AZ12" s="11">
        <v>0</v>
      </c>
      <c r="BB12" s="16">
        <f t="shared" si="20"/>
        <v>-2524037.3470674697</v>
      </c>
      <c r="BD12">
        <v>2031</v>
      </c>
      <c r="BE12" s="11">
        <f t="shared" si="21"/>
        <v>-76750574.862011626</v>
      </c>
      <c r="BF12" s="16">
        <f t="shared" si="22"/>
        <v>-76750.574862011621</v>
      </c>
      <c r="BG12" s="11">
        <f t="shared" si="23"/>
        <v>76750.574862011621</v>
      </c>
      <c r="BH12" s="16">
        <f t="shared" si="24"/>
        <v>7675057.4862011625</v>
      </c>
    </row>
    <row r="13" spans="1:64" x14ac:dyDescent="0.35">
      <c r="A13">
        <v>2022</v>
      </c>
      <c r="B13">
        <v>11</v>
      </c>
      <c r="C13" s="1">
        <v>44866</v>
      </c>
      <c r="D13" s="11">
        <f>kWh_loadReduction!D12</f>
        <v>596883.40133531659</v>
      </c>
      <c r="E13" s="11">
        <f>kWh_loadReduction!E12</f>
        <v>64162.078575676285</v>
      </c>
      <c r="F13" s="11">
        <f>kWh_loadReduction!F12</f>
        <v>52182.377136859519</v>
      </c>
      <c r="G13" s="11">
        <f>kWh_loadReduction!G12</f>
        <v>33615.063662518027</v>
      </c>
      <c r="H13" s="11">
        <f>kWh_loadReduction!H12</f>
        <v>4600.456433549849</v>
      </c>
      <c r="I13" s="11">
        <f>kWh_loadReduction!I12</f>
        <v>611906.3597591517</v>
      </c>
      <c r="J13" s="11">
        <f>kWh_loadReduction!J12</f>
        <v>35717.587749533879</v>
      </c>
      <c r="K13" s="11">
        <f>kWh_loadReduction!K12</f>
        <v>49496.101820573276</v>
      </c>
      <c r="L13" s="11">
        <f>kWh_loadReduction!L12</f>
        <v>15671.870916946717</v>
      </c>
      <c r="M13" s="11">
        <f>kWh_loadReduction!M12</f>
        <v>0</v>
      </c>
      <c r="N13" s="11">
        <f>kWh_loadReduction!N12</f>
        <v>51698.456722733761</v>
      </c>
      <c r="O13" s="11">
        <f>kWh_loadReduction!O12</f>
        <v>0</v>
      </c>
      <c r="P13" s="11">
        <f>kWh_loadReduction!P12</f>
        <v>822.76139569684005</v>
      </c>
      <c r="Q13" s="11">
        <f>kWh_loadReduction!Q12</f>
        <v>7110.6752901011223</v>
      </c>
      <c r="R13" s="11">
        <f>kWh_loadReduction!R12</f>
        <v>0</v>
      </c>
      <c r="S13" s="11">
        <f>kWh_loadReduction!S12</f>
        <v>184.13289505219771</v>
      </c>
      <c r="T13" s="15">
        <v>9878.1539828661716</v>
      </c>
      <c r="U13">
        <v>44117.169292869636</v>
      </c>
      <c r="V13">
        <v>164359.83888170216</v>
      </c>
      <c r="W13">
        <v>13733.4662553005</v>
      </c>
      <c r="X13">
        <v>40424.632156335712</v>
      </c>
      <c r="Y13">
        <v>77381.674325597152</v>
      </c>
      <c r="Z13">
        <v>13599.246169719925</v>
      </c>
      <c r="AA13">
        <v>10117.511457592827</v>
      </c>
      <c r="AC13" s="11">
        <f t="shared" si="0"/>
        <v>-596883.40133531659</v>
      </c>
      <c r="AD13" s="11">
        <f t="shared" si="1"/>
        <v>-52182.377136859519</v>
      </c>
      <c r="AE13" s="11">
        <f t="shared" si="2"/>
        <v>-74040.232558542455</v>
      </c>
      <c r="AF13">
        <v>0</v>
      </c>
      <c r="AG13" s="16">
        <f t="shared" si="3"/>
        <v>-10117.511457592827</v>
      </c>
      <c r="AH13" s="11">
        <f t="shared" si="4"/>
        <v>-77732.232955387663</v>
      </c>
      <c r="AI13" s="16">
        <v>0</v>
      </c>
      <c r="AJ13" s="11">
        <f t="shared" si="5"/>
        <v>-18333.922688850347</v>
      </c>
      <c r="AK13" s="11">
        <f t="shared" si="6"/>
        <v>-164359.83888170216</v>
      </c>
      <c r="AL13" s="11">
        <f t="shared" si="7"/>
        <v>-611906.3597591517</v>
      </c>
      <c r="AM13" s="11">
        <f t="shared" si="8"/>
        <v>-49496.101820573276</v>
      </c>
      <c r="AN13" s="11">
        <f t="shared" si="9"/>
        <v>-35717.587749533879</v>
      </c>
      <c r="AO13" s="11">
        <f t="shared" si="10"/>
        <v>-56096.503073282431</v>
      </c>
      <c r="AP13" s="11">
        <f t="shared" si="11"/>
        <v>-13599.246169719925</v>
      </c>
      <c r="AQ13" s="11">
        <f t="shared" si="12"/>
        <v>-77381.674325597152</v>
      </c>
      <c r="AR13" s="11">
        <v>0</v>
      </c>
      <c r="AS13" s="11">
        <f t="shared" si="13"/>
        <v>-51698.456722733761</v>
      </c>
      <c r="AT13" s="11">
        <f t="shared" si="14"/>
        <v>-822.76139569684005</v>
      </c>
      <c r="AU13" s="11">
        <f t="shared" si="15"/>
        <v>0</v>
      </c>
      <c r="AV13" s="11">
        <f t="shared" si="16"/>
        <v>-184.13289505219771</v>
      </c>
      <c r="AW13" s="11">
        <f t="shared" si="17"/>
        <v>-7110.6752901011223</v>
      </c>
      <c r="AX13" s="11">
        <f t="shared" si="18"/>
        <v>0</v>
      </c>
      <c r="AY13" s="11">
        <f t="shared" si="19"/>
        <v>0</v>
      </c>
      <c r="AZ13" s="11">
        <v>0</v>
      </c>
      <c r="BB13" s="16">
        <f t="shared" si="20"/>
        <v>-1897663.0162156937</v>
      </c>
      <c r="BD13">
        <v>2032</v>
      </c>
      <c r="BE13" s="11">
        <f t="shared" si="21"/>
        <v>-77619149.965650409</v>
      </c>
      <c r="BF13" s="16">
        <f t="shared" si="22"/>
        <v>-77619.149965650417</v>
      </c>
      <c r="BG13" s="11">
        <f t="shared" si="23"/>
        <v>77619.149965650417</v>
      </c>
      <c r="BH13" s="16">
        <f t="shared" si="24"/>
        <v>7761914.9965650421</v>
      </c>
    </row>
    <row r="14" spans="1:64" x14ac:dyDescent="0.35">
      <c r="A14">
        <v>2022</v>
      </c>
      <c r="B14">
        <v>12</v>
      </c>
      <c r="C14" s="1">
        <v>44896</v>
      </c>
      <c r="D14" s="11">
        <f>kWh_loadReduction!D13</f>
        <v>444384.66101787298</v>
      </c>
      <c r="E14" s="11">
        <f>kWh_loadReduction!E13</f>
        <v>47133.624278601172</v>
      </c>
      <c r="F14" s="11">
        <f>kWh_loadReduction!F13</f>
        <v>35831.569442346619</v>
      </c>
      <c r="G14" s="11">
        <f>kWh_loadReduction!G13</f>
        <v>25193.036455316989</v>
      </c>
      <c r="H14" s="11">
        <f>kWh_loadReduction!H13</f>
        <v>3461.9073865250871</v>
      </c>
      <c r="I14" s="11">
        <f>kWh_loadReduction!I13</f>
        <v>463712.16418703768</v>
      </c>
      <c r="J14" s="11">
        <f>kWh_loadReduction!J13</f>
        <v>27798.511330890477</v>
      </c>
      <c r="K14" s="11">
        <f>kWh_loadReduction!K13</f>
        <v>34711.221737324777</v>
      </c>
      <c r="L14" s="11">
        <f>kWh_loadReduction!L13</f>
        <v>11673.1384108248</v>
      </c>
      <c r="M14" s="11">
        <f>kWh_loadReduction!M13</f>
        <v>0</v>
      </c>
      <c r="N14" s="11">
        <f>kWh_loadReduction!N13</f>
        <v>41186.725294994758</v>
      </c>
      <c r="O14" s="11">
        <f>kWh_loadReduction!O13</f>
        <v>0</v>
      </c>
      <c r="P14" s="11">
        <f>kWh_loadReduction!P13</f>
        <v>710.81674320671675</v>
      </c>
      <c r="Q14" s="11">
        <f>kWh_loadReduction!Q13</f>
        <v>5773.5821343343141</v>
      </c>
      <c r="R14" s="11">
        <f>kWh_loadReduction!R13</f>
        <v>0</v>
      </c>
      <c r="S14" s="11">
        <f>kWh_loadReduction!S13</f>
        <v>92.811752845719852</v>
      </c>
      <c r="T14" s="15">
        <v>7954.7078373793602</v>
      </c>
      <c r="U14">
        <v>33513.054632323387</v>
      </c>
      <c r="V14">
        <v>122351.19545398366</v>
      </c>
      <c r="W14">
        <v>10554.718242141231</v>
      </c>
      <c r="X14">
        <v>47485.299518824664</v>
      </c>
      <c r="Y14">
        <v>62334.659277258368</v>
      </c>
      <c r="Z14">
        <v>10034.72771769847</v>
      </c>
      <c r="AA14">
        <v>7465.5956212997589</v>
      </c>
      <c r="AC14" s="11">
        <f t="shared" si="0"/>
        <v>-444384.66101787298</v>
      </c>
      <c r="AD14" s="11">
        <f t="shared" si="1"/>
        <v>-35831.569442346619</v>
      </c>
      <c r="AE14" s="11">
        <f t="shared" si="2"/>
        <v>-55088.332115980535</v>
      </c>
      <c r="AF14">
        <v>0</v>
      </c>
      <c r="AG14" s="16">
        <f t="shared" si="3"/>
        <v>-7465.5956212997589</v>
      </c>
      <c r="AH14" s="11">
        <f t="shared" si="4"/>
        <v>-58706.09108764038</v>
      </c>
      <c r="AI14" s="16">
        <v>0</v>
      </c>
      <c r="AJ14" s="11">
        <f t="shared" si="5"/>
        <v>-14016.625628666317</v>
      </c>
      <c r="AK14" s="11">
        <f t="shared" si="6"/>
        <v>-122351.19545398366</v>
      </c>
      <c r="AL14" s="11">
        <f t="shared" si="7"/>
        <v>-463712.16418703768</v>
      </c>
      <c r="AM14" s="11">
        <f t="shared" si="8"/>
        <v>-34711.221737324777</v>
      </c>
      <c r="AN14" s="11">
        <f t="shared" si="9"/>
        <v>-27798.511330890477</v>
      </c>
      <c r="AO14" s="11">
        <f t="shared" si="10"/>
        <v>-59158.437929649466</v>
      </c>
      <c r="AP14" s="11">
        <f t="shared" si="11"/>
        <v>-10034.72771769847</v>
      </c>
      <c r="AQ14" s="11">
        <f t="shared" si="12"/>
        <v>-62334.659277258368</v>
      </c>
      <c r="AR14" s="11">
        <v>0</v>
      </c>
      <c r="AS14" s="11">
        <f t="shared" si="13"/>
        <v>-41186.725294994758</v>
      </c>
      <c r="AT14" s="11">
        <f t="shared" si="14"/>
        <v>-710.81674320671675</v>
      </c>
      <c r="AU14" s="11">
        <f t="shared" si="15"/>
        <v>0</v>
      </c>
      <c r="AV14" s="11">
        <f t="shared" si="16"/>
        <v>-92.811752845719852</v>
      </c>
      <c r="AW14" s="11">
        <f t="shared" si="17"/>
        <v>-5773.5821343343141</v>
      </c>
      <c r="AX14" s="11">
        <f t="shared" si="18"/>
        <v>0</v>
      </c>
      <c r="AY14" s="11">
        <f t="shared" si="19"/>
        <v>0</v>
      </c>
      <c r="AZ14" s="11">
        <v>0</v>
      </c>
      <c r="BB14" s="16">
        <f t="shared" si="20"/>
        <v>-1443357.728473031</v>
      </c>
      <c r="BD14">
        <v>2033</v>
      </c>
      <c r="BE14" s="11">
        <f t="shared" si="21"/>
        <v>-78254886.266523987</v>
      </c>
      <c r="BF14" s="16">
        <f t="shared" si="22"/>
        <v>-78254.886266523987</v>
      </c>
      <c r="BG14" s="11">
        <f t="shared" si="23"/>
        <v>78254.886266523987</v>
      </c>
      <c r="BH14" s="16">
        <f t="shared" si="24"/>
        <v>7825488.6266523991</v>
      </c>
    </row>
    <row r="15" spans="1:64" x14ac:dyDescent="0.35">
      <c r="A15">
        <v>2023</v>
      </c>
      <c r="B15">
        <v>1</v>
      </c>
      <c r="C15" s="1">
        <v>44927</v>
      </c>
      <c r="D15" s="11">
        <f>kWh_loadReduction!D14</f>
        <v>314915.64826213667</v>
      </c>
      <c r="E15" s="11">
        <f>kWh_loadReduction!E14</f>
        <v>33158.895039508534</v>
      </c>
      <c r="F15" s="11">
        <f>kWh_loadReduction!F14</f>
        <v>23615.053392259961</v>
      </c>
      <c r="G15" s="11">
        <f>kWh_loadReduction!G14</f>
        <v>18487.981272117235</v>
      </c>
      <c r="H15" s="11">
        <f>kWh_loadReduction!H14</f>
        <v>2580.0911499002159</v>
      </c>
      <c r="I15" s="11">
        <f>kWh_loadReduction!I14</f>
        <v>351729.62148792873</v>
      </c>
      <c r="J15" s="11">
        <f>kWh_loadReduction!J14</f>
        <v>22145.981785195392</v>
      </c>
      <c r="K15" s="11">
        <f>kWh_loadReduction!K14</f>
        <v>30577.939298421708</v>
      </c>
      <c r="L15" s="11">
        <f>kWh_loadReduction!L14</f>
        <v>8699.9201013016318</v>
      </c>
      <c r="M15" s="11">
        <f>kWh_loadReduction!M14</f>
        <v>0</v>
      </c>
      <c r="N15" s="11">
        <f>kWh_loadReduction!N14</f>
        <v>33654.867779435575</v>
      </c>
      <c r="O15" s="11">
        <f>kWh_loadReduction!O14</f>
        <v>0</v>
      </c>
      <c r="P15" s="11">
        <f>kWh_loadReduction!P14</f>
        <v>405.68407685557361</v>
      </c>
      <c r="Q15" s="11">
        <f>kWh_loadReduction!Q14</f>
        <v>4177.0658539710084</v>
      </c>
      <c r="R15" s="11">
        <f>kWh_loadReduction!R14</f>
        <v>0</v>
      </c>
      <c r="S15" s="11">
        <f>kWh_loadReduction!S14</f>
        <v>66.975047960383648</v>
      </c>
      <c r="T15" s="15">
        <v>3945.1709818785675</v>
      </c>
      <c r="U15">
        <v>24331.202673211625</v>
      </c>
      <c r="V15">
        <v>94851.87732224651</v>
      </c>
      <c r="W15">
        <v>7658.8875425064925</v>
      </c>
      <c r="X15">
        <v>31747.273696273209</v>
      </c>
      <c r="Y15">
        <v>41082.54057230863</v>
      </c>
      <c r="Z15">
        <v>7563.2713636104509</v>
      </c>
      <c r="AA15">
        <v>5626.8916470234335</v>
      </c>
      <c r="AC15" s="11">
        <f t="shared" si="0"/>
        <v>-314915.64826213667</v>
      </c>
      <c r="AD15" s="11">
        <f t="shared" si="1"/>
        <v>-23615.053392259961</v>
      </c>
      <c r="AE15" s="11">
        <f t="shared" si="2"/>
        <v>-37104.066021387102</v>
      </c>
      <c r="AF15">
        <v>0</v>
      </c>
      <c r="AG15" s="16">
        <f t="shared" si="3"/>
        <v>-5626.8916470234335</v>
      </c>
      <c r="AH15" s="11">
        <f t="shared" si="4"/>
        <v>-42819.183945328856</v>
      </c>
      <c r="AI15" s="16">
        <v>0</v>
      </c>
      <c r="AJ15" s="11">
        <f t="shared" si="5"/>
        <v>-10238.978692406708</v>
      </c>
      <c r="AK15" s="11">
        <f t="shared" si="6"/>
        <v>-94851.87732224651</v>
      </c>
      <c r="AL15" s="11">
        <f t="shared" si="7"/>
        <v>-351729.62148792873</v>
      </c>
      <c r="AM15" s="11">
        <f t="shared" si="8"/>
        <v>-30577.939298421708</v>
      </c>
      <c r="AN15" s="11">
        <f t="shared" si="9"/>
        <v>-22145.981785195392</v>
      </c>
      <c r="AO15" s="11">
        <f t="shared" si="10"/>
        <v>-40447.193797574844</v>
      </c>
      <c r="AP15" s="11">
        <f t="shared" si="11"/>
        <v>-7563.2713636104509</v>
      </c>
      <c r="AQ15" s="11">
        <f t="shared" si="12"/>
        <v>-41082.54057230863</v>
      </c>
      <c r="AR15" s="11">
        <v>0</v>
      </c>
      <c r="AS15" s="11">
        <f t="shared" si="13"/>
        <v>-33654.867779435575</v>
      </c>
      <c r="AT15" s="11">
        <f t="shared" si="14"/>
        <v>-405.68407685557361</v>
      </c>
      <c r="AU15" s="11">
        <f t="shared" si="15"/>
        <v>0</v>
      </c>
      <c r="AV15" s="11">
        <f t="shared" si="16"/>
        <v>-66.975047960383648</v>
      </c>
      <c r="AW15" s="11">
        <f t="shared" si="17"/>
        <v>-4177.0658539710084</v>
      </c>
      <c r="AX15" s="11">
        <f t="shared" si="18"/>
        <v>0</v>
      </c>
      <c r="AY15" s="11">
        <f t="shared" si="19"/>
        <v>0</v>
      </c>
      <c r="AZ15" s="11">
        <v>0</v>
      </c>
      <c r="BB15" s="16">
        <f t="shared" si="20"/>
        <v>-1061022.8403460518</v>
      </c>
      <c r="BD15">
        <v>2034</v>
      </c>
      <c r="BE15" s="11">
        <f t="shared" si="21"/>
        <v>-79007041.96878019</v>
      </c>
      <c r="BF15" s="16">
        <f t="shared" si="22"/>
        <v>-79007.041968780191</v>
      </c>
      <c r="BG15" s="11">
        <f t="shared" si="23"/>
        <v>79007.041968780191</v>
      </c>
      <c r="BH15" s="16">
        <f t="shared" si="24"/>
        <v>7900704.1968780188</v>
      </c>
    </row>
    <row r="16" spans="1:64" x14ac:dyDescent="0.35">
      <c r="A16">
        <v>2023</v>
      </c>
      <c r="B16">
        <v>2</v>
      </c>
      <c r="C16" s="1">
        <v>44958</v>
      </c>
      <c r="D16" s="11">
        <f>kWh_loadReduction!D15</f>
        <v>330426.71770413098</v>
      </c>
      <c r="E16" s="11">
        <f>kWh_loadReduction!E15</f>
        <v>31561.400912211753</v>
      </c>
      <c r="F16" s="11">
        <f>kWh_loadReduction!F15</f>
        <v>36087.351601057555</v>
      </c>
      <c r="G16" s="11">
        <f>kWh_loadReduction!G15</f>
        <v>18103.580729806887</v>
      </c>
      <c r="H16" s="11">
        <f>kWh_loadReduction!H15</f>
        <v>2504.5353204022281</v>
      </c>
      <c r="I16" s="11">
        <f>kWh_loadReduction!I15</f>
        <v>344901.94548547029</v>
      </c>
      <c r="J16" s="11">
        <f>kWh_loadReduction!J15</f>
        <v>21206.875149612664</v>
      </c>
      <c r="K16" s="11">
        <f>kWh_loadReduction!K15</f>
        <v>33867.049053494295</v>
      </c>
      <c r="L16" s="11">
        <f>kWh_loadReduction!L15</f>
        <v>8445.3062300314468</v>
      </c>
      <c r="M16" s="11">
        <f>kWh_loadReduction!M15</f>
        <v>0</v>
      </c>
      <c r="N16" s="11">
        <f>kWh_loadReduction!N15</f>
        <v>37477.721541305284</v>
      </c>
      <c r="O16" s="11">
        <f>kWh_loadReduction!O15</f>
        <v>0</v>
      </c>
      <c r="P16" s="11">
        <f>kWh_loadReduction!P15</f>
        <v>342.41950249642673</v>
      </c>
      <c r="Q16" s="11">
        <f>kWh_loadReduction!Q15</f>
        <v>4553.1524948551378</v>
      </c>
      <c r="R16" s="11">
        <f>kWh_loadReduction!R15</f>
        <v>0</v>
      </c>
      <c r="S16" s="11">
        <f>kWh_loadReduction!S15</f>
        <v>103.15328162096675</v>
      </c>
      <c r="T16" s="15">
        <v>3971.7797516849682</v>
      </c>
      <c r="U16">
        <v>23541.8394850607</v>
      </c>
      <c r="V16">
        <v>90908.89868468749</v>
      </c>
      <c r="W16">
        <v>8407.6160610167244</v>
      </c>
      <c r="X16">
        <v>22769.350962003289</v>
      </c>
      <c r="Y16">
        <v>40376.842386433142</v>
      </c>
      <c r="Z16">
        <v>7423.8817828122483</v>
      </c>
      <c r="AA16">
        <v>5523.1891576946509</v>
      </c>
      <c r="AC16" s="11">
        <f t="shared" si="0"/>
        <v>-330426.71770413098</v>
      </c>
      <c r="AD16" s="11">
        <f t="shared" si="1"/>
        <v>-36087.351601057555</v>
      </c>
      <c r="AE16" s="11">
        <f t="shared" si="2"/>
        <v>-35533.180663896725</v>
      </c>
      <c r="AF16">
        <v>0</v>
      </c>
      <c r="AG16" s="16">
        <f t="shared" si="3"/>
        <v>-5523.1891576946509</v>
      </c>
      <c r="AH16" s="11">
        <f t="shared" si="4"/>
        <v>-41645.420214867583</v>
      </c>
      <c r="AI16" s="16">
        <v>0</v>
      </c>
      <c r="AJ16" s="11">
        <f t="shared" si="5"/>
        <v>-10912.151381418953</v>
      </c>
      <c r="AK16" s="11">
        <f t="shared" si="6"/>
        <v>-90908.89868468749</v>
      </c>
      <c r="AL16" s="11">
        <f t="shared" si="7"/>
        <v>-344901.94548547029</v>
      </c>
      <c r="AM16" s="11">
        <f t="shared" si="8"/>
        <v>-33867.049053494295</v>
      </c>
      <c r="AN16" s="11">
        <f t="shared" si="9"/>
        <v>-21206.875149612664</v>
      </c>
      <c r="AO16" s="11">
        <f t="shared" si="10"/>
        <v>-31214.657192034734</v>
      </c>
      <c r="AP16" s="11">
        <f t="shared" si="11"/>
        <v>-7423.8817828122483</v>
      </c>
      <c r="AQ16" s="11">
        <f t="shared" si="12"/>
        <v>-40376.842386433142</v>
      </c>
      <c r="AR16" s="11">
        <v>0</v>
      </c>
      <c r="AS16" s="11">
        <f t="shared" si="13"/>
        <v>-37477.721541305284</v>
      </c>
      <c r="AT16" s="11">
        <f t="shared" si="14"/>
        <v>-342.41950249642673</v>
      </c>
      <c r="AU16" s="11">
        <f t="shared" si="15"/>
        <v>0</v>
      </c>
      <c r="AV16" s="11">
        <f t="shared" si="16"/>
        <v>-103.15328162096675</v>
      </c>
      <c r="AW16" s="11">
        <f t="shared" si="17"/>
        <v>-4553.1524948551378</v>
      </c>
      <c r="AX16" s="11">
        <f t="shared" si="18"/>
        <v>0</v>
      </c>
      <c r="AY16" s="11">
        <f t="shared" si="19"/>
        <v>0</v>
      </c>
      <c r="AZ16" s="11">
        <v>0</v>
      </c>
      <c r="BB16" s="16">
        <f t="shared" si="20"/>
        <v>-1072504.6072778893</v>
      </c>
      <c r="BD16">
        <v>2035</v>
      </c>
      <c r="BE16" s="11">
        <f t="shared" si="21"/>
        <v>-79759197.671036378</v>
      </c>
      <c r="BF16" s="16">
        <f t="shared" si="22"/>
        <v>-79759.197671036382</v>
      </c>
      <c r="BG16" s="11">
        <f t="shared" si="23"/>
        <v>79759.197671036382</v>
      </c>
      <c r="BH16" s="16">
        <f t="shared" si="24"/>
        <v>7975919.7671036385</v>
      </c>
    </row>
    <row r="17" spans="1:60" x14ac:dyDescent="0.35">
      <c r="A17">
        <v>2023</v>
      </c>
      <c r="B17">
        <v>3</v>
      </c>
      <c r="C17" s="1">
        <v>44986</v>
      </c>
      <c r="D17" s="11">
        <f>kWh_loadReduction!D16</f>
        <v>363200.55091116484</v>
      </c>
      <c r="E17" s="11">
        <f>kWh_loadReduction!E16</f>
        <v>40851.52685885314</v>
      </c>
      <c r="F17" s="11">
        <f>kWh_loadReduction!F16</f>
        <v>40031.695846751056</v>
      </c>
      <c r="G17" s="11">
        <f>kWh_loadReduction!G16</f>
        <v>24927.268083899962</v>
      </c>
      <c r="H17" s="11">
        <f>kWh_loadReduction!H16</f>
        <v>3467.9594664736851</v>
      </c>
      <c r="I17" s="11">
        <f>kWh_loadReduction!I16</f>
        <v>441887.87363038538</v>
      </c>
      <c r="J17" s="11">
        <f>kWh_loadReduction!J16</f>
        <v>28320.613508754399</v>
      </c>
      <c r="K17" s="11">
        <f>kWh_loadReduction!K16</f>
        <v>42661.098965507372</v>
      </c>
      <c r="L17" s="11">
        <f>kWh_loadReduction!L16</f>
        <v>11694.172716698526</v>
      </c>
      <c r="M17" s="11">
        <f>kWh_loadReduction!M16</f>
        <v>0</v>
      </c>
      <c r="N17" s="11">
        <f>kWh_loadReduction!N16</f>
        <v>46944.500129951535</v>
      </c>
      <c r="O17" s="11">
        <f>kWh_loadReduction!O16</f>
        <v>0</v>
      </c>
      <c r="P17" s="11">
        <f>kWh_loadReduction!P16</f>
        <v>135.83476039973485</v>
      </c>
      <c r="Q17" s="11">
        <f>kWh_loadReduction!Q16</f>
        <v>6299.1673968970345</v>
      </c>
      <c r="R17" s="11">
        <f>kWh_loadReduction!R16</f>
        <v>0</v>
      </c>
      <c r="S17" s="11">
        <f>kWh_loadReduction!S16</f>
        <v>242.77469190806653</v>
      </c>
      <c r="T17" s="15">
        <v>3174.4118801518639</v>
      </c>
      <c r="U17">
        <v>29712.681478918141</v>
      </c>
      <c r="V17">
        <v>118766.85526242714</v>
      </c>
      <c r="W17">
        <v>9618.8376142354191</v>
      </c>
      <c r="X17">
        <v>24302.069973169109</v>
      </c>
      <c r="Y17">
        <v>46114.97035348427</v>
      </c>
      <c r="Z17">
        <v>10393.386271323056</v>
      </c>
      <c r="AA17">
        <v>7732.4289428216662</v>
      </c>
      <c r="AC17" s="11">
        <f t="shared" si="0"/>
        <v>-363200.55091116484</v>
      </c>
      <c r="AD17" s="11">
        <f t="shared" si="1"/>
        <v>-40031.695846751056</v>
      </c>
      <c r="AE17" s="11">
        <f t="shared" si="2"/>
        <v>-44025.938739005003</v>
      </c>
      <c r="AF17">
        <v>0</v>
      </c>
      <c r="AG17" s="16">
        <f t="shared" si="3"/>
        <v>-7732.4289428216662</v>
      </c>
      <c r="AH17" s="11">
        <f t="shared" si="4"/>
        <v>-54639.949562818103</v>
      </c>
      <c r="AI17" s="16">
        <v>0</v>
      </c>
      <c r="AJ17" s="11">
        <f t="shared" si="5"/>
        <v>-13086.797080709104</v>
      </c>
      <c r="AK17" s="11">
        <f t="shared" si="6"/>
        <v>-118766.85526242714</v>
      </c>
      <c r="AL17" s="11">
        <f t="shared" si="7"/>
        <v>-441887.87363038538</v>
      </c>
      <c r="AM17" s="11">
        <f t="shared" si="8"/>
        <v>-42661.098965507372</v>
      </c>
      <c r="AN17" s="11">
        <f t="shared" si="9"/>
        <v>-28320.613508754399</v>
      </c>
      <c r="AO17" s="11">
        <f t="shared" si="10"/>
        <v>-35996.242689867635</v>
      </c>
      <c r="AP17" s="11">
        <f t="shared" si="11"/>
        <v>-10393.386271323056</v>
      </c>
      <c r="AQ17" s="11">
        <f t="shared" si="12"/>
        <v>-46114.97035348427</v>
      </c>
      <c r="AR17" s="11">
        <v>0</v>
      </c>
      <c r="AS17" s="11">
        <f t="shared" si="13"/>
        <v>-46944.500129951535</v>
      </c>
      <c r="AT17" s="11">
        <f t="shared" si="14"/>
        <v>-135.83476039973485</v>
      </c>
      <c r="AU17" s="11">
        <f t="shared" si="15"/>
        <v>0</v>
      </c>
      <c r="AV17" s="11">
        <f t="shared" si="16"/>
        <v>-242.77469190806653</v>
      </c>
      <c r="AW17" s="11">
        <f t="shared" si="17"/>
        <v>-6299.1673968970345</v>
      </c>
      <c r="AX17" s="11">
        <f t="shared" si="18"/>
        <v>0</v>
      </c>
      <c r="AY17" s="11">
        <f t="shared" si="19"/>
        <v>0</v>
      </c>
      <c r="AZ17" s="11">
        <v>0</v>
      </c>
      <c r="BB17" s="16">
        <f t="shared" si="20"/>
        <v>-1300480.6787441757</v>
      </c>
      <c r="BD17">
        <v>2036</v>
      </c>
      <c r="BE17" s="11">
        <f t="shared" si="21"/>
        <v>-80632314.840857103</v>
      </c>
      <c r="BF17" s="16">
        <f t="shared" si="22"/>
        <v>-80632.3148408571</v>
      </c>
      <c r="BG17" s="11">
        <f t="shared" si="23"/>
        <v>80632.3148408571</v>
      </c>
      <c r="BH17" s="16">
        <f t="shared" si="24"/>
        <v>8063231.4840857098</v>
      </c>
    </row>
    <row r="18" spans="1:60" x14ac:dyDescent="0.35">
      <c r="A18">
        <v>2023</v>
      </c>
      <c r="B18">
        <v>4</v>
      </c>
      <c r="C18" s="1">
        <v>45017</v>
      </c>
      <c r="D18" s="11">
        <f>kWh_loadReduction!D17</f>
        <v>543454.49600271089</v>
      </c>
      <c r="E18" s="11">
        <f>kWh_loadReduction!E17</f>
        <v>59543.11399433561</v>
      </c>
      <c r="F18" s="11">
        <f>kWh_loadReduction!F17</f>
        <v>61969.250779663664</v>
      </c>
      <c r="G18" s="11">
        <f>kWh_loadReduction!G17</f>
        <v>38717.712672284411</v>
      </c>
      <c r="H18" s="11">
        <f>kWh_loadReduction!H17</f>
        <v>5449.7765433228988</v>
      </c>
      <c r="I18" s="11">
        <f>kWh_loadReduction!I17</f>
        <v>685614.99156049034</v>
      </c>
      <c r="J18" s="11">
        <f>kWh_loadReduction!J17</f>
        <v>43288.048195396332</v>
      </c>
      <c r="K18" s="11">
        <f>kWh_loadReduction!K17</f>
        <v>65612.422166532764</v>
      </c>
      <c r="L18" s="11">
        <f>kWh_loadReduction!L17</f>
        <v>18377.321523778937</v>
      </c>
      <c r="M18" s="11">
        <f>kWh_loadReduction!M17</f>
        <v>0</v>
      </c>
      <c r="N18" s="11">
        <f>kWh_loadReduction!N17</f>
        <v>68476.961193678275</v>
      </c>
      <c r="O18" s="11">
        <f>kWh_loadReduction!O17</f>
        <v>0</v>
      </c>
      <c r="P18" s="11">
        <f>kWh_loadReduction!P17</f>
        <v>252.32925836200735</v>
      </c>
      <c r="Q18" s="11">
        <f>kWh_loadReduction!Q17</f>
        <v>5028.078558953247</v>
      </c>
      <c r="R18" s="11">
        <f>kWh_loadReduction!R17</f>
        <v>0</v>
      </c>
      <c r="S18" s="11">
        <f>kWh_loadReduction!S17</f>
        <v>44.134838033968734</v>
      </c>
      <c r="T18" s="15">
        <v>3706.5256323655299</v>
      </c>
      <c r="U18">
        <v>43679.134684244818</v>
      </c>
      <c r="V18">
        <v>183440.25377772207</v>
      </c>
      <c r="W18">
        <v>11787.435973722138</v>
      </c>
      <c r="X18">
        <v>37434.746784568451</v>
      </c>
      <c r="Y18">
        <v>66105.936022778478</v>
      </c>
      <c r="Z18">
        <v>16511.410409181306</v>
      </c>
      <c r="AA18">
        <v>12284.091479119819</v>
      </c>
      <c r="AC18" s="11">
        <f t="shared" si="0"/>
        <v>-543454.49600271089</v>
      </c>
      <c r="AD18" s="11">
        <f t="shared" si="1"/>
        <v>-61969.250779663664</v>
      </c>
      <c r="AE18" s="11">
        <f t="shared" si="2"/>
        <v>-63249.639626701137</v>
      </c>
      <c r="AF18">
        <v>0</v>
      </c>
      <c r="AG18" s="16">
        <f t="shared" si="3"/>
        <v>-12284.091479119819</v>
      </c>
      <c r="AH18" s="11">
        <f t="shared" si="4"/>
        <v>-82396.847356529237</v>
      </c>
      <c r="AI18" s="16">
        <v>0</v>
      </c>
      <c r="AJ18" s="11">
        <f t="shared" si="5"/>
        <v>-17237.212517045038</v>
      </c>
      <c r="AK18" s="11">
        <f t="shared" si="6"/>
        <v>-183440.25377772207</v>
      </c>
      <c r="AL18" s="11">
        <f t="shared" si="7"/>
        <v>-685614.99156049034</v>
      </c>
      <c r="AM18" s="11">
        <f t="shared" si="8"/>
        <v>-65612.422166532764</v>
      </c>
      <c r="AN18" s="11">
        <f t="shared" si="9"/>
        <v>-43288.048195396332</v>
      </c>
      <c r="AO18" s="11">
        <f t="shared" si="10"/>
        <v>-55812.068308347385</v>
      </c>
      <c r="AP18" s="11">
        <f t="shared" si="11"/>
        <v>-16511.410409181306</v>
      </c>
      <c r="AQ18" s="11">
        <f t="shared" si="12"/>
        <v>-66105.936022778478</v>
      </c>
      <c r="AR18" s="11">
        <v>0</v>
      </c>
      <c r="AS18" s="11">
        <f t="shared" si="13"/>
        <v>-68476.961193678275</v>
      </c>
      <c r="AT18" s="11">
        <f t="shared" si="14"/>
        <v>-252.32925836200735</v>
      </c>
      <c r="AU18" s="11">
        <f t="shared" si="15"/>
        <v>0</v>
      </c>
      <c r="AV18" s="11">
        <f t="shared" si="16"/>
        <v>-44.134838033968734</v>
      </c>
      <c r="AW18" s="11">
        <f t="shared" si="17"/>
        <v>-5028.078558953247</v>
      </c>
      <c r="AX18" s="11">
        <f t="shared" si="18"/>
        <v>0</v>
      </c>
      <c r="AY18" s="11">
        <f t="shared" si="19"/>
        <v>0</v>
      </c>
      <c r="AZ18" s="11">
        <v>0</v>
      </c>
      <c r="BB18" s="16">
        <f t="shared" si="20"/>
        <v>-1970778.172051246</v>
      </c>
      <c r="BD18">
        <v>2037</v>
      </c>
      <c r="BE18" s="11">
        <f t="shared" si="21"/>
        <v>-81263509.075548738</v>
      </c>
      <c r="BF18" s="16">
        <f t="shared" si="22"/>
        <v>-81263.509075548733</v>
      </c>
      <c r="BG18" s="11">
        <f t="shared" si="23"/>
        <v>81263.509075548733</v>
      </c>
      <c r="BH18" s="16">
        <f t="shared" si="24"/>
        <v>8126350.9075548733</v>
      </c>
    </row>
    <row r="19" spans="1:60" x14ac:dyDescent="0.35">
      <c r="A19">
        <v>2023</v>
      </c>
      <c r="B19">
        <v>5</v>
      </c>
      <c r="C19" s="1">
        <v>45047</v>
      </c>
      <c r="D19" s="11">
        <f>kWh_loadReduction!D18</f>
        <v>731036.31353359891</v>
      </c>
      <c r="E19" s="11">
        <f>kWh_loadReduction!E18</f>
        <v>76748.28421401979</v>
      </c>
      <c r="F19" s="11">
        <f>kWh_loadReduction!F18</f>
        <v>83855.886437269073</v>
      </c>
      <c r="G19" s="11">
        <f>kWh_loadReduction!G18</f>
        <v>46721.790361693813</v>
      </c>
      <c r="H19" s="11">
        <f>kWh_loadReduction!H18</f>
        <v>6553.9140185477463</v>
      </c>
      <c r="I19" s="11">
        <f>kWh_loadReduction!I18</f>
        <v>864378.54462331859</v>
      </c>
      <c r="J19" s="11">
        <f>kWh_loadReduction!J18</f>
        <v>54535.301208219658</v>
      </c>
      <c r="K19" s="11">
        <f>kWh_loadReduction!K18</f>
        <v>79737.943056467877</v>
      </c>
      <c r="L19" s="11">
        <f>kWh_loadReduction!L18</f>
        <v>22101.0052078361</v>
      </c>
      <c r="M19" s="11">
        <f>kWh_loadReduction!M18</f>
        <v>0</v>
      </c>
      <c r="N19" s="11">
        <f>kWh_loadReduction!N18</f>
        <v>83025.895615245186</v>
      </c>
      <c r="O19" s="11">
        <f>kWh_loadReduction!O18</f>
        <v>0</v>
      </c>
      <c r="P19" s="11">
        <f>kWh_loadReduction!P18</f>
        <v>786.95743121151884</v>
      </c>
      <c r="Q19" s="11">
        <f>kWh_loadReduction!Q18</f>
        <v>13038.77706783402</v>
      </c>
      <c r="R19" s="11">
        <f>kWh_loadReduction!R18</f>
        <v>0</v>
      </c>
      <c r="S19" s="11">
        <f>kWh_loadReduction!S18</f>
        <v>482.92615106757501</v>
      </c>
      <c r="T19" s="15">
        <v>8966.7259161347611</v>
      </c>
      <c r="U19">
        <v>54082.951140175988</v>
      </c>
      <c r="V19">
        <v>234276.38359227154</v>
      </c>
      <c r="W19">
        <v>15647.586723780239</v>
      </c>
      <c r="X19">
        <v>72248.803431031803</v>
      </c>
      <c r="Y19">
        <v>101840.0627255445</v>
      </c>
      <c r="Z19">
        <v>20071.427858981209</v>
      </c>
      <c r="AA19">
        <v>14932.658678217937</v>
      </c>
      <c r="AC19" s="11">
        <f t="shared" si="0"/>
        <v>-731036.31353359891</v>
      </c>
      <c r="AD19" s="11">
        <f t="shared" si="1"/>
        <v>-83855.886437269073</v>
      </c>
      <c r="AE19" s="11">
        <f t="shared" si="2"/>
        <v>-85715.010130154551</v>
      </c>
      <c r="AF19">
        <v>0</v>
      </c>
      <c r="AG19" s="16">
        <f t="shared" si="3"/>
        <v>-14932.658678217937</v>
      </c>
      <c r="AH19" s="11">
        <f t="shared" si="4"/>
        <v>-100804.74150186981</v>
      </c>
      <c r="AI19" s="16">
        <v>0</v>
      </c>
      <c r="AJ19" s="11">
        <f t="shared" si="5"/>
        <v>-22201.500742327986</v>
      </c>
      <c r="AK19" s="11">
        <f t="shared" si="6"/>
        <v>-234276.38359227154</v>
      </c>
      <c r="AL19" s="11">
        <f t="shared" si="7"/>
        <v>-864378.54462331859</v>
      </c>
      <c r="AM19" s="11">
        <f t="shared" si="8"/>
        <v>-79737.943056467877</v>
      </c>
      <c r="AN19" s="11">
        <f t="shared" si="9"/>
        <v>-54535.301208219658</v>
      </c>
      <c r="AO19" s="11">
        <f t="shared" si="10"/>
        <v>-94349.808638867908</v>
      </c>
      <c r="AP19" s="11">
        <f t="shared" si="11"/>
        <v>-20071.427858981209</v>
      </c>
      <c r="AQ19" s="11">
        <f t="shared" si="12"/>
        <v>-101840.0627255445</v>
      </c>
      <c r="AR19" s="11">
        <v>0</v>
      </c>
      <c r="AS19" s="11">
        <f t="shared" si="13"/>
        <v>-83025.895615245186</v>
      </c>
      <c r="AT19" s="11">
        <f t="shared" si="14"/>
        <v>-786.95743121151884</v>
      </c>
      <c r="AU19" s="11">
        <f t="shared" si="15"/>
        <v>0</v>
      </c>
      <c r="AV19" s="11">
        <f t="shared" si="16"/>
        <v>-482.92615106757501</v>
      </c>
      <c r="AW19" s="11">
        <f t="shared" si="17"/>
        <v>-13038.77706783402</v>
      </c>
      <c r="AX19" s="11">
        <f t="shared" si="18"/>
        <v>0</v>
      </c>
      <c r="AY19" s="11">
        <f t="shared" si="19"/>
        <v>0</v>
      </c>
      <c r="AZ19" s="11">
        <v>0</v>
      </c>
      <c r="BB19" s="16">
        <f t="shared" si="20"/>
        <v>-2585070.1389924679</v>
      </c>
      <c r="BD19">
        <v>2038</v>
      </c>
      <c r="BE19" s="11">
        <f t="shared" si="21"/>
        <v>-82015664.777804926</v>
      </c>
      <c r="BF19" s="16">
        <f t="shared" si="22"/>
        <v>-82015.664777804923</v>
      </c>
      <c r="BG19" s="11">
        <f t="shared" si="23"/>
        <v>82015.664777804923</v>
      </c>
      <c r="BH19" s="16">
        <f t="shared" si="24"/>
        <v>8201566.477780492</v>
      </c>
    </row>
    <row r="20" spans="1:60" x14ac:dyDescent="0.35">
      <c r="A20">
        <v>2023</v>
      </c>
      <c r="B20">
        <v>6</v>
      </c>
      <c r="C20" s="1">
        <v>45078</v>
      </c>
      <c r="D20" s="11">
        <f>kWh_loadReduction!D19</f>
        <v>1124656.5230121524</v>
      </c>
      <c r="E20" s="11">
        <f>kWh_loadReduction!E19</f>
        <v>100086.46568267247</v>
      </c>
      <c r="F20" s="11">
        <f>kWh_loadReduction!F19</f>
        <v>124806.57169514116</v>
      </c>
      <c r="G20" s="11">
        <f>kWh_loadReduction!G19</f>
        <v>57424.676945344327</v>
      </c>
      <c r="H20" s="11">
        <f>kWh_loadReduction!H19</f>
        <v>8011.5536392758231</v>
      </c>
      <c r="I20" s="11">
        <f>kWh_loadReduction!I19</f>
        <v>1113877.3290604823</v>
      </c>
      <c r="J20" s="11">
        <f>kWh_loadReduction!J19</f>
        <v>69457.840178333616</v>
      </c>
      <c r="K20" s="11">
        <f>kWh_loadReduction!K19</f>
        <v>116283.66341460566</v>
      </c>
      <c r="L20" s="11">
        <f>kWh_loadReduction!L19</f>
        <v>26985.361791272091</v>
      </c>
      <c r="M20" s="11">
        <f>kWh_loadReduction!M19</f>
        <v>0</v>
      </c>
      <c r="N20" s="11">
        <f>kWh_loadReduction!N19</f>
        <v>133174.65983728413</v>
      </c>
      <c r="O20" s="11">
        <f>kWh_loadReduction!O19</f>
        <v>0</v>
      </c>
      <c r="P20" s="11">
        <f>kWh_loadReduction!P19</f>
        <v>902.38708453071001</v>
      </c>
      <c r="Q20" s="11">
        <f>kWh_loadReduction!Q19</f>
        <v>16583.832356630082</v>
      </c>
      <c r="R20" s="11">
        <f>kWh_loadReduction!R19</f>
        <v>0</v>
      </c>
      <c r="S20" s="11">
        <f>kWh_loadReduction!S19</f>
        <v>456.97131429651432</v>
      </c>
      <c r="T20" s="15">
        <v>12282.70271473912</v>
      </c>
      <c r="U20">
        <v>67057.37550704641</v>
      </c>
      <c r="V20">
        <v>301321.16126549296</v>
      </c>
      <c r="W20">
        <v>24611.226151451978</v>
      </c>
      <c r="X20">
        <v>102336.57747672142</v>
      </c>
      <c r="Y20">
        <v>162354.35033813762</v>
      </c>
      <c r="Z20">
        <v>24797.874010884156</v>
      </c>
      <c r="AA20">
        <v>18449.020724965008</v>
      </c>
      <c r="AC20" s="11">
        <f t="shared" si="0"/>
        <v>-1124656.5230121524</v>
      </c>
      <c r="AD20" s="11">
        <f t="shared" si="1"/>
        <v>-124806.57169514116</v>
      </c>
      <c r="AE20" s="11">
        <f t="shared" si="2"/>
        <v>-112369.16839741159</v>
      </c>
      <c r="AF20">
        <v>0</v>
      </c>
      <c r="AG20" s="16">
        <f t="shared" si="3"/>
        <v>-18449.020724965008</v>
      </c>
      <c r="AH20" s="11">
        <f t="shared" si="4"/>
        <v>-124482.05245239074</v>
      </c>
      <c r="AI20" s="16">
        <v>0</v>
      </c>
      <c r="AJ20" s="11">
        <f t="shared" si="5"/>
        <v>-32622.7797907278</v>
      </c>
      <c r="AK20" s="11">
        <f t="shared" si="6"/>
        <v>-301321.16126549296</v>
      </c>
      <c r="AL20" s="11">
        <f t="shared" si="7"/>
        <v>-1113877.3290604823</v>
      </c>
      <c r="AM20" s="11">
        <f t="shared" si="8"/>
        <v>-116283.66341460566</v>
      </c>
      <c r="AN20" s="11">
        <f t="shared" si="9"/>
        <v>-69457.840178333616</v>
      </c>
      <c r="AO20" s="11">
        <f t="shared" si="10"/>
        <v>-129321.93926799351</v>
      </c>
      <c r="AP20" s="11">
        <f t="shared" si="11"/>
        <v>-24797.874010884156</v>
      </c>
      <c r="AQ20" s="11">
        <f t="shared" si="12"/>
        <v>-162354.35033813762</v>
      </c>
      <c r="AR20" s="11">
        <v>0</v>
      </c>
      <c r="AS20" s="11">
        <f t="shared" si="13"/>
        <v>-133174.65983728413</v>
      </c>
      <c r="AT20" s="11">
        <f t="shared" si="14"/>
        <v>-902.38708453071001</v>
      </c>
      <c r="AU20" s="11">
        <f t="shared" si="15"/>
        <v>0</v>
      </c>
      <c r="AV20" s="11">
        <f t="shared" si="16"/>
        <v>-456.97131429651432</v>
      </c>
      <c r="AW20" s="11">
        <f t="shared" si="17"/>
        <v>-16583.832356630082</v>
      </c>
      <c r="AX20" s="11">
        <f t="shared" si="18"/>
        <v>0</v>
      </c>
      <c r="AY20" s="11">
        <f t="shared" si="19"/>
        <v>0</v>
      </c>
      <c r="AZ20" s="11">
        <v>0</v>
      </c>
      <c r="BB20" s="16">
        <f t="shared" si="20"/>
        <v>-3605918.1242014603</v>
      </c>
      <c r="BD20">
        <v>2039</v>
      </c>
      <c r="BE20" s="11">
        <f t="shared" si="21"/>
        <v>-82767820.480061114</v>
      </c>
      <c r="BF20" s="16">
        <f t="shared" si="22"/>
        <v>-82767.820480061113</v>
      </c>
      <c r="BG20" s="11">
        <f t="shared" si="23"/>
        <v>82767.820480061113</v>
      </c>
      <c r="BH20" s="16">
        <f t="shared" si="24"/>
        <v>8276782.0480061118</v>
      </c>
    </row>
    <row r="21" spans="1:60" x14ac:dyDescent="0.35">
      <c r="A21">
        <v>2023</v>
      </c>
      <c r="B21">
        <v>7</v>
      </c>
      <c r="C21" s="1">
        <v>45108</v>
      </c>
      <c r="D21" s="11">
        <f>kWh_loadReduction!D20</f>
        <v>1500643.6994013241</v>
      </c>
      <c r="E21" s="11">
        <f>kWh_loadReduction!E20</f>
        <v>132731.87467984436</v>
      </c>
      <c r="F21" s="11">
        <f>kWh_loadReduction!F20</f>
        <v>156424.7878130833</v>
      </c>
      <c r="G21" s="11">
        <f>kWh_loadReduction!G20</f>
        <v>63815.608093656883</v>
      </c>
      <c r="H21" s="11">
        <f>kWh_loadReduction!H20</f>
        <v>8859.2782552582539</v>
      </c>
      <c r="I21" s="11">
        <f>kWh_loadReduction!I20</f>
        <v>1275815.5631375439</v>
      </c>
      <c r="J21" s="11">
        <f>kWh_loadReduction!J20</f>
        <v>77932.526435574051</v>
      </c>
      <c r="K21" s="11">
        <f>kWh_loadReduction!K20</f>
        <v>141354.0021869971</v>
      </c>
      <c r="L21" s="11">
        <f>kWh_loadReduction!L20</f>
        <v>29876.204855641554</v>
      </c>
      <c r="M21" s="11">
        <f>kWh_loadReduction!M20</f>
        <v>0</v>
      </c>
      <c r="N21" s="11">
        <f>kWh_loadReduction!N20</f>
        <v>166023.2766975821</v>
      </c>
      <c r="O21" s="11">
        <f>kWh_loadReduction!O20</f>
        <v>0</v>
      </c>
      <c r="P21" s="11">
        <f>kWh_loadReduction!P20</f>
        <v>1726.9158696459617</v>
      </c>
      <c r="Q21" s="11">
        <f>kWh_loadReduction!Q20</f>
        <v>19090.1702759785</v>
      </c>
      <c r="R21" s="11">
        <f>kWh_loadReduction!R20</f>
        <v>0</v>
      </c>
      <c r="S21" s="11">
        <f>kWh_loadReduction!S20</f>
        <v>574.43612585234837</v>
      </c>
      <c r="T21" s="15">
        <v>21879.836993869365</v>
      </c>
      <c r="U21">
        <v>76678.099685892026</v>
      </c>
      <c r="V21">
        <v>337525.65325131163</v>
      </c>
      <c r="W21">
        <v>26404.026201543471</v>
      </c>
      <c r="X21">
        <v>110712.0389649017</v>
      </c>
      <c r="Y21">
        <v>191679.71497301714</v>
      </c>
      <c r="Z21">
        <v>27712.010551390991</v>
      </c>
      <c r="AA21">
        <v>20617.068090944489</v>
      </c>
      <c r="AC21" s="11">
        <f t="shared" si="0"/>
        <v>-1500643.6994013241</v>
      </c>
      <c r="AD21" s="11">
        <f t="shared" si="1"/>
        <v>-156424.7878130833</v>
      </c>
      <c r="AE21" s="11">
        <f t="shared" si="2"/>
        <v>-154611.71167371373</v>
      </c>
      <c r="AF21">
        <v>0</v>
      </c>
      <c r="AG21" s="16">
        <f t="shared" si="3"/>
        <v>-20617.068090944489</v>
      </c>
      <c r="AH21" s="11">
        <f t="shared" si="4"/>
        <v>-140493.70777954892</v>
      </c>
      <c r="AI21" s="16">
        <v>0</v>
      </c>
      <c r="AJ21" s="11">
        <f t="shared" si="5"/>
        <v>-35263.304456801721</v>
      </c>
      <c r="AK21" s="11">
        <f t="shared" si="6"/>
        <v>-337525.65325131163</v>
      </c>
      <c r="AL21" s="11">
        <f t="shared" si="7"/>
        <v>-1275815.5631375439</v>
      </c>
      <c r="AM21" s="11">
        <f t="shared" si="8"/>
        <v>-141354.0021869971</v>
      </c>
      <c r="AN21" s="11">
        <f t="shared" si="9"/>
        <v>-77932.526435574051</v>
      </c>
      <c r="AO21" s="11">
        <f t="shared" si="10"/>
        <v>-140588.24382054326</v>
      </c>
      <c r="AP21" s="11">
        <f t="shared" si="11"/>
        <v>-27712.010551390991</v>
      </c>
      <c r="AQ21" s="11">
        <f t="shared" si="12"/>
        <v>-191679.71497301714</v>
      </c>
      <c r="AR21" s="11">
        <v>0</v>
      </c>
      <c r="AS21" s="11">
        <f t="shared" si="13"/>
        <v>-166023.2766975821</v>
      </c>
      <c r="AT21" s="11">
        <f t="shared" si="14"/>
        <v>-1726.9158696459617</v>
      </c>
      <c r="AU21" s="11">
        <f t="shared" si="15"/>
        <v>0</v>
      </c>
      <c r="AV21" s="11">
        <f t="shared" si="16"/>
        <v>-574.43612585234837</v>
      </c>
      <c r="AW21" s="11">
        <f t="shared" si="17"/>
        <v>-19090.1702759785</v>
      </c>
      <c r="AX21" s="11">
        <f t="shared" si="18"/>
        <v>0</v>
      </c>
      <c r="AY21" s="11">
        <f t="shared" si="19"/>
        <v>0</v>
      </c>
      <c r="AZ21" s="11">
        <v>0</v>
      </c>
      <c r="BB21" s="16">
        <f t="shared" si="20"/>
        <v>-4388076.7925408538</v>
      </c>
      <c r="BD21">
        <v>2040</v>
      </c>
      <c r="BE21" s="11">
        <f t="shared" si="21"/>
        <v>-83645479.716063768</v>
      </c>
      <c r="BF21" s="16">
        <f t="shared" si="22"/>
        <v>-83645.479716063768</v>
      </c>
      <c r="BG21" s="11">
        <f t="shared" si="23"/>
        <v>83645.479716063768</v>
      </c>
      <c r="BH21" s="16">
        <f t="shared" si="24"/>
        <v>8364547.9716063766</v>
      </c>
    </row>
    <row r="22" spans="1:60" x14ac:dyDescent="0.35">
      <c r="A22">
        <v>2023</v>
      </c>
      <c r="B22">
        <v>8</v>
      </c>
      <c r="C22" s="1">
        <v>45139</v>
      </c>
      <c r="D22" s="11">
        <f>kWh_loadReduction!D21</f>
        <v>1418211.5375740833</v>
      </c>
      <c r="E22" s="11">
        <f>kWh_loadReduction!E21</f>
        <v>127897.67752614091</v>
      </c>
      <c r="F22" s="11">
        <f>kWh_loadReduction!F21</f>
        <v>151752.68592489438</v>
      </c>
      <c r="G22" s="11">
        <f>kWh_loadReduction!G21</f>
        <v>59284.849382159329</v>
      </c>
      <c r="H22" s="11">
        <f>kWh_loadReduction!H21</f>
        <v>8261.4818633814539</v>
      </c>
      <c r="I22" s="11">
        <f>kWh_loadReduction!I21</f>
        <v>1196287.6619197908</v>
      </c>
      <c r="J22" s="11">
        <f>kWh_loadReduction!J21</f>
        <v>73354.111011286179</v>
      </c>
      <c r="K22" s="11">
        <f>kWh_loadReduction!K21</f>
        <v>146227.06184726566</v>
      </c>
      <c r="L22" s="11">
        <f>kWh_loadReduction!L21</f>
        <v>27860.767111117013</v>
      </c>
      <c r="M22" s="11">
        <f>kWh_loadReduction!M21</f>
        <v>0</v>
      </c>
      <c r="N22" s="11">
        <f>kWh_loadReduction!N21</f>
        <v>164023.81206969594</v>
      </c>
      <c r="O22" s="11">
        <f>kWh_loadReduction!O21</f>
        <v>0</v>
      </c>
      <c r="P22" s="11">
        <f>kWh_loadReduction!P21</f>
        <v>1449.9264162049133</v>
      </c>
      <c r="Q22" s="11">
        <f>kWh_loadReduction!Q21</f>
        <v>15194.798325300197</v>
      </c>
      <c r="R22" s="11">
        <f>kWh_loadReduction!R21</f>
        <v>0</v>
      </c>
      <c r="S22" s="11">
        <f>kWh_loadReduction!S21</f>
        <v>605.31021153571714</v>
      </c>
      <c r="T22" s="15">
        <v>15506.246153358643</v>
      </c>
      <c r="U22">
        <v>71421.731173256325</v>
      </c>
      <c r="V22">
        <v>325826.16623554158</v>
      </c>
      <c r="W22">
        <v>29747.137015431766</v>
      </c>
      <c r="X22">
        <v>102108.5211180091</v>
      </c>
      <c r="Y22">
        <v>183419.04135780019</v>
      </c>
      <c r="Z22">
        <v>26112.585322935192</v>
      </c>
      <c r="AA22">
        <v>19427.134261340329</v>
      </c>
      <c r="AC22" s="11">
        <f t="shared" si="0"/>
        <v>-1418211.5375740833</v>
      </c>
      <c r="AD22" s="11">
        <f t="shared" si="1"/>
        <v>-151752.68592489438</v>
      </c>
      <c r="AE22" s="11">
        <f t="shared" si="2"/>
        <v>-143403.92367949954</v>
      </c>
      <c r="AF22">
        <v>0</v>
      </c>
      <c r="AG22" s="16">
        <f t="shared" si="3"/>
        <v>-19427.134261340329</v>
      </c>
      <c r="AH22" s="11">
        <f t="shared" si="4"/>
        <v>-130706.58055541565</v>
      </c>
      <c r="AI22" s="16">
        <v>0</v>
      </c>
      <c r="AJ22" s="11">
        <f t="shared" si="5"/>
        <v>-38008.61887881322</v>
      </c>
      <c r="AK22" s="11">
        <f t="shared" si="6"/>
        <v>-325826.16623554158</v>
      </c>
      <c r="AL22" s="11">
        <f t="shared" si="7"/>
        <v>-1196287.6619197908</v>
      </c>
      <c r="AM22" s="11">
        <f t="shared" si="8"/>
        <v>-146227.06184726566</v>
      </c>
      <c r="AN22" s="11">
        <f t="shared" si="9"/>
        <v>-73354.111011286179</v>
      </c>
      <c r="AO22" s="11">
        <f t="shared" si="10"/>
        <v>-129969.2882291261</v>
      </c>
      <c r="AP22" s="11">
        <f t="shared" si="11"/>
        <v>-26112.585322935192</v>
      </c>
      <c r="AQ22" s="11">
        <f t="shared" si="12"/>
        <v>-183419.04135780019</v>
      </c>
      <c r="AR22" s="11">
        <v>0</v>
      </c>
      <c r="AS22" s="11">
        <f t="shared" si="13"/>
        <v>-164023.81206969594</v>
      </c>
      <c r="AT22" s="11">
        <f t="shared" si="14"/>
        <v>-1449.9264162049133</v>
      </c>
      <c r="AU22" s="11">
        <f t="shared" si="15"/>
        <v>0</v>
      </c>
      <c r="AV22" s="11">
        <f t="shared" si="16"/>
        <v>-605.31021153571714</v>
      </c>
      <c r="AW22" s="11">
        <f t="shared" si="17"/>
        <v>-15194.798325300197</v>
      </c>
      <c r="AX22" s="11">
        <f t="shared" si="18"/>
        <v>0</v>
      </c>
      <c r="AY22" s="11">
        <f t="shared" si="19"/>
        <v>0</v>
      </c>
      <c r="AZ22" s="11">
        <v>0</v>
      </c>
      <c r="BB22" s="16">
        <f t="shared" si="20"/>
        <v>-4163980.243820529</v>
      </c>
      <c r="BD22">
        <v>2041</v>
      </c>
      <c r="BE22" s="11">
        <f t="shared" si="21"/>
        <v>-84272131.884573504</v>
      </c>
      <c r="BF22" s="16">
        <f t="shared" si="22"/>
        <v>-84272.131884573508</v>
      </c>
      <c r="BG22" s="11">
        <f t="shared" si="23"/>
        <v>84272.131884573508</v>
      </c>
      <c r="BH22" s="16">
        <f t="shared" si="24"/>
        <v>8427213.1884573512</v>
      </c>
    </row>
    <row r="23" spans="1:60" x14ac:dyDescent="0.35">
      <c r="A23">
        <v>2023</v>
      </c>
      <c r="B23">
        <v>9</v>
      </c>
      <c r="C23" s="1">
        <v>45170</v>
      </c>
      <c r="D23" s="11">
        <f>kWh_loadReduction!D22</f>
        <v>1285194.5040838455</v>
      </c>
      <c r="E23" s="11">
        <f>kWh_loadReduction!E22</f>
        <v>124333.62288955857</v>
      </c>
      <c r="F23" s="11">
        <f>kWh_loadReduction!F22</f>
        <v>132521.70043990636</v>
      </c>
      <c r="G23" s="11">
        <f>kWh_loadReduction!G22</f>
        <v>58319.892473323496</v>
      </c>
      <c r="H23" s="11">
        <f>kWh_loadReduction!H22</f>
        <v>8066.8988995578857</v>
      </c>
      <c r="I23" s="11">
        <f>kWh_loadReduction!I22</f>
        <v>1150030.4247783942</v>
      </c>
      <c r="J23" s="11">
        <f>kWh_loadReduction!J22</f>
        <v>70424.5207575276</v>
      </c>
      <c r="K23" s="11">
        <f>kWh_loadReduction!K22</f>
        <v>141941.51953885856</v>
      </c>
      <c r="L23" s="11">
        <f>kWh_loadReduction!L22</f>
        <v>27171.350770756642</v>
      </c>
      <c r="M23" s="11">
        <f>kWh_loadReduction!M22</f>
        <v>0</v>
      </c>
      <c r="N23" s="11">
        <f>kWh_loadReduction!N22</f>
        <v>164242.20448781783</v>
      </c>
      <c r="O23" s="11">
        <f>kWh_loadReduction!O22</f>
        <v>0</v>
      </c>
      <c r="P23" s="11">
        <f>kWh_loadReduction!P22</f>
        <v>1698.0230188854007</v>
      </c>
      <c r="Q23" s="11">
        <f>kWh_loadReduction!Q22</f>
        <v>13543.65810759283</v>
      </c>
      <c r="R23" s="11">
        <f>kWh_loadReduction!R22</f>
        <v>0</v>
      </c>
      <c r="S23" s="11">
        <f>kWh_loadReduction!S22</f>
        <v>346.90224886162628</v>
      </c>
      <c r="T23" s="15">
        <v>10876.944231132193</v>
      </c>
      <c r="U23">
        <v>72174.444187477158</v>
      </c>
      <c r="V23">
        <v>311654.96828563203</v>
      </c>
      <c r="W23">
        <v>26799.990691056697</v>
      </c>
      <c r="X23">
        <v>99640.748335281169</v>
      </c>
      <c r="Y23">
        <v>172288.29519834829</v>
      </c>
      <c r="Z23">
        <v>25529.896179377181</v>
      </c>
      <c r="AA23">
        <v>18993.627579235421</v>
      </c>
      <c r="AC23" s="11">
        <f t="shared" si="0"/>
        <v>-1285194.5040838455</v>
      </c>
      <c r="AD23" s="11">
        <f t="shared" si="1"/>
        <v>-132521.70043990636</v>
      </c>
      <c r="AE23" s="11">
        <f t="shared" si="2"/>
        <v>-135210.56712069077</v>
      </c>
      <c r="AF23">
        <v>0</v>
      </c>
      <c r="AG23" s="16">
        <f t="shared" si="3"/>
        <v>-18993.627579235421</v>
      </c>
      <c r="AH23" s="11">
        <f t="shared" si="4"/>
        <v>-130494.33666080065</v>
      </c>
      <c r="AI23" s="16">
        <v>0</v>
      </c>
      <c r="AJ23" s="11">
        <f t="shared" si="5"/>
        <v>-34866.889590614584</v>
      </c>
      <c r="AK23" s="11">
        <f t="shared" si="6"/>
        <v>-311654.96828563203</v>
      </c>
      <c r="AL23" s="11">
        <f t="shared" si="7"/>
        <v>-1150030.4247783942</v>
      </c>
      <c r="AM23" s="11">
        <f t="shared" si="8"/>
        <v>-141941.51953885856</v>
      </c>
      <c r="AN23" s="11">
        <f t="shared" si="9"/>
        <v>-70424.5207575276</v>
      </c>
      <c r="AO23" s="11">
        <f t="shared" si="10"/>
        <v>-126812.09910603781</v>
      </c>
      <c r="AP23" s="11">
        <f t="shared" si="11"/>
        <v>-25529.896179377181</v>
      </c>
      <c r="AQ23" s="11">
        <f t="shared" si="12"/>
        <v>-172288.29519834829</v>
      </c>
      <c r="AR23" s="11">
        <v>0</v>
      </c>
      <c r="AS23" s="11">
        <f t="shared" si="13"/>
        <v>-164242.20448781783</v>
      </c>
      <c r="AT23" s="11">
        <f t="shared" si="14"/>
        <v>-1698.0230188854007</v>
      </c>
      <c r="AU23" s="11">
        <f t="shared" si="15"/>
        <v>0</v>
      </c>
      <c r="AV23" s="11">
        <f t="shared" si="16"/>
        <v>-346.90224886162628</v>
      </c>
      <c r="AW23" s="11">
        <f t="shared" si="17"/>
        <v>-13543.65810759283</v>
      </c>
      <c r="AX23" s="11">
        <f t="shared" si="18"/>
        <v>0</v>
      </c>
      <c r="AY23" s="11">
        <f t="shared" si="19"/>
        <v>0</v>
      </c>
      <c r="AZ23" s="11">
        <v>0</v>
      </c>
      <c r="BB23" s="16">
        <f t="shared" si="20"/>
        <v>-3915794.1371824266</v>
      </c>
      <c r="BD23">
        <v>2042</v>
      </c>
      <c r="BE23" s="11">
        <f t="shared" si="21"/>
        <v>-85024287.586829677</v>
      </c>
      <c r="BF23" s="16">
        <f t="shared" si="22"/>
        <v>-85024.287586829683</v>
      </c>
      <c r="BG23" s="11">
        <f t="shared" si="23"/>
        <v>85024.287586829683</v>
      </c>
      <c r="BH23" s="16">
        <f t="shared" si="24"/>
        <v>8502428.7586829681</v>
      </c>
    </row>
    <row r="24" spans="1:60" x14ac:dyDescent="0.35">
      <c r="A24">
        <v>2023</v>
      </c>
      <c r="B24">
        <v>10</v>
      </c>
      <c r="C24" s="1">
        <v>45200</v>
      </c>
      <c r="D24" s="11">
        <f>kWh_loadReduction!D23</f>
        <v>862214.00733405829</v>
      </c>
      <c r="E24" s="11">
        <f>kWh_loadReduction!E23</f>
        <v>92201.614682044412</v>
      </c>
      <c r="F24" s="11">
        <f>kWh_loadReduction!F23</f>
        <v>88367.58286862509</v>
      </c>
      <c r="G24" s="11">
        <f>kWh_loadReduction!G23</f>
        <v>44931.085581418505</v>
      </c>
      <c r="H24" s="11">
        <f>kWh_loadReduction!H23</f>
        <v>6340.2250597394896</v>
      </c>
      <c r="I24" s="11">
        <f>kWh_loadReduction!I23</f>
        <v>854228.29567947541</v>
      </c>
      <c r="J24" s="11">
        <f>kWh_loadReduction!J23</f>
        <v>53098.196265122169</v>
      </c>
      <c r="K24" s="11">
        <f>kWh_loadReduction!K23</f>
        <v>110054.27537655443</v>
      </c>
      <c r="L24" s="11">
        <f>kWh_loadReduction!L23</f>
        <v>21310.808487839218</v>
      </c>
      <c r="M24" s="11">
        <f>kWh_loadReduction!M23</f>
        <v>0</v>
      </c>
      <c r="N24" s="11">
        <f>kWh_loadReduction!N23</f>
        <v>132301.19344159361</v>
      </c>
      <c r="O24" s="11">
        <f>kWh_loadReduction!O23</f>
        <v>0</v>
      </c>
      <c r="P24" s="11">
        <f>kWh_loadReduction!P23</f>
        <v>1217.9933957656574</v>
      </c>
      <c r="Q24" s="11">
        <f>kWh_loadReduction!Q23</f>
        <v>11605.435456284022</v>
      </c>
      <c r="R24" s="11">
        <f>kWh_loadReduction!R23</f>
        <v>0</v>
      </c>
      <c r="S24" s="11">
        <f>kWh_loadReduction!S23</f>
        <v>228.09399855967939</v>
      </c>
      <c r="T24" s="15">
        <v>8840.1757005881736</v>
      </c>
      <c r="U24">
        <v>60884.002115848169</v>
      </c>
      <c r="V24">
        <v>241904.81937996694</v>
      </c>
      <c r="W24">
        <v>17583.098188960652</v>
      </c>
      <c r="X24">
        <v>80732.95176338256</v>
      </c>
      <c r="Y24">
        <v>124166.17972677236</v>
      </c>
      <c r="Z24">
        <v>19976.610098896286</v>
      </c>
      <c r="AA24">
        <v>14862.116549480055</v>
      </c>
      <c r="AC24" s="11">
        <f t="shared" si="0"/>
        <v>-862214.00733405829</v>
      </c>
      <c r="AD24" s="11">
        <f t="shared" si="1"/>
        <v>-88367.58286862509</v>
      </c>
      <c r="AE24" s="11">
        <f t="shared" si="2"/>
        <v>-101041.79038263258</v>
      </c>
      <c r="AF24">
        <v>0</v>
      </c>
      <c r="AG24" s="16">
        <f t="shared" si="3"/>
        <v>-14862.116549480055</v>
      </c>
      <c r="AH24" s="11">
        <f t="shared" si="4"/>
        <v>-105815.08769726667</v>
      </c>
      <c r="AI24" s="16">
        <v>0</v>
      </c>
      <c r="AJ24" s="11">
        <f t="shared" si="5"/>
        <v>-23923.323248700141</v>
      </c>
      <c r="AK24" s="11">
        <f t="shared" si="6"/>
        <v>-241904.81937996694</v>
      </c>
      <c r="AL24" s="11">
        <f t="shared" si="7"/>
        <v>-854228.29567947541</v>
      </c>
      <c r="AM24" s="11">
        <f t="shared" si="8"/>
        <v>-110054.27537655443</v>
      </c>
      <c r="AN24" s="11">
        <f t="shared" si="9"/>
        <v>-53098.196265122169</v>
      </c>
      <c r="AO24" s="11">
        <f t="shared" si="10"/>
        <v>-102043.76025122177</v>
      </c>
      <c r="AP24" s="11">
        <f t="shared" si="11"/>
        <v>-19976.610098896286</v>
      </c>
      <c r="AQ24" s="11">
        <f t="shared" si="12"/>
        <v>-124166.17972677236</v>
      </c>
      <c r="AR24" s="11">
        <v>0</v>
      </c>
      <c r="AS24" s="11">
        <f t="shared" si="13"/>
        <v>-132301.19344159361</v>
      </c>
      <c r="AT24" s="11">
        <f t="shared" si="14"/>
        <v>-1217.9933957656574</v>
      </c>
      <c r="AU24" s="11">
        <f t="shared" si="15"/>
        <v>0</v>
      </c>
      <c r="AV24" s="11">
        <f t="shared" si="16"/>
        <v>-228.09399855967939</v>
      </c>
      <c r="AW24" s="11">
        <f t="shared" si="17"/>
        <v>-11605.435456284022</v>
      </c>
      <c r="AX24" s="11">
        <f t="shared" si="18"/>
        <v>0</v>
      </c>
      <c r="AY24" s="11">
        <f t="shared" si="19"/>
        <v>0</v>
      </c>
      <c r="AZ24" s="11">
        <v>0</v>
      </c>
      <c r="BB24" s="16">
        <f t="shared" si="20"/>
        <v>-2847048.7611509752</v>
      </c>
      <c r="BD24">
        <v>2043</v>
      </c>
      <c r="BE24" s="11">
        <f t="shared" si="21"/>
        <v>-85776443.28908588</v>
      </c>
      <c r="BF24" s="16">
        <f t="shared" si="22"/>
        <v>-85776.443289085873</v>
      </c>
      <c r="BG24" s="11">
        <f t="shared" si="23"/>
        <v>85776.443289085873</v>
      </c>
      <c r="BH24" s="16">
        <f t="shared" si="24"/>
        <v>8577644.3289085869</v>
      </c>
    </row>
    <row r="25" spans="1:60" x14ac:dyDescent="0.35">
      <c r="A25">
        <v>2023</v>
      </c>
      <c r="B25">
        <v>11</v>
      </c>
      <c r="C25" s="1">
        <v>45231</v>
      </c>
      <c r="D25" s="11">
        <f>kWh_loadReduction!D24</f>
        <v>637571.98825061298</v>
      </c>
      <c r="E25" s="11">
        <f>kWh_loadReduction!E24</f>
        <v>68483.106492857711</v>
      </c>
      <c r="F25" s="11">
        <f>kWh_loadReduction!F24</f>
        <v>55506.419795183654</v>
      </c>
      <c r="G25" s="11">
        <f>kWh_loadReduction!G24</f>
        <v>35332.068923741681</v>
      </c>
      <c r="H25" s="11">
        <f>kWh_loadReduction!H24</f>
        <v>4928.2870804168351</v>
      </c>
      <c r="I25" s="11">
        <f>kWh_loadReduction!I24</f>
        <v>651016.83730338805</v>
      </c>
      <c r="J25" s="11">
        <f>kWh_loadReduction!J24</f>
        <v>38080.601456508251</v>
      </c>
      <c r="K25" s="11">
        <f>kWh_loadReduction!K24</f>
        <v>84309.190877435496</v>
      </c>
      <c r="L25" s="11">
        <f>kWh_loadReduction!L24</f>
        <v>16532.397506911009</v>
      </c>
      <c r="M25" s="11">
        <f>kWh_loadReduction!M24</f>
        <v>0</v>
      </c>
      <c r="N25" s="11">
        <f>kWh_loadReduction!N24</f>
        <v>95583.980914442101</v>
      </c>
      <c r="O25" s="11">
        <f>kWh_loadReduction!O24</f>
        <v>0</v>
      </c>
      <c r="P25" s="11">
        <f>kWh_loadReduction!P24</f>
        <v>882.86512377708209</v>
      </c>
      <c r="Q25" s="11">
        <f>kWh_loadReduction!Q24</f>
        <v>7630.1188327106584</v>
      </c>
      <c r="R25" s="11">
        <f>kWh_loadReduction!R24</f>
        <v>0</v>
      </c>
      <c r="S25" s="11">
        <f>kWh_loadReduction!S24</f>
        <v>197.5840286526892</v>
      </c>
      <c r="T25" s="15">
        <v>11245.650935550815</v>
      </c>
      <c r="U25">
        <v>50224.595303206726</v>
      </c>
      <c r="V25">
        <v>187113.23786741539</v>
      </c>
      <c r="W25">
        <v>15634.679102002003</v>
      </c>
      <c r="X25">
        <v>46020.876290925211</v>
      </c>
      <c r="Y25">
        <v>88094.12161255331</v>
      </c>
      <c r="Z25">
        <v>15481.878059054407</v>
      </c>
      <c r="AA25">
        <v>11518.144218633843</v>
      </c>
      <c r="AC25" s="11">
        <f t="shared" si="0"/>
        <v>-637571.98825061298</v>
      </c>
      <c r="AD25" s="11">
        <f t="shared" si="1"/>
        <v>-55506.419795183654</v>
      </c>
      <c r="AE25" s="11">
        <f t="shared" si="2"/>
        <v>-79728.757428408528</v>
      </c>
      <c r="AF25">
        <v>0</v>
      </c>
      <c r="AG25" s="16">
        <f t="shared" si="3"/>
        <v>-11518.144218633843</v>
      </c>
      <c r="AH25" s="11">
        <f t="shared" si="4"/>
        <v>-85556.6642269484</v>
      </c>
      <c r="AI25" s="16">
        <v>0</v>
      </c>
      <c r="AJ25" s="11">
        <f t="shared" si="5"/>
        <v>-20562.966182418837</v>
      </c>
      <c r="AK25" s="11">
        <f t="shared" si="6"/>
        <v>-187113.23786741539</v>
      </c>
      <c r="AL25" s="11">
        <f t="shared" si="7"/>
        <v>-651016.83730338805</v>
      </c>
      <c r="AM25" s="11">
        <f t="shared" si="8"/>
        <v>-84309.190877435496</v>
      </c>
      <c r="AN25" s="11">
        <f t="shared" si="9"/>
        <v>-38080.601456508251</v>
      </c>
      <c r="AO25" s="11">
        <f t="shared" si="10"/>
        <v>-62553.27379783622</v>
      </c>
      <c r="AP25" s="11">
        <f t="shared" si="11"/>
        <v>-15481.878059054407</v>
      </c>
      <c r="AQ25" s="11">
        <f t="shared" si="12"/>
        <v>-88094.12161255331</v>
      </c>
      <c r="AR25" s="11">
        <v>0</v>
      </c>
      <c r="AS25" s="11">
        <f t="shared" si="13"/>
        <v>-95583.980914442101</v>
      </c>
      <c r="AT25" s="11">
        <f t="shared" si="14"/>
        <v>-882.86512377708209</v>
      </c>
      <c r="AU25" s="11">
        <f t="shared" si="15"/>
        <v>0</v>
      </c>
      <c r="AV25" s="11">
        <f t="shared" si="16"/>
        <v>-197.5840286526892</v>
      </c>
      <c r="AW25" s="11">
        <f t="shared" si="17"/>
        <v>-7630.1188327106584</v>
      </c>
      <c r="AX25" s="11">
        <f t="shared" si="18"/>
        <v>0</v>
      </c>
      <c r="AY25" s="11">
        <f t="shared" si="19"/>
        <v>0</v>
      </c>
      <c r="AZ25" s="11">
        <v>0</v>
      </c>
      <c r="BB25" s="16">
        <f t="shared" si="20"/>
        <v>-2121388.6299759801</v>
      </c>
      <c r="BD25">
        <v>2044</v>
      </c>
      <c r="BE25" s="11">
        <f t="shared" si="21"/>
        <v>-86658644.591270447</v>
      </c>
      <c r="BF25" s="16">
        <f t="shared" si="22"/>
        <v>-86658.644591270451</v>
      </c>
      <c r="BG25" s="11">
        <f t="shared" si="23"/>
        <v>86658.644591270451</v>
      </c>
      <c r="BH25" s="16">
        <f t="shared" si="24"/>
        <v>8665864.4591270443</v>
      </c>
    </row>
    <row r="26" spans="1:60" x14ac:dyDescent="0.35">
      <c r="A26">
        <v>2023</v>
      </c>
      <c r="B26">
        <v>12</v>
      </c>
      <c r="C26" s="1">
        <v>45261</v>
      </c>
      <c r="D26" s="11">
        <f>kWh_loadReduction!D25</f>
        <v>467866.10378296272</v>
      </c>
      <c r="E26" s="11">
        <f>kWh_loadReduction!E25</f>
        <v>49594.988485930604</v>
      </c>
      <c r="F26" s="11">
        <f>kWh_loadReduction!F25</f>
        <v>37604.235028266063</v>
      </c>
      <c r="G26" s="11">
        <f>kWh_loadReduction!G25</f>
        <v>26197.897241053208</v>
      </c>
      <c r="H26" s="11">
        <f>kWh_loadReduction!H25</f>
        <v>3652.8792181500899</v>
      </c>
      <c r="I26" s="11">
        <f>kWh_loadReduction!I25</f>
        <v>489055.68072924088</v>
      </c>
      <c r="J26" s="11">
        <f>kWh_loadReduction!J25</f>
        <v>29369.782727382375</v>
      </c>
      <c r="K26" s="11">
        <f>kWh_loadReduction!K25</f>
        <v>57534.12949832197</v>
      </c>
      <c r="L26" s="11">
        <f>kWh_loadReduction!L25</f>
        <v>12223.070636683209</v>
      </c>
      <c r="M26" s="11">
        <f>kWh_loadReduction!M25</f>
        <v>0</v>
      </c>
      <c r="N26" s="11">
        <f>kWh_loadReduction!N25</f>
        <v>74821.224909618337</v>
      </c>
      <c r="O26" s="11">
        <f>kWh_loadReduction!O25</f>
        <v>0</v>
      </c>
      <c r="P26" s="11">
        <f>kWh_loadReduction!P25</f>
        <v>767.66693677606577</v>
      </c>
      <c r="Q26" s="11">
        <f>kWh_loadReduction!Q25</f>
        <v>6235.3456831847479</v>
      </c>
      <c r="R26" s="11">
        <f>kWh_loadReduction!R25</f>
        <v>0</v>
      </c>
      <c r="S26" s="11">
        <f>kWh_loadReduction!S25</f>
        <v>100.23471546613649</v>
      </c>
      <c r="T26" s="15">
        <v>9043.3704403742595</v>
      </c>
      <c r="U26">
        <v>38099.572457515453</v>
      </c>
      <c r="V26">
        <v>139095.89226064258</v>
      </c>
      <c r="W26">
        <v>11999.212153202667</v>
      </c>
      <c r="X26">
        <v>53984.025912676319</v>
      </c>
      <c r="Y26">
        <v>70865.634117930444</v>
      </c>
      <c r="Z26">
        <v>11408.056948743319</v>
      </c>
      <c r="AA26">
        <v>8487.3194769264974</v>
      </c>
      <c r="AC26" s="11">
        <f t="shared" si="0"/>
        <v>-467866.10378296272</v>
      </c>
      <c r="AD26" s="11">
        <f t="shared" si="1"/>
        <v>-37604.235028266063</v>
      </c>
      <c r="AE26" s="11">
        <f t="shared" si="2"/>
        <v>-58638.358926304863</v>
      </c>
      <c r="AF26">
        <v>0</v>
      </c>
      <c r="AG26" s="16">
        <f t="shared" si="3"/>
        <v>-8487.3194769264974</v>
      </c>
      <c r="AH26" s="11">
        <f t="shared" si="4"/>
        <v>-64297.469698568661</v>
      </c>
      <c r="AI26" s="16">
        <v>0</v>
      </c>
      <c r="AJ26" s="11">
        <f t="shared" si="5"/>
        <v>-15652.091371352757</v>
      </c>
      <c r="AK26" s="11">
        <f t="shared" si="6"/>
        <v>-139095.89226064258</v>
      </c>
      <c r="AL26" s="11">
        <f t="shared" si="7"/>
        <v>-489055.68072924088</v>
      </c>
      <c r="AM26" s="11">
        <f t="shared" si="8"/>
        <v>-57534.12949832197</v>
      </c>
      <c r="AN26" s="11">
        <f t="shared" si="9"/>
        <v>-29369.782727382375</v>
      </c>
      <c r="AO26" s="11">
        <f t="shared" si="10"/>
        <v>-66207.096549359529</v>
      </c>
      <c r="AP26" s="11">
        <f t="shared" si="11"/>
        <v>-11408.056948743319</v>
      </c>
      <c r="AQ26" s="11">
        <f t="shared" si="12"/>
        <v>-70865.634117930444</v>
      </c>
      <c r="AR26" s="11">
        <v>0</v>
      </c>
      <c r="AS26" s="11">
        <f t="shared" si="13"/>
        <v>-74821.224909618337</v>
      </c>
      <c r="AT26" s="11">
        <f t="shared" si="14"/>
        <v>-767.66693677606577</v>
      </c>
      <c r="AU26" s="11">
        <f t="shared" si="15"/>
        <v>0</v>
      </c>
      <c r="AV26" s="11">
        <f t="shared" si="16"/>
        <v>-100.23471546613649</v>
      </c>
      <c r="AW26" s="11">
        <f t="shared" si="17"/>
        <v>-6235.3456831847479</v>
      </c>
      <c r="AX26" s="11">
        <f t="shared" si="18"/>
        <v>0</v>
      </c>
      <c r="AY26" s="11">
        <f t="shared" si="19"/>
        <v>0</v>
      </c>
      <c r="AZ26" s="11">
        <v>0</v>
      </c>
      <c r="BB26" s="16">
        <f t="shared" si="20"/>
        <v>-1598006.323361048</v>
      </c>
      <c r="BD26">
        <v>2045</v>
      </c>
      <c r="BE26" s="11">
        <f t="shared" si="21"/>
        <v>-87280754.693598241</v>
      </c>
      <c r="BF26" s="16">
        <f t="shared" si="22"/>
        <v>-87280.754693598239</v>
      </c>
      <c r="BG26" s="11">
        <f t="shared" si="23"/>
        <v>87280.754693598239</v>
      </c>
      <c r="BH26" s="16">
        <f t="shared" si="24"/>
        <v>8728075.4693598244</v>
      </c>
    </row>
    <row r="27" spans="1:60" x14ac:dyDescent="0.35">
      <c r="A27">
        <v>2024</v>
      </c>
      <c r="B27">
        <v>1</v>
      </c>
      <c r="C27" s="1">
        <v>45292</v>
      </c>
      <c r="D27" s="11">
        <f>kWh_loadReduction!D26</f>
        <v>331559.20924963476</v>
      </c>
      <c r="E27" s="11">
        <f>kWh_loadReduction!E26</f>
        <v>34890.831052798669</v>
      </c>
      <c r="F27" s="11">
        <f>kWh_loadReduction!F26</f>
        <v>24783.58020281087</v>
      </c>
      <c r="G27" s="11">
        <f>kWh_loadReduction!G26</f>
        <v>19225.563908927219</v>
      </c>
      <c r="H27" s="11">
        <f>kWh_loadReduction!H26</f>
        <v>2722.4464046493799</v>
      </c>
      <c r="I27" s="11">
        <f>kWh_loadReduction!I26</f>
        <v>370955.93939216289</v>
      </c>
      <c r="J27" s="11">
        <f>kWh_loadReduction!J26</f>
        <v>23397.944699607957</v>
      </c>
      <c r="K27" s="11">
        <f>kWh_loadReduction!K26</f>
        <v>49857.265239473098</v>
      </c>
      <c r="L27" s="11">
        <f>kWh_loadReduction!L26</f>
        <v>9109.8535529562814</v>
      </c>
      <c r="M27" s="11">
        <f>kWh_loadReduction!M26</f>
        <v>0</v>
      </c>
      <c r="N27" s="11">
        <f>kWh_loadReduction!N26</f>
        <v>59797.278877031895</v>
      </c>
      <c r="O27" s="11">
        <f>kWh_loadReduction!O26</f>
        <v>0</v>
      </c>
      <c r="P27" s="11">
        <f>kWh_loadReduction!P26</f>
        <v>438.13640518366725</v>
      </c>
      <c r="Q27" s="11">
        <f>kWh_loadReduction!Q26</f>
        <v>4511.2064334875049</v>
      </c>
      <c r="R27" s="11">
        <f>kWh_loadReduction!R26</f>
        <v>0</v>
      </c>
      <c r="S27" s="11">
        <f>kWh_loadReduction!S26</f>
        <v>72.332655937129459</v>
      </c>
      <c r="T27" s="15">
        <v>4479.0094789325403</v>
      </c>
      <c r="U27">
        <v>27623.565089503645</v>
      </c>
      <c r="V27">
        <v>107686.70345907075</v>
      </c>
      <c r="W27">
        <v>8695.2454173812021</v>
      </c>
      <c r="X27">
        <v>36043.137412554905</v>
      </c>
      <c r="Y27">
        <v>46641.600449565711</v>
      </c>
      <c r="Z27">
        <v>8586.690991329242</v>
      </c>
      <c r="AA27">
        <v>6388.2911893322926</v>
      </c>
      <c r="AC27" s="11">
        <f t="shared" si="0"/>
        <v>-331559.20924963476</v>
      </c>
      <c r="AD27" s="11">
        <f t="shared" si="1"/>
        <v>-24783.58020281087</v>
      </c>
      <c r="AE27" s="11">
        <f t="shared" si="2"/>
        <v>-39369.840531731206</v>
      </c>
      <c r="AF27">
        <v>0</v>
      </c>
      <c r="AG27" s="16">
        <f t="shared" si="3"/>
        <v>-6388.2911893322926</v>
      </c>
      <c r="AH27" s="11">
        <f t="shared" si="4"/>
        <v>-46849.128998430868</v>
      </c>
      <c r="AI27" s="16">
        <v>0</v>
      </c>
      <c r="AJ27" s="11">
        <f t="shared" si="5"/>
        <v>-11417.691822030582</v>
      </c>
      <c r="AK27" s="11">
        <f t="shared" si="6"/>
        <v>-107686.70345907075</v>
      </c>
      <c r="AL27" s="11">
        <f t="shared" si="7"/>
        <v>-370955.93939216289</v>
      </c>
      <c r="AM27" s="11">
        <f t="shared" si="8"/>
        <v>-49857.265239473098</v>
      </c>
      <c r="AN27" s="11">
        <f t="shared" si="9"/>
        <v>-23397.944699607957</v>
      </c>
      <c r="AO27" s="11">
        <f t="shared" si="10"/>
        <v>-45152.990965511184</v>
      </c>
      <c r="AP27" s="11">
        <f t="shared" si="11"/>
        <v>-8586.690991329242</v>
      </c>
      <c r="AQ27" s="11">
        <f t="shared" si="12"/>
        <v>-46641.600449565711</v>
      </c>
      <c r="AR27" s="11">
        <v>0</v>
      </c>
      <c r="AS27" s="11">
        <f t="shared" si="13"/>
        <v>-59797.278877031895</v>
      </c>
      <c r="AT27" s="11">
        <f t="shared" si="14"/>
        <v>-438.13640518366725</v>
      </c>
      <c r="AU27" s="11">
        <f t="shared" si="15"/>
        <v>0</v>
      </c>
      <c r="AV27" s="11">
        <f t="shared" si="16"/>
        <v>-72.332655937129459</v>
      </c>
      <c r="AW27" s="11">
        <f t="shared" si="17"/>
        <v>-4511.2064334875049</v>
      </c>
      <c r="AX27" s="11">
        <f t="shared" si="18"/>
        <v>0</v>
      </c>
      <c r="AY27" s="11">
        <f t="shared" si="19"/>
        <v>0</v>
      </c>
      <c r="AZ27" s="11">
        <v>0</v>
      </c>
      <c r="BB27" s="16">
        <f t="shared" si="20"/>
        <v>-1177465.8315623319</v>
      </c>
      <c r="BD27">
        <v>2046</v>
      </c>
      <c r="BE27" s="11">
        <f t="shared" si="21"/>
        <v>-88032910.395854414</v>
      </c>
      <c r="BF27" s="16">
        <f t="shared" si="22"/>
        <v>-88032.910395854415</v>
      </c>
      <c r="BG27" s="11">
        <f t="shared" si="23"/>
        <v>88032.910395854415</v>
      </c>
      <c r="BH27" s="16">
        <f t="shared" si="24"/>
        <v>8803291.0395854414</v>
      </c>
    </row>
    <row r="28" spans="1:60" x14ac:dyDescent="0.35">
      <c r="A28">
        <v>2024</v>
      </c>
      <c r="B28">
        <v>2</v>
      </c>
      <c r="C28" s="1">
        <v>45323</v>
      </c>
      <c r="D28" s="11">
        <f>kWh_loadReduction!D27</f>
        <v>349530.23318676144</v>
      </c>
      <c r="E28" s="11">
        <f>kWh_loadReduction!E27</f>
        <v>33365.976085471259</v>
      </c>
      <c r="F28" s="11">
        <f>kWh_loadReduction!F27</f>
        <v>38048.518290139909</v>
      </c>
      <c r="G28" s="11">
        <f>kWh_loadReduction!G27</f>
        <v>18908.645739356478</v>
      </c>
      <c r="H28" s="11">
        <f>kWh_loadReduction!H27</f>
        <v>2655.3285503382826</v>
      </c>
      <c r="I28" s="11">
        <f>kWh_loadReduction!I27</f>
        <v>365470.50207557756</v>
      </c>
      <c r="J28" s="11">
        <f>kWh_loadReduction!J27</f>
        <v>22512.381949905655</v>
      </c>
      <c r="K28" s="11">
        <f>kWh_loadReduction!K27</f>
        <v>54644.842854727845</v>
      </c>
      <c r="L28" s="11">
        <f>kWh_loadReduction!L27</f>
        <v>8883.3887444234933</v>
      </c>
      <c r="M28" s="11">
        <f>kWh_loadReduction!M27</f>
        <v>0</v>
      </c>
      <c r="N28" s="11">
        <f>kWh_loadReduction!N27</f>
        <v>65597.911619600665</v>
      </c>
      <c r="O28" s="11">
        <f>kWh_loadReduction!O27</f>
        <v>0</v>
      </c>
      <c r="P28" s="11">
        <f>kWh_loadReduction!P27</f>
        <v>371.8163856329333</v>
      </c>
      <c r="Q28" s="11">
        <f>kWh_loadReduction!Q27</f>
        <v>4944.0428816996991</v>
      </c>
      <c r="R28" s="11">
        <f>kWh_loadReduction!R27</f>
        <v>0</v>
      </c>
      <c r="S28" s="11">
        <f>kWh_loadReduction!S27</f>
        <v>112.0090417130496</v>
      </c>
      <c r="T28" s="15">
        <v>4518.4140492624356</v>
      </c>
      <c r="U28">
        <v>26781.892482747262</v>
      </c>
      <c r="V28">
        <v>103420.65036350685</v>
      </c>
      <c r="W28">
        <v>9564.752555774563</v>
      </c>
      <c r="X28">
        <v>25903.086704557798</v>
      </c>
      <c r="Y28">
        <v>45933.889417286387</v>
      </c>
      <c r="Z28">
        <v>8445.6273622150602</v>
      </c>
      <c r="AA28">
        <v>6283.3432483949346</v>
      </c>
      <c r="AC28" s="11">
        <f t="shared" si="0"/>
        <v>-349530.23318676144</v>
      </c>
      <c r="AD28" s="11">
        <f t="shared" si="1"/>
        <v>-38048.518290139909</v>
      </c>
      <c r="AE28" s="11">
        <f t="shared" si="2"/>
        <v>-37884.390134733694</v>
      </c>
      <c r="AF28">
        <v>0</v>
      </c>
      <c r="AG28" s="16">
        <f t="shared" si="3"/>
        <v>-6283.3432483949346</v>
      </c>
      <c r="AH28" s="11">
        <f t="shared" si="4"/>
        <v>-45690.538222103743</v>
      </c>
      <c r="AI28" s="16">
        <v>0</v>
      </c>
      <c r="AJ28" s="11">
        <f t="shared" si="5"/>
        <v>-12220.081106112846</v>
      </c>
      <c r="AK28" s="11">
        <f t="shared" si="6"/>
        <v>-103420.65036350685</v>
      </c>
      <c r="AL28" s="11">
        <f t="shared" si="7"/>
        <v>-365470.50207557756</v>
      </c>
      <c r="AM28" s="11">
        <f t="shared" si="8"/>
        <v>-54644.842854727845</v>
      </c>
      <c r="AN28" s="11">
        <f t="shared" si="9"/>
        <v>-22512.381949905655</v>
      </c>
      <c r="AO28" s="11">
        <f t="shared" si="10"/>
        <v>-34786.475448981291</v>
      </c>
      <c r="AP28" s="11">
        <f t="shared" si="11"/>
        <v>-8445.6273622150602</v>
      </c>
      <c r="AQ28" s="11">
        <f t="shared" si="12"/>
        <v>-45933.889417286387</v>
      </c>
      <c r="AR28" s="11">
        <v>0</v>
      </c>
      <c r="AS28" s="11">
        <f t="shared" si="13"/>
        <v>-65597.911619600665</v>
      </c>
      <c r="AT28" s="11">
        <f t="shared" si="14"/>
        <v>-371.8163856329333</v>
      </c>
      <c r="AU28" s="11">
        <f t="shared" si="15"/>
        <v>0</v>
      </c>
      <c r="AV28" s="11">
        <f t="shared" si="16"/>
        <v>-112.0090417130496</v>
      </c>
      <c r="AW28" s="11">
        <f t="shared" si="17"/>
        <v>-4944.0428816996991</v>
      </c>
      <c r="AX28" s="11">
        <f t="shared" si="18"/>
        <v>0</v>
      </c>
      <c r="AY28" s="11">
        <f t="shared" si="19"/>
        <v>0</v>
      </c>
      <c r="AZ28" s="11">
        <v>0</v>
      </c>
      <c r="BB28" s="16">
        <f t="shared" si="20"/>
        <v>-1195897.2535890937</v>
      </c>
      <c r="BD28">
        <v>2047</v>
      </c>
      <c r="BE28" s="11">
        <f t="shared" si="21"/>
        <v>-88785066.098110616</v>
      </c>
      <c r="BF28" s="16">
        <f t="shared" si="22"/>
        <v>-88785.066098110619</v>
      </c>
      <c r="BG28" s="11">
        <f t="shared" si="23"/>
        <v>88785.066098110619</v>
      </c>
      <c r="BH28" s="16">
        <f t="shared" si="24"/>
        <v>8878506.609811062</v>
      </c>
    </row>
    <row r="29" spans="1:60" x14ac:dyDescent="0.35">
      <c r="A29">
        <v>2024</v>
      </c>
      <c r="B29">
        <v>3</v>
      </c>
      <c r="C29" s="1">
        <v>45352</v>
      </c>
      <c r="D29" s="11">
        <f>kWh_loadReduction!D28</f>
        <v>401449.53990769351</v>
      </c>
      <c r="E29" s="11">
        <f>kWh_loadReduction!E28</f>
        <v>45118.342287975007</v>
      </c>
      <c r="F29" s="11">
        <f>kWh_loadReduction!F28</f>
        <v>44059.37311700626</v>
      </c>
      <c r="G29" s="11">
        <f>kWh_loadReduction!G28</f>
        <v>27101.89679641839</v>
      </c>
      <c r="H29" s="11">
        <f>kWh_loadReduction!H28</f>
        <v>3844.4136580551503</v>
      </c>
      <c r="I29" s="11">
        <f>kWh_loadReduction!I28</f>
        <v>489227.46100367815</v>
      </c>
      <c r="J29" s="11">
        <f>kWh_loadReduction!J28</f>
        <v>31427.79204440206</v>
      </c>
      <c r="K29" s="11">
        <f>kWh_loadReduction!K28</f>
        <v>70974.885056073865</v>
      </c>
      <c r="L29" s="11">
        <f>kWh_loadReduction!L28</f>
        <v>12825.08100109109</v>
      </c>
      <c r="M29" s="11">
        <f>kWh_loadReduction!M28</f>
        <v>0</v>
      </c>
      <c r="N29" s="11">
        <f>kWh_loadReduction!N28</f>
        <v>84931.270829243338</v>
      </c>
      <c r="O29" s="11">
        <f>kWh_loadReduction!O28</f>
        <v>0</v>
      </c>
      <c r="P29" s="11">
        <f>kWh_loadReduction!P28</f>
        <v>155.46051540582812</v>
      </c>
      <c r="Q29" s="11">
        <f>kWh_loadReduction!Q28</f>
        <v>7209.2872786567905</v>
      </c>
      <c r="R29" s="11">
        <f>kWh_loadReduction!R28</f>
        <v>0</v>
      </c>
      <c r="S29" s="11">
        <f>kWh_loadReduction!S28</f>
        <v>277.85140284012914</v>
      </c>
      <c r="T29" s="15">
        <v>3707.9919288403821</v>
      </c>
      <c r="U29">
        <v>34707.022046163336</v>
      </c>
      <c r="V29">
        <v>138730.11989413467</v>
      </c>
      <c r="W29">
        <v>11235.647289949315</v>
      </c>
      <c r="X29">
        <v>28386.952518056434</v>
      </c>
      <c r="Y29">
        <v>53866.336293213724</v>
      </c>
      <c r="Z29">
        <v>12140.388160827644</v>
      </c>
      <c r="AA29">
        <v>9032.1562521820033</v>
      </c>
      <c r="AC29" s="11">
        <f t="shared" si="0"/>
        <v>-401449.53990769351</v>
      </c>
      <c r="AD29" s="11">
        <f t="shared" si="1"/>
        <v>-44059.37311700626</v>
      </c>
      <c r="AE29" s="11">
        <f t="shared" si="2"/>
        <v>-48826.33421681539</v>
      </c>
      <c r="AF29">
        <v>0</v>
      </c>
      <c r="AG29" s="16">
        <f t="shared" si="3"/>
        <v>-9032.1562521820033</v>
      </c>
      <c r="AH29" s="11">
        <f t="shared" si="4"/>
        <v>-61808.918842581726</v>
      </c>
      <c r="AI29" s="16">
        <v>0</v>
      </c>
      <c r="AJ29" s="11">
        <f t="shared" si="5"/>
        <v>-15080.060948004466</v>
      </c>
      <c r="AK29" s="11">
        <f t="shared" si="6"/>
        <v>-138730.11989413467</v>
      </c>
      <c r="AL29" s="11">
        <f t="shared" si="7"/>
        <v>-489227.46100367815</v>
      </c>
      <c r="AM29" s="11">
        <f t="shared" si="8"/>
        <v>-70974.885056073865</v>
      </c>
      <c r="AN29" s="11">
        <f t="shared" si="9"/>
        <v>-31427.79204440206</v>
      </c>
      <c r="AO29" s="11">
        <f t="shared" si="10"/>
        <v>-41212.033519147524</v>
      </c>
      <c r="AP29" s="11">
        <f t="shared" si="11"/>
        <v>-12140.388160827644</v>
      </c>
      <c r="AQ29" s="11">
        <f t="shared" si="12"/>
        <v>-53866.336293213724</v>
      </c>
      <c r="AR29" s="11">
        <v>0</v>
      </c>
      <c r="AS29" s="11">
        <f t="shared" si="13"/>
        <v>-84931.270829243338</v>
      </c>
      <c r="AT29" s="11">
        <f t="shared" si="14"/>
        <v>-155.46051540582812</v>
      </c>
      <c r="AU29" s="11">
        <f t="shared" si="15"/>
        <v>0</v>
      </c>
      <c r="AV29" s="11">
        <f t="shared" si="16"/>
        <v>-277.85140284012914</v>
      </c>
      <c r="AW29" s="11">
        <f t="shared" si="17"/>
        <v>-7209.2872786567905</v>
      </c>
      <c r="AX29" s="11">
        <f t="shared" si="18"/>
        <v>0</v>
      </c>
      <c r="AY29" s="11">
        <f t="shared" si="19"/>
        <v>0</v>
      </c>
      <c r="AZ29" s="11">
        <v>0</v>
      </c>
      <c r="BB29" s="16">
        <f t="shared" si="20"/>
        <v>-1510409.269281907</v>
      </c>
      <c r="BD29">
        <v>2048</v>
      </c>
      <c r="BE29" s="11">
        <f t="shared" si="21"/>
        <v>-89671809.466477126</v>
      </c>
      <c r="BF29" s="16">
        <f t="shared" si="22"/>
        <v>-89671.80946647712</v>
      </c>
      <c r="BG29" s="11">
        <f t="shared" si="23"/>
        <v>89671.80946647712</v>
      </c>
      <c r="BH29" s="16">
        <f t="shared" si="24"/>
        <v>8967180.9466477111</v>
      </c>
    </row>
    <row r="30" spans="1:60" x14ac:dyDescent="0.35">
      <c r="A30">
        <v>2024</v>
      </c>
      <c r="B30">
        <v>4</v>
      </c>
      <c r="C30" s="1">
        <v>45383</v>
      </c>
      <c r="D30" s="11">
        <f>kWh_loadReduction!D29</f>
        <v>590787.97702419385</v>
      </c>
      <c r="E30" s="11">
        <f>kWh_loadReduction!E29</f>
        <v>64668.397650137296</v>
      </c>
      <c r="F30" s="11">
        <f>kWh_loadReduction!F29</f>
        <v>67022.682806111538</v>
      </c>
      <c r="G30" s="11">
        <f>kWh_loadReduction!G29</f>
        <v>41263.43931535678</v>
      </c>
      <c r="H30" s="11">
        <f>kWh_loadReduction!H29</f>
        <v>5945.3013961445486</v>
      </c>
      <c r="I30" s="11">
        <f>kWh_loadReduction!I29</f>
        <v>746378.99296710757</v>
      </c>
      <c r="J30" s="11">
        <f>kWh_loadReduction!J29</f>
        <v>47255.739000980044</v>
      </c>
      <c r="K30" s="11">
        <f>kWh_loadReduction!K29</f>
        <v>106010.83040638178</v>
      </c>
      <c r="L30" s="11">
        <f>kWh_loadReduction!L29</f>
        <v>19781.368900601217</v>
      </c>
      <c r="M30" s="11">
        <f>kWh_loadReduction!M29</f>
        <v>0</v>
      </c>
      <c r="N30" s="11">
        <f>kWh_loadReduction!N29</f>
        <v>120632.64153398755</v>
      </c>
      <c r="O30" s="11">
        <f>kWh_loadReduction!O29</f>
        <v>0</v>
      </c>
      <c r="P30" s="11">
        <f>kWh_loadReduction!P29</f>
        <v>286.28818025050629</v>
      </c>
      <c r="Q30" s="11">
        <f>kWh_loadReduction!Q29</f>
        <v>5704.766344353714</v>
      </c>
      <c r="R30" s="11">
        <f>kWh_loadReduction!R29</f>
        <v>0</v>
      </c>
      <c r="S30" s="11">
        <f>kWh_loadReduction!S29</f>
        <v>50.074583298098439</v>
      </c>
      <c r="T30" s="15">
        <v>4191.6605376678899</v>
      </c>
      <c r="U30">
        <v>49396.152444407016</v>
      </c>
      <c r="V30">
        <v>207450.14308430164</v>
      </c>
      <c r="W30">
        <v>13330.254559660185</v>
      </c>
      <c r="X30">
        <v>42334.457224385107</v>
      </c>
      <c r="Y30">
        <v>74758.323782435546</v>
      </c>
      <c r="Z30">
        <v>18672.534415803744</v>
      </c>
      <c r="AA30">
        <v>13891.915664769642</v>
      </c>
      <c r="AC30" s="11">
        <f t="shared" si="0"/>
        <v>-590787.97702419385</v>
      </c>
      <c r="AD30" s="11">
        <f t="shared" si="1"/>
        <v>-67022.682806111538</v>
      </c>
      <c r="AE30" s="11">
        <f t="shared" si="2"/>
        <v>-68860.058187805189</v>
      </c>
      <c r="AF30">
        <v>0</v>
      </c>
      <c r="AG30" s="16">
        <f t="shared" si="3"/>
        <v>-13891.915664769642</v>
      </c>
      <c r="AH30" s="11">
        <f t="shared" si="4"/>
        <v>-90659.591759763804</v>
      </c>
      <c r="AI30" s="16">
        <v>0</v>
      </c>
      <c r="AJ30" s="11">
        <f t="shared" si="5"/>
        <v>-19275.555955804732</v>
      </c>
      <c r="AK30" s="11">
        <f t="shared" si="6"/>
        <v>-207450.14308430164</v>
      </c>
      <c r="AL30" s="11">
        <f t="shared" si="7"/>
        <v>-746378.99296710757</v>
      </c>
      <c r="AM30" s="11">
        <f t="shared" si="8"/>
        <v>-106010.83040638178</v>
      </c>
      <c r="AN30" s="11">
        <f t="shared" si="9"/>
        <v>-47255.739000980044</v>
      </c>
      <c r="AO30" s="11">
        <f t="shared" si="10"/>
        <v>-62115.826124986328</v>
      </c>
      <c r="AP30" s="11">
        <f t="shared" si="11"/>
        <v>-18672.534415803744</v>
      </c>
      <c r="AQ30" s="11">
        <f t="shared" si="12"/>
        <v>-74758.323782435546</v>
      </c>
      <c r="AR30" s="11">
        <v>0</v>
      </c>
      <c r="AS30" s="11">
        <f t="shared" si="13"/>
        <v>-120632.64153398755</v>
      </c>
      <c r="AT30" s="11">
        <f t="shared" si="14"/>
        <v>-286.28818025050629</v>
      </c>
      <c r="AU30" s="11">
        <f t="shared" si="15"/>
        <v>0</v>
      </c>
      <c r="AV30" s="11">
        <f t="shared" si="16"/>
        <v>-50.074583298098439</v>
      </c>
      <c r="AW30" s="11">
        <f t="shared" si="17"/>
        <v>-5704.766344353714</v>
      </c>
      <c r="AX30" s="11">
        <f t="shared" si="18"/>
        <v>0</v>
      </c>
      <c r="AY30" s="11">
        <f t="shared" si="19"/>
        <v>0</v>
      </c>
      <c r="AZ30" s="11">
        <v>0</v>
      </c>
      <c r="BB30" s="16">
        <f t="shared" si="20"/>
        <v>-2239813.9418223356</v>
      </c>
      <c r="BD30">
        <v>2049</v>
      </c>
      <c r="BE30" s="11">
        <f t="shared" si="21"/>
        <v>-90289377.502622992</v>
      </c>
      <c r="BF30" s="16">
        <f t="shared" si="22"/>
        <v>-90289.377502622985</v>
      </c>
      <c r="BG30" s="11">
        <f t="shared" si="23"/>
        <v>90289.377502622985</v>
      </c>
      <c r="BH30" s="16">
        <f t="shared" si="24"/>
        <v>9028937.7502622977</v>
      </c>
    </row>
    <row r="31" spans="1:60" x14ac:dyDescent="0.35">
      <c r="A31">
        <v>2024</v>
      </c>
      <c r="B31">
        <v>5</v>
      </c>
      <c r="C31" s="1">
        <v>45413</v>
      </c>
      <c r="D31" s="11">
        <f>kWh_loadReduction!D30</f>
        <v>808822.06173277053</v>
      </c>
      <c r="E31" s="11">
        <f>kWh_loadReduction!E30</f>
        <v>84818.986034482281</v>
      </c>
      <c r="F31" s="11">
        <f>kWh_loadReduction!F30</f>
        <v>92210.030434462242</v>
      </c>
      <c r="G31" s="11">
        <f>kWh_loadReduction!G30</f>
        <v>50474.859713675622</v>
      </c>
      <c r="H31" s="11">
        <f>kWh_loadReduction!H30</f>
        <v>7281.9312471623207</v>
      </c>
      <c r="I31" s="11">
        <f>kWh_loadReduction!I30</f>
        <v>957225.98724932503</v>
      </c>
      <c r="J31" s="11">
        <f>kWh_loadReduction!J30</f>
        <v>60593.528673587563</v>
      </c>
      <c r="K31" s="11">
        <f>kWh_loadReduction!K30</f>
        <v>129571.05046767833</v>
      </c>
      <c r="L31" s="11">
        <f>kWh_loadReduction!L30</f>
        <v>24147.53940908593</v>
      </c>
      <c r="M31" s="11">
        <f>kWh_loadReduction!M30</f>
        <v>0</v>
      </c>
      <c r="N31" s="11">
        <f>kWh_loadReduction!N30</f>
        <v>147837.08250125704</v>
      </c>
      <c r="O31" s="11">
        <f>kWh_loadReduction!O30</f>
        <v>0</v>
      </c>
      <c r="P31" s="11">
        <f>kWh_loadReduction!P30</f>
        <v>917.72366413958378</v>
      </c>
      <c r="Q31" s="11">
        <f>kWh_loadReduction!Q30</f>
        <v>15205.389506482205</v>
      </c>
      <c r="R31" s="11">
        <f>kWh_loadReduction!R30</f>
        <v>0</v>
      </c>
      <c r="S31" s="11">
        <f>kWh_loadReduction!S30</f>
        <v>563.17246561134471</v>
      </c>
      <c r="T31" s="15">
        <v>10127.68819667372</v>
      </c>
      <c r="U31">
        <v>61085.313750701913</v>
      </c>
      <c r="V31">
        <v>264609.19928392669</v>
      </c>
      <c r="W31">
        <v>17673.550061756541</v>
      </c>
      <c r="X31">
        <v>81603.180533890569</v>
      </c>
      <c r="Y31">
        <v>115025.75308542608</v>
      </c>
      <c r="Z31">
        <v>22670.165779464085</v>
      </c>
      <c r="AA31">
        <v>16866.057070866333</v>
      </c>
      <c r="AC31" s="11">
        <f t="shared" si="0"/>
        <v>-808822.06173277053</v>
      </c>
      <c r="AD31" s="11">
        <f t="shared" si="1"/>
        <v>-92210.030434462242</v>
      </c>
      <c r="AE31" s="11">
        <f t="shared" si="2"/>
        <v>-94946.674231156008</v>
      </c>
      <c r="AF31">
        <v>0</v>
      </c>
      <c r="AG31" s="16">
        <f t="shared" si="3"/>
        <v>-16866.057070866333</v>
      </c>
      <c r="AH31" s="11">
        <f t="shared" si="4"/>
        <v>-111560.17346437753</v>
      </c>
      <c r="AI31" s="16">
        <v>0</v>
      </c>
      <c r="AJ31" s="11">
        <f t="shared" si="5"/>
        <v>-24955.481308918861</v>
      </c>
      <c r="AK31" s="11">
        <f t="shared" si="6"/>
        <v>-264609.19928392669</v>
      </c>
      <c r="AL31" s="11">
        <f t="shared" si="7"/>
        <v>-957225.98724932503</v>
      </c>
      <c r="AM31" s="11">
        <f t="shared" si="8"/>
        <v>-129571.05046767833</v>
      </c>
      <c r="AN31" s="11">
        <f t="shared" si="9"/>
        <v>-60593.528673587563</v>
      </c>
      <c r="AO31" s="11">
        <f t="shared" si="10"/>
        <v>-105750.7199429765</v>
      </c>
      <c r="AP31" s="11">
        <f t="shared" si="11"/>
        <v>-22670.165779464085</v>
      </c>
      <c r="AQ31" s="11">
        <f t="shared" si="12"/>
        <v>-115025.75308542608</v>
      </c>
      <c r="AR31" s="11">
        <v>0</v>
      </c>
      <c r="AS31" s="11">
        <f t="shared" si="13"/>
        <v>-147837.08250125704</v>
      </c>
      <c r="AT31" s="11">
        <f t="shared" si="14"/>
        <v>-917.72366413958378</v>
      </c>
      <c r="AU31" s="11">
        <f t="shared" si="15"/>
        <v>0</v>
      </c>
      <c r="AV31" s="11">
        <f t="shared" si="16"/>
        <v>-563.17246561134471</v>
      </c>
      <c r="AW31" s="11">
        <f t="shared" si="17"/>
        <v>-15205.389506482205</v>
      </c>
      <c r="AX31" s="11">
        <f t="shared" si="18"/>
        <v>0</v>
      </c>
      <c r="AY31" s="11">
        <f t="shared" si="19"/>
        <v>0</v>
      </c>
      <c r="AZ31" s="11">
        <v>0</v>
      </c>
      <c r="BB31" s="16">
        <f t="shared" si="20"/>
        <v>-2969330.2508624252</v>
      </c>
      <c r="BD31">
        <v>2050</v>
      </c>
      <c r="BE31" s="11">
        <f t="shared" si="21"/>
        <v>-91041533.204879165</v>
      </c>
      <c r="BF31" s="16">
        <f t="shared" si="22"/>
        <v>-91041.533204879161</v>
      </c>
      <c r="BG31" s="11">
        <f t="shared" si="23"/>
        <v>91041.533204879161</v>
      </c>
      <c r="BH31" s="16">
        <f t="shared" si="24"/>
        <v>9104153.3204879165</v>
      </c>
    </row>
    <row r="32" spans="1:60" x14ac:dyDescent="0.35">
      <c r="A32">
        <v>2024</v>
      </c>
      <c r="B32">
        <v>6</v>
      </c>
      <c r="C32" s="1">
        <v>45444</v>
      </c>
      <c r="D32" s="11">
        <f>kWh_loadReduction!D31</f>
        <v>1267450.9003321494</v>
      </c>
      <c r="E32" s="11">
        <f>kWh_loadReduction!E31</f>
        <v>112645.27751287326</v>
      </c>
      <c r="F32" s="11">
        <f>kWh_loadReduction!F31</f>
        <v>139643.31045010337</v>
      </c>
      <c r="G32" s="11">
        <f>kWh_loadReduction!G31</f>
        <v>62929.017728205981</v>
      </c>
      <c r="H32" s="11">
        <f>kWh_loadReduction!H31</f>
        <v>9073.4596334806211</v>
      </c>
      <c r="I32" s="11">
        <f>kWh_loadReduction!I31</f>
        <v>1255518.6240633838</v>
      </c>
      <c r="J32" s="11">
        <f>kWh_loadReduction!J31</f>
        <v>78592.108458981515</v>
      </c>
      <c r="K32" s="11">
        <f>kWh_loadReduction!K31</f>
        <v>190293.44740584338</v>
      </c>
      <c r="L32" s="11">
        <f>kWh_loadReduction!L31</f>
        <v>29943.575571339294</v>
      </c>
      <c r="M32" s="11">
        <f>kWh_loadReduction!M31</f>
        <v>0</v>
      </c>
      <c r="N32" s="11">
        <f>kWh_loadReduction!N31</f>
        <v>240321.31185365072</v>
      </c>
      <c r="O32" s="11">
        <f>kWh_loadReduction!O31</f>
        <v>0</v>
      </c>
      <c r="P32" s="11">
        <f>kWh_loadReduction!P31</f>
        <v>1083.2448032089519</v>
      </c>
      <c r="Q32" s="11">
        <f>kWh_loadReduction!Q31</f>
        <v>19907.58791383903</v>
      </c>
      <c r="R32" s="11">
        <f>kWh_loadReduction!R31</f>
        <v>0</v>
      </c>
      <c r="S32" s="11">
        <f>kWh_loadReduction!S31</f>
        <v>548.55816302457004</v>
      </c>
      <c r="T32" s="15">
        <v>13856.023991502594</v>
      </c>
      <c r="U32">
        <v>75646.917898441388</v>
      </c>
      <c r="V32">
        <v>339918.12198075908</v>
      </c>
      <c r="W32">
        <v>27763.737992746614</v>
      </c>
      <c r="X32">
        <v>115445.11868907778</v>
      </c>
      <c r="Y32">
        <v>183150.71411038644</v>
      </c>
      <c r="Z32">
        <v>27974.294030641398</v>
      </c>
      <c r="AA32">
        <v>20812.200679422946</v>
      </c>
      <c r="AC32" s="11">
        <f t="shared" si="0"/>
        <v>-1267450.9003321494</v>
      </c>
      <c r="AD32" s="11">
        <f t="shared" si="1"/>
        <v>-139643.31045010337</v>
      </c>
      <c r="AE32" s="11">
        <f t="shared" si="2"/>
        <v>-126501.30150437585</v>
      </c>
      <c r="AF32">
        <v>0</v>
      </c>
      <c r="AG32" s="16">
        <f t="shared" si="3"/>
        <v>-20812.200679422946</v>
      </c>
      <c r="AH32" s="11">
        <f t="shared" si="4"/>
        <v>-138575.93562664738</v>
      </c>
      <c r="AI32" s="16">
        <v>0</v>
      </c>
      <c r="AJ32" s="11">
        <f t="shared" si="5"/>
        <v>-36837.197626227236</v>
      </c>
      <c r="AK32" s="11">
        <f t="shared" si="6"/>
        <v>-339918.12198075908</v>
      </c>
      <c r="AL32" s="11">
        <f t="shared" si="7"/>
        <v>-1255518.6240633838</v>
      </c>
      <c r="AM32" s="11">
        <f t="shared" si="8"/>
        <v>-190293.44740584338</v>
      </c>
      <c r="AN32" s="11">
        <f t="shared" si="9"/>
        <v>-78592.108458981515</v>
      </c>
      <c r="AO32" s="11">
        <f t="shared" si="10"/>
        <v>-145388.69426041708</v>
      </c>
      <c r="AP32" s="11">
        <f t="shared" si="11"/>
        <v>-27974.294030641398</v>
      </c>
      <c r="AQ32" s="11">
        <f t="shared" si="12"/>
        <v>-183150.71411038644</v>
      </c>
      <c r="AR32" s="11">
        <v>0</v>
      </c>
      <c r="AS32" s="11">
        <f t="shared" si="13"/>
        <v>-240321.31185365072</v>
      </c>
      <c r="AT32" s="11">
        <f t="shared" si="14"/>
        <v>-1083.2448032089519</v>
      </c>
      <c r="AU32" s="11">
        <f t="shared" si="15"/>
        <v>0</v>
      </c>
      <c r="AV32" s="11">
        <f t="shared" si="16"/>
        <v>-548.55816302457004</v>
      </c>
      <c r="AW32" s="11">
        <f t="shared" si="17"/>
        <v>-19907.58791383903</v>
      </c>
      <c r="AX32" s="11">
        <f t="shared" si="18"/>
        <v>0</v>
      </c>
      <c r="AY32" s="11">
        <f t="shared" si="19"/>
        <v>0</v>
      </c>
      <c r="AZ32" s="11">
        <v>0</v>
      </c>
      <c r="BB32" s="16">
        <f t="shared" si="20"/>
        <v>-4212517.5532630617</v>
      </c>
      <c r="BD32">
        <v>2051</v>
      </c>
      <c r="BE32" s="11">
        <f t="shared" si="21"/>
        <v>-91793688.907135367</v>
      </c>
      <c r="BF32" s="16">
        <f t="shared" si="22"/>
        <v>-91793.688907135365</v>
      </c>
      <c r="BG32" s="11">
        <f t="shared" si="23"/>
        <v>91793.688907135365</v>
      </c>
      <c r="BH32" s="16">
        <f t="shared" si="24"/>
        <v>9179368.8907135371</v>
      </c>
    </row>
    <row r="33" spans="1:60" x14ac:dyDescent="0.35">
      <c r="A33">
        <v>2024</v>
      </c>
      <c r="B33">
        <v>7</v>
      </c>
      <c r="C33" s="1">
        <v>45474</v>
      </c>
      <c r="D33" s="11">
        <f>kWh_loadReduction!D32</f>
        <v>1719240.4139564876</v>
      </c>
      <c r="E33" s="11">
        <f>kWh_loadReduction!E32</f>
        <v>151840.24765433907</v>
      </c>
      <c r="F33" s="11">
        <f>kWh_loadReduction!F32</f>
        <v>177759.35355438082</v>
      </c>
      <c r="G33" s="11">
        <f>kWh_loadReduction!G32</f>
        <v>70833.678524185612</v>
      </c>
      <c r="H33" s="11">
        <f>kWh_loadReduction!H32</f>
        <v>10206.50550305567</v>
      </c>
      <c r="I33" s="11">
        <f>kWh_loadReduction!I32</f>
        <v>1460675.6894454747</v>
      </c>
      <c r="J33" s="11">
        <f>kWh_loadReduction!J32</f>
        <v>89610.6268329288</v>
      </c>
      <c r="K33" s="11">
        <f>kWh_loadReduction!K32</f>
        <v>232608.06386997714</v>
      </c>
      <c r="L33" s="11">
        <f>kWh_loadReduction!L32</f>
        <v>33608.165792668828</v>
      </c>
      <c r="M33" s="11">
        <f>kWh_loadReduction!M32</f>
        <v>0</v>
      </c>
      <c r="N33" s="11">
        <f>kWh_loadReduction!N32</f>
        <v>303098.82780944795</v>
      </c>
      <c r="O33" s="11">
        <f>kWh_loadReduction!O32</f>
        <v>0</v>
      </c>
      <c r="P33" s="11">
        <f>kWh_loadReduction!P32</f>
        <v>2127.7539993868627</v>
      </c>
      <c r="Q33" s="11">
        <f>kWh_loadReduction!Q32</f>
        <v>23521.230459256174</v>
      </c>
      <c r="R33" s="11">
        <f>kWh_loadReduction!R32</f>
        <v>0</v>
      </c>
      <c r="S33" s="11">
        <f>kWh_loadReduction!S32</f>
        <v>707.76972153554141</v>
      </c>
      <c r="T33" s="15">
        <v>24652.878086929835</v>
      </c>
      <c r="U33">
        <v>86396.24893107808</v>
      </c>
      <c r="V33">
        <v>380303.5088034448</v>
      </c>
      <c r="W33">
        <v>29750.461081275018</v>
      </c>
      <c r="X33">
        <v>124743.63497872053</v>
      </c>
      <c r="Y33">
        <v>215973.11928289509</v>
      </c>
      <c r="Z33">
        <v>31224.218802844804</v>
      </c>
      <c r="AA33">
        <v>23230.066398501982</v>
      </c>
      <c r="AC33" s="11">
        <f t="shared" si="0"/>
        <v>-1719240.4139564876</v>
      </c>
      <c r="AD33" s="11">
        <f t="shared" si="1"/>
        <v>-177759.35355438082</v>
      </c>
      <c r="AE33" s="11">
        <f t="shared" si="2"/>
        <v>-176493.12574126892</v>
      </c>
      <c r="AF33">
        <v>0</v>
      </c>
      <c r="AG33" s="16">
        <f t="shared" si="3"/>
        <v>-23230.066398501982</v>
      </c>
      <c r="AH33" s="11">
        <f t="shared" si="4"/>
        <v>-157229.92745526368</v>
      </c>
      <c r="AI33" s="16">
        <v>0</v>
      </c>
      <c r="AJ33" s="11">
        <f t="shared" si="5"/>
        <v>-39956.966584330687</v>
      </c>
      <c r="AK33" s="11">
        <f t="shared" si="6"/>
        <v>-380303.5088034448</v>
      </c>
      <c r="AL33" s="11">
        <f t="shared" si="7"/>
        <v>-1460675.6894454747</v>
      </c>
      <c r="AM33" s="11">
        <f t="shared" si="8"/>
        <v>-232608.06386997714</v>
      </c>
      <c r="AN33" s="11">
        <f t="shared" si="9"/>
        <v>-89610.6268329288</v>
      </c>
      <c r="AO33" s="11">
        <f t="shared" si="10"/>
        <v>-158351.80077138936</v>
      </c>
      <c r="AP33" s="11">
        <f t="shared" si="11"/>
        <v>-31224.218802844804</v>
      </c>
      <c r="AQ33" s="11">
        <f t="shared" si="12"/>
        <v>-215973.11928289509</v>
      </c>
      <c r="AR33" s="11">
        <v>0</v>
      </c>
      <c r="AS33" s="11">
        <f t="shared" si="13"/>
        <v>-303098.82780944795</v>
      </c>
      <c r="AT33" s="11">
        <f t="shared" si="14"/>
        <v>-2127.7539993868627</v>
      </c>
      <c r="AU33" s="11">
        <f t="shared" si="15"/>
        <v>0</v>
      </c>
      <c r="AV33" s="11">
        <f t="shared" si="16"/>
        <v>-707.76972153554141</v>
      </c>
      <c r="AW33" s="11">
        <f t="shared" si="17"/>
        <v>-23521.230459256174</v>
      </c>
      <c r="AX33" s="11">
        <f t="shared" si="18"/>
        <v>0</v>
      </c>
      <c r="AY33" s="11">
        <f t="shared" si="19"/>
        <v>0</v>
      </c>
      <c r="AZ33" s="11">
        <v>0</v>
      </c>
      <c r="BB33" s="16">
        <f t="shared" si="20"/>
        <v>-5192112.4634888154</v>
      </c>
      <c r="BD33">
        <v>2052</v>
      </c>
      <c r="BE33" s="11">
        <f t="shared" si="21"/>
        <v>-92684974.341683835</v>
      </c>
      <c r="BF33" s="16">
        <f t="shared" si="22"/>
        <v>-92684.974341683832</v>
      </c>
      <c r="BG33" s="11">
        <f t="shared" si="23"/>
        <v>92684.974341683832</v>
      </c>
      <c r="BH33" s="16">
        <f t="shared" si="24"/>
        <v>9268497.4341683835</v>
      </c>
    </row>
    <row r="34" spans="1:60" x14ac:dyDescent="0.35">
      <c r="A34">
        <v>2024</v>
      </c>
      <c r="B34">
        <v>8</v>
      </c>
      <c r="C34" s="1">
        <v>45505</v>
      </c>
      <c r="D34" s="11">
        <f>kWh_loadReduction!D33</f>
        <v>1657650.5112602166</v>
      </c>
      <c r="E34" s="11">
        <f>kWh_loadReduction!E33</f>
        <v>149237.92158077614</v>
      </c>
      <c r="F34" s="11">
        <f>kWh_loadReduction!F33</f>
        <v>175741.2848061003</v>
      </c>
      <c r="G34" s="11">
        <f>kWh_loadReduction!G33</f>
        <v>66841.543497265433</v>
      </c>
      <c r="H34" s="11">
        <f>kWh_loadReduction!H33</f>
        <v>9717.5662606922615</v>
      </c>
      <c r="I34" s="11">
        <f>kWh_loadReduction!I33</f>
        <v>1395571.194548209</v>
      </c>
      <c r="J34" s="11">
        <f>kWh_loadReduction!J33</f>
        <v>85991.4728222798</v>
      </c>
      <c r="K34" s="11">
        <f>kWh_loadReduction!K33</f>
        <v>242924.54217511552</v>
      </c>
      <c r="L34" s="11">
        <f>kWh_loadReduction!L33</f>
        <v>31861.991852617415</v>
      </c>
      <c r="M34" s="11">
        <f>kWh_loadReduction!M33</f>
        <v>0</v>
      </c>
      <c r="N34" s="11">
        <f>kWh_loadReduction!N33</f>
        <v>304973.80369056761</v>
      </c>
      <c r="O34" s="11">
        <f>kWh_loadReduction!O33</f>
        <v>0</v>
      </c>
      <c r="P34" s="11">
        <f>kWh_loadReduction!P33</f>
        <v>1844.3811110831452</v>
      </c>
      <c r="Q34" s="11">
        <f>kWh_loadReduction!Q33</f>
        <v>19328.566404945617</v>
      </c>
      <c r="R34" s="11">
        <f>kWh_loadReduction!R33</f>
        <v>0</v>
      </c>
      <c r="S34" s="11">
        <f>kWh_loadReduction!S33</f>
        <v>769.98577860549801</v>
      </c>
      <c r="T34" s="15">
        <v>17450.961727678117</v>
      </c>
      <c r="U34">
        <v>80379.086266410537</v>
      </c>
      <c r="V34">
        <v>366689.64884327882</v>
      </c>
      <c r="W34">
        <v>33477.873653634502</v>
      </c>
      <c r="X34">
        <v>114914.45940410484</v>
      </c>
      <c r="Y34">
        <v>206422.53703479873</v>
      </c>
      <c r="Z34">
        <v>29387.494727895133</v>
      </c>
      <c r="AA34">
        <v>21863.58794515087</v>
      </c>
      <c r="AC34" s="11">
        <f t="shared" si="0"/>
        <v>-1657650.5112602166</v>
      </c>
      <c r="AD34" s="11">
        <f t="shared" si="1"/>
        <v>-175741.2848061003</v>
      </c>
      <c r="AE34" s="11">
        <f t="shared" si="2"/>
        <v>-166688.88330845424</v>
      </c>
      <c r="AF34">
        <v>0</v>
      </c>
      <c r="AG34" s="16">
        <f t="shared" si="3"/>
        <v>-21863.58794515087</v>
      </c>
      <c r="AH34" s="11">
        <f t="shared" si="4"/>
        <v>-147220.62976367597</v>
      </c>
      <c r="AI34" s="16">
        <v>0</v>
      </c>
      <c r="AJ34" s="11">
        <f t="shared" si="5"/>
        <v>-43195.439914326766</v>
      </c>
      <c r="AK34" s="11">
        <f t="shared" si="6"/>
        <v>-366689.64884327882</v>
      </c>
      <c r="AL34" s="11">
        <f t="shared" si="7"/>
        <v>-1395571.194548209</v>
      </c>
      <c r="AM34" s="11">
        <f t="shared" si="8"/>
        <v>-242924.54217511552</v>
      </c>
      <c r="AN34" s="11">
        <f t="shared" si="9"/>
        <v>-85991.4728222798</v>
      </c>
      <c r="AO34" s="11">
        <f t="shared" si="10"/>
        <v>-146776.45125672227</v>
      </c>
      <c r="AP34" s="11">
        <f t="shared" si="11"/>
        <v>-29387.494727895133</v>
      </c>
      <c r="AQ34" s="11">
        <f t="shared" si="12"/>
        <v>-206422.53703479873</v>
      </c>
      <c r="AR34" s="11">
        <v>0</v>
      </c>
      <c r="AS34" s="11">
        <f t="shared" si="13"/>
        <v>-304973.80369056761</v>
      </c>
      <c r="AT34" s="11">
        <f t="shared" si="14"/>
        <v>-1844.3811110831452</v>
      </c>
      <c r="AU34" s="11">
        <f t="shared" si="15"/>
        <v>0</v>
      </c>
      <c r="AV34" s="11">
        <f t="shared" si="16"/>
        <v>-769.98577860549801</v>
      </c>
      <c r="AW34" s="11">
        <f t="shared" si="17"/>
        <v>-19328.566404945617</v>
      </c>
      <c r="AX34" s="11">
        <f t="shared" si="18"/>
        <v>0</v>
      </c>
      <c r="AY34" s="11">
        <f t="shared" si="19"/>
        <v>0</v>
      </c>
      <c r="AZ34" s="11">
        <v>0</v>
      </c>
      <c r="BB34" s="16">
        <f t="shared" si="20"/>
        <v>-5013040.4153914247</v>
      </c>
    </row>
    <row r="35" spans="1:60" x14ac:dyDescent="0.35">
      <c r="A35">
        <v>2024</v>
      </c>
      <c r="B35">
        <v>9</v>
      </c>
      <c r="C35" s="1">
        <v>45536</v>
      </c>
      <c r="D35" s="11">
        <f>kWh_loadReduction!D34</f>
        <v>1520731.7595610465</v>
      </c>
      <c r="E35" s="11">
        <f>kWh_loadReduction!E34</f>
        <v>146855.60133808022</v>
      </c>
      <c r="F35" s="11">
        <f>kWh_loadReduction!F34</f>
        <v>155274.42503702352</v>
      </c>
      <c r="G35" s="11">
        <f>kWh_loadReduction!G34</f>
        <v>66406.557534285079</v>
      </c>
      <c r="H35" s="11">
        <f>kWh_loadReduction!H34</f>
        <v>9609.6859421988029</v>
      </c>
      <c r="I35" s="11">
        <f>kWh_loadReduction!I34</f>
        <v>1355563.2201670951</v>
      </c>
      <c r="J35" s="11">
        <f>kWh_loadReduction!J34</f>
        <v>83436.891803360253</v>
      </c>
      <c r="K35" s="11">
        <f>kWh_loadReduction!K34</f>
        <v>236058.50308306067</v>
      </c>
      <c r="L35" s="11">
        <f>kWh_loadReduction!L34</f>
        <v>31363.086520437799</v>
      </c>
      <c r="M35" s="11">
        <f>kWh_loadReduction!M34</f>
        <v>0</v>
      </c>
      <c r="N35" s="11">
        <f>kWh_loadReduction!N34</f>
        <v>307996.45717643719</v>
      </c>
      <c r="O35" s="11">
        <f>kWh_loadReduction!O34</f>
        <v>0</v>
      </c>
      <c r="P35" s="11">
        <f>kWh_loadReduction!P34</f>
        <v>2205.2779941360686</v>
      </c>
      <c r="Q35" s="11">
        <f>kWh_loadReduction!Q34</f>
        <v>17589.591455822763</v>
      </c>
      <c r="R35" s="11">
        <f>kWh_loadReduction!R34</f>
        <v>0</v>
      </c>
      <c r="S35" s="11">
        <f>kWh_loadReduction!S34</f>
        <v>450.53328902044137</v>
      </c>
      <c r="T35" s="15">
        <v>12226.966571654953</v>
      </c>
      <c r="U35">
        <v>81132.577096628316</v>
      </c>
      <c r="V35">
        <v>350336.89592816454</v>
      </c>
      <c r="W35">
        <v>30126.346456968568</v>
      </c>
      <c r="X35">
        <v>112007.93836775533</v>
      </c>
      <c r="Y35">
        <v>193672.33860114688</v>
      </c>
      <c r="Z35">
        <v>28698.610614331887</v>
      </c>
      <c r="AA35">
        <v>21351.074764277007</v>
      </c>
      <c r="AC35" s="11">
        <f>-(SUM(D35))</f>
        <v>-1520731.7595610465</v>
      </c>
      <c r="AD35" s="11">
        <f>-(SUM(F35))</f>
        <v>-155274.42503702352</v>
      </c>
      <c r="AE35" s="11">
        <f>-(SUM(E35,T35))</f>
        <v>-159082.56790973517</v>
      </c>
      <c r="AF35">
        <v>0</v>
      </c>
      <c r="AG35" s="16">
        <f>-(SUM(AA35))</f>
        <v>-21351.074764277007</v>
      </c>
      <c r="AH35" s="11">
        <f>-(SUM(G35,U35))</f>
        <v>-147539.13463091338</v>
      </c>
      <c r="AI35" s="16">
        <v>0</v>
      </c>
      <c r="AJ35" s="11">
        <f>-(SUM(H35,W35))</f>
        <v>-39736.032399167372</v>
      </c>
      <c r="AK35" s="11">
        <f>-(SUM(V35))</f>
        <v>-350336.89592816454</v>
      </c>
      <c r="AL35" s="11">
        <f>-(SUM(I35))</f>
        <v>-1355563.2201670951</v>
      </c>
      <c r="AM35" s="11">
        <f>-(SUM(K35))</f>
        <v>-236058.50308306067</v>
      </c>
      <c r="AN35" s="11">
        <f>-(SUM(J35))</f>
        <v>-83436.891803360253</v>
      </c>
      <c r="AO35" s="11">
        <f>-(SUM(L35,X35))</f>
        <v>-143371.02488819312</v>
      </c>
      <c r="AP35" s="11">
        <f>-(SUM(Z35))</f>
        <v>-28698.610614331887</v>
      </c>
      <c r="AQ35" s="11">
        <f>-(SUM(M35,Y35))</f>
        <v>-193672.33860114688</v>
      </c>
      <c r="AR35" s="11">
        <v>0</v>
      </c>
      <c r="AS35" s="11">
        <f>-(SUM(N35))</f>
        <v>-307996.45717643719</v>
      </c>
      <c r="AT35" s="11">
        <f>-(SUM(P35))</f>
        <v>-2205.2779941360686</v>
      </c>
      <c r="AU35" s="11">
        <f>-(SUM(O35))</f>
        <v>0</v>
      </c>
      <c r="AV35" s="11">
        <f>-(SUM(S35))</f>
        <v>-450.53328902044137</v>
      </c>
      <c r="AW35" s="11">
        <f>-(SUM(Q35))</f>
        <v>-17589.591455822763</v>
      </c>
      <c r="AX35" s="11">
        <f t="shared" si="18"/>
        <v>0</v>
      </c>
      <c r="AY35" s="11">
        <f>-(SUM(R35))</f>
        <v>0</v>
      </c>
      <c r="AZ35" s="11">
        <v>0</v>
      </c>
      <c r="BB35" s="16">
        <f t="shared" si="20"/>
        <v>-4763094.3393029319</v>
      </c>
    </row>
    <row r="36" spans="1:60" x14ac:dyDescent="0.35">
      <c r="A36">
        <v>2024</v>
      </c>
      <c r="B36">
        <v>10</v>
      </c>
      <c r="C36" s="1">
        <v>45566</v>
      </c>
      <c r="D36" s="11">
        <f>kWh_loadReduction!D35</f>
        <v>1028287.4692738611</v>
      </c>
      <c r="E36" s="11">
        <f>kWh_loadReduction!E35</f>
        <v>109757.45306863396</v>
      </c>
      <c r="F36" s="11">
        <f>kWh_loadReduction!F35</f>
        <v>104327.05442837144</v>
      </c>
      <c r="G36" s="11">
        <f>kWh_loadReduction!G35</f>
        <v>51501.277281350594</v>
      </c>
      <c r="H36" s="11">
        <f>kWh_loadReduction!H35</f>
        <v>7613.826523455451</v>
      </c>
      <c r="I36" s="11">
        <f>kWh_loadReduction!I35</f>
        <v>1012481.438867181</v>
      </c>
      <c r="J36" s="11">
        <f>kWh_loadReduction!J35</f>
        <v>63263.154396296879</v>
      </c>
      <c r="K36" s="11">
        <f>kWh_loadReduction!K35</f>
        <v>182380.71931477558</v>
      </c>
      <c r="L36" s="11">
        <f>kWh_loadReduction!L35</f>
        <v>24725.504999446417</v>
      </c>
      <c r="M36" s="11">
        <f>kWh_loadReduction!M35</f>
        <v>0</v>
      </c>
      <c r="N36" s="11">
        <f>kWh_loadReduction!N35</f>
        <v>248896.19348741544</v>
      </c>
      <c r="O36" s="11">
        <f>kWh_loadReduction!O35</f>
        <v>0</v>
      </c>
      <c r="P36" s="11">
        <f>kWh_loadReduction!P35</f>
        <v>1604.7696220011592</v>
      </c>
      <c r="Q36" s="11">
        <f>kWh_loadReduction!Q35</f>
        <v>15290.764576463298</v>
      </c>
      <c r="R36" s="11">
        <f>kWh_loadReduction!R35</f>
        <v>0</v>
      </c>
      <c r="S36" s="11">
        <f>kWh_loadReduction!S35</f>
        <v>300.52570163506505</v>
      </c>
      <c r="T36" s="15">
        <v>9926.1662581753808</v>
      </c>
      <c r="U36">
        <v>68363.429408399767</v>
      </c>
      <c r="V36">
        <v>271622.1415892985</v>
      </c>
      <c r="W36">
        <v>19743.132022345828</v>
      </c>
      <c r="X36">
        <v>90650.766326202065</v>
      </c>
      <c r="Y36">
        <v>139419.64338202288</v>
      </c>
      <c r="Z36">
        <v>22430.680094197298</v>
      </c>
      <c r="AA36">
        <v>16687.885491767247</v>
      </c>
      <c r="AC36" s="11">
        <f t="shared" ref="AC36:AC99" si="25">-(SUM(D36))</f>
        <v>-1028287.4692738611</v>
      </c>
      <c r="AD36" s="11">
        <f t="shared" ref="AD36:AD99" si="26">-(SUM(F36))</f>
        <v>-104327.05442837144</v>
      </c>
      <c r="AE36" s="11">
        <f t="shared" ref="AE36:AE99" si="27">-(SUM(E36,T36))</f>
        <v>-119683.61932680933</v>
      </c>
      <c r="AF36">
        <v>0</v>
      </c>
      <c r="AG36" s="16">
        <f t="shared" ref="AG36:AG99" si="28">-(SUM(AA36))</f>
        <v>-16687.885491767247</v>
      </c>
      <c r="AH36" s="11">
        <f t="shared" ref="AH36:AH99" si="29">-(SUM(G36,U36))</f>
        <v>-119864.70668975037</v>
      </c>
      <c r="AI36" s="16">
        <v>0</v>
      </c>
      <c r="AJ36" s="11">
        <f t="shared" ref="AJ36:AJ99" si="30">-(SUM(H36,W36))</f>
        <v>-27356.958545801281</v>
      </c>
      <c r="AK36" s="11">
        <f t="shared" ref="AK36:AK99" si="31">-(SUM(V36))</f>
        <v>-271622.1415892985</v>
      </c>
      <c r="AL36" s="11">
        <f t="shared" ref="AL36:AL99" si="32">-(SUM(I36))</f>
        <v>-1012481.438867181</v>
      </c>
      <c r="AM36" s="11">
        <f t="shared" ref="AM36:AM99" si="33">-(SUM(K36))</f>
        <v>-182380.71931477558</v>
      </c>
      <c r="AN36" s="11">
        <f t="shared" ref="AN36:AN99" si="34">-(SUM(J36))</f>
        <v>-63263.154396296879</v>
      </c>
      <c r="AO36" s="11">
        <f t="shared" ref="AO36:AO99" si="35">-(SUM(L36,X36))</f>
        <v>-115376.27132564849</v>
      </c>
      <c r="AP36" s="11">
        <f t="shared" ref="AP36:AP99" si="36">-(SUM(Z36))</f>
        <v>-22430.680094197298</v>
      </c>
      <c r="AQ36" s="11">
        <f t="shared" ref="AQ36:AQ99" si="37">-(SUM(M36,Y36))</f>
        <v>-139419.64338202288</v>
      </c>
      <c r="AR36" s="11">
        <v>0</v>
      </c>
      <c r="AS36" s="11">
        <f t="shared" ref="AS36:AS99" si="38">-(SUM(N36))</f>
        <v>-248896.19348741544</v>
      </c>
      <c r="AT36" s="11">
        <f t="shared" ref="AT36:AT99" si="39">-(SUM(P36))</f>
        <v>-1604.7696220011592</v>
      </c>
      <c r="AU36" s="11">
        <f t="shared" ref="AU36:AU99" si="40">-(SUM(O36))</f>
        <v>0</v>
      </c>
      <c r="AV36" s="11">
        <f t="shared" ref="AV36:AV99" si="41">-(SUM(S36))</f>
        <v>-300.52570163506505</v>
      </c>
      <c r="AW36" s="11">
        <f t="shared" ref="AW36:AW99" si="42">-(SUM(Q36))</f>
        <v>-15290.764576463298</v>
      </c>
      <c r="AX36" s="11">
        <f t="shared" si="18"/>
        <v>0</v>
      </c>
      <c r="AY36" s="11">
        <f t="shared" ref="AY36:AY99" si="43">-(SUM(R36))</f>
        <v>0</v>
      </c>
      <c r="AZ36" s="11">
        <v>0</v>
      </c>
      <c r="BB36" s="16">
        <f t="shared" si="20"/>
        <v>-3489273.9961132971</v>
      </c>
    </row>
    <row r="37" spans="1:60" x14ac:dyDescent="0.35">
      <c r="A37">
        <v>2024</v>
      </c>
      <c r="B37">
        <v>11</v>
      </c>
      <c r="C37" s="1">
        <v>45597</v>
      </c>
      <c r="D37" s="11">
        <f>kWh_loadReduction!D36</f>
        <v>768299.39084733662</v>
      </c>
      <c r="E37" s="11">
        <f>kWh_loadReduction!E36</f>
        <v>82366.035318500915</v>
      </c>
      <c r="F37" s="11">
        <f>kWh_loadReduction!F36</f>
        <v>66186.158163784043</v>
      </c>
      <c r="G37" s="11">
        <f>kWh_loadReduction!G36</f>
        <v>40848.594688373101</v>
      </c>
      <c r="H37" s="11">
        <f>kWh_loadReduction!H36</f>
        <v>5981.5664446213814</v>
      </c>
      <c r="I37" s="11">
        <f>kWh_loadReduction!I36</f>
        <v>777738.43134714535</v>
      </c>
      <c r="J37" s="11">
        <f>kWh_loadReduction!J36</f>
        <v>45736.986202931963</v>
      </c>
      <c r="K37" s="11">
        <f>kWh_loadReduction!K36</f>
        <v>139639.49455749482</v>
      </c>
      <c r="L37" s="11">
        <f>kWh_loadReduction!L36</f>
        <v>19320.583896964021</v>
      </c>
      <c r="M37" s="11">
        <f>kWh_loadReduction!M36</f>
        <v>0</v>
      </c>
      <c r="N37" s="11">
        <f>kWh_loadReduction!N36</f>
        <v>181202.92272543086</v>
      </c>
      <c r="O37" s="11">
        <f>kWh_loadReduction!O36</f>
        <v>0</v>
      </c>
      <c r="P37" s="11">
        <f>kWh_loadReduction!P36</f>
        <v>1184.6865778784975</v>
      </c>
      <c r="Q37" s="11">
        <f>kWh_loadReduction!Q36</f>
        <v>10238.596049709437</v>
      </c>
      <c r="R37" s="11">
        <f>kWh_loadReduction!R36</f>
        <v>0</v>
      </c>
      <c r="S37" s="11">
        <f>kWh_loadReduction!S36</f>
        <v>265.13126461104139</v>
      </c>
      <c r="T37" s="15">
        <v>12613.14788823546</v>
      </c>
      <c r="U37">
        <v>56332.021313543824</v>
      </c>
      <c r="V37">
        <v>209866.63685312861</v>
      </c>
      <c r="W37">
        <v>17535.891948703505</v>
      </c>
      <c r="X37">
        <v>51617.120425514702</v>
      </c>
      <c r="Y37">
        <v>98806.568899509453</v>
      </c>
      <c r="Z37">
        <v>17364.509948388895</v>
      </c>
      <c r="AA37">
        <v>12918.776979674853</v>
      </c>
      <c r="AC37" s="11">
        <f t="shared" si="25"/>
        <v>-768299.39084733662</v>
      </c>
      <c r="AD37" s="11">
        <f t="shared" si="26"/>
        <v>-66186.158163784043</v>
      </c>
      <c r="AE37" s="11">
        <f t="shared" si="27"/>
        <v>-94979.183206736372</v>
      </c>
      <c r="AF37">
        <v>0</v>
      </c>
      <c r="AG37" s="16">
        <f t="shared" si="28"/>
        <v>-12918.776979674853</v>
      </c>
      <c r="AH37" s="11">
        <f t="shared" si="29"/>
        <v>-97180.616001916933</v>
      </c>
      <c r="AI37" s="16">
        <v>0</v>
      </c>
      <c r="AJ37" s="11">
        <f t="shared" si="30"/>
        <v>-23517.458393324887</v>
      </c>
      <c r="AK37" s="11">
        <f t="shared" si="31"/>
        <v>-209866.63685312861</v>
      </c>
      <c r="AL37" s="11">
        <f t="shared" si="32"/>
        <v>-777738.43134714535</v>
      </c>
      <c r="AM37" s="11">
        <f t="shared" si="33"/>
        <v>-139639.49455749482</v>
      </c>
      <c r="AN37" s="11">
        <f t="shared" si="34"/>
        <v>-45736.986202931963</v>
      </c>
      <c r="AO37" s="11">
        <f t="shared" si="35"/>
        <v>-70937.704322478719</v>
      </c>
      <c r="AP37" s="11">
        <f t="shared" si="36"/>
        <v>-17364.509948388895</v>
      </c>
      <c r="AQ37" s="11">
        <f t="shared" si="37"/>
        <v>-98806.568899509453</v>
      </c>
      <c r="AR37" s="11">
        <v>0</v>
      </c>
      <c r="AS37" s="11">
        <f t="shared" si="38"/>
        <v>-181202.92272543086</v>
      </c>
      <c r="AT37" s="11">
        <f t="shared" si="39"/>
        <v>-1184.6865778784975</v>
      </c>
      <c r="AU37" s="11">
        <f t="shared" si="40"/>
        <v>0</v>
      </c>
      <c r="AV37" s="11">
        <f t="shared" si="41"/>
        <v>-265.13126461104139</v>
      </c>
      <c r="AW37" s="11">
        <f t="shared" si="42"/>
        <v>-10238.596049709437</v>
      </c>
      <c r="AX37" s="11">
        <f t="shared" si="18"/>
        <v>0</v>
      </c>
      <c r="AY37" s="11">
        <f t="shared" si="43"/>
        <v>0</v>
      </c>
      <c r="AZ37" s="11">
        <v>0</v>
      </c>
      <c r="BB37" s="16">
        <f t="shared" si="20"/>
        <v>-2616063.2523414809</v>
      </c>
    </row>
    <row r="38" spans="1:60" x14ac:dyDescent="0.35">
      <c r="A38">
        <v>2024</v>
      </c>
      <c r="B38">
        <v>12</v>
      </c>
      <c r="C38" s="1">
        <v>45627</v>
      </c>
      <c r="D38" s="11">
        <f>kWh_loadReduction!D37</f>
        <v>566752.66279129067</v>
      </c>
      <c r="E38" s="11">
        <f>kWh_loadReduction!E37</f>
        <v>59960.443426839483</v>
      </c>
      <c r="F38" s="11">
        <f>kWh_loadReduction!F37</f>
        <v>45069.398128238157</v>
      </c>
      <c r="G38" s="11">
        <f>kWh_loadReduction!G37</f>
        <v>30429.631482340581</v>
      </c>
      <c r="H38" s="11">
        <f>kWh_loadReduction!H37</f>
        <v>4457.1120536635162</v>
      </c>
      <c r="I38" s="11">
        <f>kWh_loadReduction!I37</f>
        <v>585953.50337819918</v>
      </c>
      <c r="J38" s="11">
        <f>kWh_loadReduction!J37</f>
        <v>35377.345918430212</v>
      </c>
      <c r="K38" s="11">
        <f>kWh_loadReduction!K37</f>
        <v>94782.04739819227</v>
      </c>
      <c r="L38" s="11">
        <f>kWh_loadReduction!L37</f>
        <v>14325.668956116839</v>
      </c>
      <c r="M38" s="11">
        <f>kWh_loadReduction!M37</f>
        <v>0</v>
      </c>
      <c r="N38" s="11">
        <f>kWh_loadReduction!N37</f>
        <v>141903.37656504504</v>
      </c>
      <c r="O38" s="11">
        <f>kWh_loadReduction!O37</f>
        <v>0</v>
      </c>
      <c r="P38" s="11">
        <f>kWh_loadReduction!P37</f>
        <v>1040.6855517620741</v>
      </c>
      <c r="Q38" s="11">
        <f>kWh_loadReduction!Q37</f>
        <v>8452.9290658056398</v>
      </c>
      <c r="R38" s="11">
        <f>kWh_loadReduction!R37</f>
        <v>0</v>
      </c>
      <c r="S38" s="11">
        <f>kWh_loadReduction!S37</f>
        <v>135.88291376553005</v>
      </c>
      <c r="T38" s="15">
        <v>10132.033043369158</v>
      </c>
      <c r="U38">
        <v>42686.090282707504</v>
      </c>
      <c r="V38">
        <v>155840.58906730157</v>
      </c>
      <c r="W38">
        <v>13443.706064264104</v>
      </c>
      <c r="X38">
        <v>60482.752306527975</v>
      </c>
      <c r="Y38">
        <v>79396.608958602505</v>
      </c>
      <c r="Z38">
        <v>12781.386179788171</v>
      </c>
      <c r="AA38">
        <v>9509.0433325532358</v>
      </c>
      <c r="AC38" s="11">
        <f t="shared" si="25"/>
        <v>-566752.66279129067</v>
      </c>
      <c r="AD38" s="11">
        <f t="shared" si="26"/>
        <v>-45069.398128238157</v>
      </c>
      <c r="AE38" s="11">
        <f t="shared" si="27"/>
        <v>-70092.47647020864</v>
      </c>
      <c r="AF38">
        <v>0</v>
      </c>
      <c r="AG38" s="16">
        <f t="shared" si="28"/>
        <v>-9509.0433325532358</v>
      </c>
      <c r="AH38" s="11">
        <f t="shared" si="29"/>
        <v>-73115.721765048089</v>
      </c>
      <c r="AI38" s="16">
        <v>0</v>
      </c>
      <c r="AJ38" s="11">
        <f t="shared" si="30"/>
        <v>-17900.818117927622</v>
      </c>
      <c r="AK38" s="11">
        <f t="shared" si="31"/>
        <v>-155840.58906730157</v>
      </c>
      <c r="AL38" s="11">
        <f t="shared" si="32"/>
        <v>-585953.50337819918</v>
      </c>
      <c r="AM38" s="11">
        <f t="shared" si="33"/>
        <v>-94782.04739819227</v>
      </c>
      <c r="AN38" s="11">
        <f t="shared" si="34"/>
        <v>-35377.345918430212</v>
      </c>
      <c r="AO38" s="11">
        <f t="shared" si="35"/>
        <v>-74808.421262644813</v>
      </c>
      <c r="AP38" s="11">
        <f t="shared" si="36"/>
        <v>-12781.386179788171</v>
      </c>
      <c r="AQ38" s="11">
        <f t="shared" si="37"/>
        <v>-79396.608958602505</v>
      </c>
      <c r="AR38" s="11">
        <v>0</v>
      </c>
      <c r="AS38" s="11">
        <f t="shared" si="38"/>
        <v>-141903.37656504504</v>
      </c>
      <c r="AT38" s="11">
        <f t="shared" si="39"/>
        <v>-1040.6855517620741</v>
      </c>
      <c r="AU38" s="11">
        <f t="shared" si="40"/>
        <v>0</v>
      </c>
      <c r="AV38" s="11">
        <f t="shared" si="41"/>
        <v>-135.88291376553005</v>
      </c>
      <c r="AW38" s="11">
        <f t="shared" si="42"/>
        <v>-8452.9290658056398</v>
      </c>
      <c r="AX38" s="11">
        <f t="shared" si="18"/>
        <v>0</v>
      </c>
      <c r="AY38" s="11">
        <f t="shared" si="43"/>
        <v>0</v>
      </c>
      <c r="AZ38" s="11">
        <v>0</v>
      </c>
      <c r="BB38" s="16">
        <f t="shared" si="20"/>
        <v>-1972912.8968648037</v>
      </c>
    </row>
    <row r="39" spans="1:60" x14ac:dyDescent="0.35">
      <c r="A39">
        <v>2025</v>
      </c>
      <c r="B39">
        <v>1</v>
      </c>
      <c r="C39" s="1">
        <v>45658</v>
      </c>
      <c r="D39" s="11">
        <f>kWh_loadReduction!D38</f>
        <v>401649.64160355396</v>
      </c>
      <c r="E39" s="11">
        <f>kWh_loadReduction!E38</f>
        <v>42184.4711621487</v>
      </c>
      <c r="F39" s="11">
        <f>kWh_loadReduction!F38</f>
        <v>29704.555313256344</v>
      </c>
      <c r="G39" s="11">
        <f>kWh_loadReduction!G38</f>
        <v>22331.719253302625</v>
      </c>
      <c r="H39" s="11">
        <f>kWh_loadReduction!H38</f>
        <v>3321.941991003529</v>
      </c>
      <c r="I39" s="11">
        <f>kWh_loadReduction!I38</f>
        <v>444465.40440167196</v>
      </c>
      <c r="J39" s="11">
        <f>kWh_loadReduction!J38</f>
        <v>28184.671128902293</v>
      </c>
      <c r="K39" s="11">
        <f>kWh_loadReduction!K38</f>
        <v>81498.061779164942</v>
      </c>
      <c r="L39" s="11">
        <f>kWh_loadReduction!L38</f>
        <v>10677.183754752137</v>
      </c>
      <c r="M39" s="11">
        <f>kWh_loadReduction!M38</f>
        <v>0</v>
      </c>
      <c r="N39" s="11">
        <f>kWh_loadReduction!N38</f>
        <v>112350.35433421651</v>
      </c>
      <c r="O39" s="11">
        <f>kWh_loadReduction!O38</f>
        <v>0</v>
      </c>
      <c r="P39" s="11">
        <f>kWh_loadReduction!P38</f>
        <v>593.98617766332291</v>
      </c>
      <c r="Q39" s="11">
        <f>kWh_loadReduction!Q38</f>
        <v>6115.8904724069789</v>
      </c>
      <c r="R39" s="11">
        <f>kWh_loadReduction!R38</f>
        <v>0</v>
      </c>
      <c r="S39" s="11">
        <f>kWh_loadReduction!S38</f>
        <v>98.062149851074324</v>
      </c>
      <c r="T39" s="15">
        <v>5012.8479759865131</v>
      </c>
      <c r="U39">
        <v>30915.927505795658</v>
      </c>
      <c r="V39">
        <v>120521.52959589504</v>
      </c>
      <c r="W39">
        <v>9731.6032922559116</v>
      </c>
      <c r="X39">
        <v>40339.001128836593</v>
      </c>
      <c r="Y39">
        <v>52200.660326822792</v>
      </c>
      <c r="Z39">
        <v>9610.110619048035</v>
      </c>
      <c r="AA39">
        <v>7149.6907316411498</v>
      </c>
      <c r="AC39" s="11">
        <f t="shared" si="25"/>
        <v>-401649.64160355396</v>
      </c>
      <c r="AD39" s="11">
        <f t="shared" si="26"/>
        <v>-29704.555313256344</v>
      </c>
      <c r="AE39" s="11">
        <f t="shared" si="27"/>
        <v>-47197.319138135215</v>
      </c>
      <c r="AF39">
        <v>0</v>
      </c>
      <c r="AG39" s="16">
        <f t="shared" si="28"/>
        <v>-7149.6907316411498</v>
      </c>
      <c r="AH39" s="11">
        <f t="shared" si="29"/>
        <v>-53247.646759098279</v>
      </c>
      <c r="AI39" s="16">
        <v>0</v>
      </c>
      <c r="AJ39" s="11">
        <f t="shared" si="30"/>
        <v>-13053.54528325944</v>
      </c>
      <c r="AK39" s="11">
        <f t="shared" si="31"/>
        <v>-120521.52959589504</v>
      </c>
      <c r="AL39" s="11">
        <f t="shared" si="32"/>
        <v>-444465.40440167196</v>
      </c>
      <c r="AM39" s="11">
        <f t="shared" si="33"/>
        <v>-81498.061779164942</v>
      </c>
      <c r="AN39" s="11">
        <f t="shared" si="34"/>
        <v>-28184.671128902293</v>
      </c>
      <c r="AO39" s="11">
        <f t="shared" si="35"/>
        <v>-51016.184883588729</v>
      </c>
      <c r="AP39" s="11">
        <f t="shared" si="36"/>
        <v>-9610.110619048035</v>
      </c>
      <c r="AQ39" s="11">
        <f t="shared" si="37"/>
        <v>-52200.660326822792</v>
      </c>
      <c r="AR39" s="11">
        <v>0</v>
      </c>
      <c r="AS39" s="11">
        <f t="shared" si="38"/>
        <v>-112350.35433421651</v>
      </c>
      <c r="AT39" s="11">
        <f t="shared" si="39"/>
        <v>-593.98617766332291</v>
      </c>
      <c r="AU39" s="11">
        <f t="shared" si="40"/>
        <v>0</v>
      </c>
      <c r="AV39" s="11">
        <f t="shared" si="41"/>
        <v>-98.062149851074324</v>
      </c>
      <c r="AW39" s="11">
        <f t="shared" si="42"/>
        <v>-6115.8904724069789</v>
      </c>
      <c r="AX39" s="11">
        <f t="shared" si="18"/>
        <v>0</v>
      </c>
      <c r="AY39" s="11">
        <f t="shared" si="43"/>
        <v>0</v>
      </c>
      <c r="AZ39" s="11">
        <v>0</v>
      </c>
      <c r="BB39" s="16">
        <f t="shared" si="20"/>
        <v>-1458657.3146981765</v>
      </c>
    </row>
    <row r="40" spans="1:60" x14ac:dyDescent="0.35">
      <c r="A40">
        <v>2025</v>
      </c>
      <c r="B40">
        <v>2</v>
      </c>
      <c r="C40" s="1">
        <v>45689</v>
      </c>
      <c r="D40" s="11">
        <f>kWh_loadReduction!D39</f>
        <v>425510.51456516772</v>
      </c>
      <c r="E40" s="11">
        <f>kWh_loadReduction!E39</f>
        <v>40537.091409883775</v>
      </c>
      <c r="F40" s="11">
        <f>kWh_loadReduction!F39</f>
        <v>45810.044847708872</v>
      </c>
      <c r="G40" s="11">
        <f>kWh_loadReduction!G39</f>
        <v>22036.133340175733</v>
      </c>
      <c r="H40" s="11">
        <f>kWh_loadReduction!H39</f>
        <v>3256.9257391269321</v>
      </c>
      <c r="I40" s="11">
        <f>kWh_loadReduction!I39</f>
        <v>439573.75118426053</v>
      </c>
      <c r="J40" s="11">
        <f>kWh_loadReduction!J39</f>
        <v>27227.050215643721</v>
      </c>
      <c r="K40" s="11">
        <f>kWh_loadReduction!K39</f>
        <v>89033.724315948304</v>
      </c>
      <c r="L40" s="11">
        <f>kWh_loadReduction!L39</f>
        <v>10443.598978245936</v>
      </c>
      <c r="M40" s="11">
        <f>kWh_loadReduction!M39</f>
        <v>0</v>
      </c>
      <c r="N40" s="11">
        <f>kWh_loadReduction!N39</f>
        <v>123399.18911255829</v>
      </c>
      <c r="O40" s="11">
        <f>kWh_loadReduction!O39</f>
        <v>0</v>
      </c>
      <c r="P40" s="11">
        <f>kWh_loadReduction!P39</f>
        <v>509.31455847868648</v>
      </c>
      <c r="Q40" s="11">
        <f>kWh_loadReduction!Q39</f>
        <v>6772.3562346670797</v>
      </c>
      <c r="R40" s="11">
        <f>kWh_loadReduction!R39</f>
        <v>0</v>
      </c>
      <c r="S40" s="11">
        <f>kWh_loadReduction!S39</f>
        <v>153.43012796112146</v>
      </c>
      <c r="T40" s="15">
        <v>5034.6724540717496</v>
      </c>
      <c r="U40">
        <v>29841.899144415318</v>
      </c>
      <c r="V40">
        <v>115237.13716593284</v>
      </c>
      <c r="W40">
        <v>10657.588193014582</v>
      </c>
      <c r="X40">
        <v>28862.684049098461</v>
      </c>
      <c r="Y40">
        <v>51182.137191552814</v>
      </c>
      <c r="Z40">
        <v>9410.5956148130645</v>
      </c>
      <c r="AA40">
        <v>7001.2563760807952</v>
      </c>
      <c r="AC40" s="11">
        <f t="shared" si="25"/>
        <v>-425510.51456516772</v>
      </c>
      <c r="AD40" s="11">
        <f t="shared" si="26"/>
        <v>-45810.044847708872</v>
      </c>
      <c r="AE40" s="11">
        <f t="shared" si="27"/>
        <v>-45571.763863955523</v>
      </c>
      <c r="AF40">
        <v>0</v>
      </c>
      <c r="AG40" s="16">
        <f t="shared" si="28"/>
        <v>-7001.2563760807952</v>
      </c>
      <c r="AH40" s="11">
        <f t="shared" si="29"/>
        <v>-51878.032484591051</v>
      </c>
      <c r="AI40" s="16">
        <v>0</v>
      </c>
      <c r="AJ40" s="11">
        <f t="shared" si="30"/>
        <v>-13914.513932141515</v>
      </c>
      <c r="AK40" s="11">
        <f t="shared" si="31"/>
        <v>-115237.13716593284</v>
      </c>
      <c r="AL40" s="11">
        <f t="shared" si="32"/>
        <v>-439573.75118426053</v>
      </c>
      <c r="AM40" s="11">
        <f t="shared" si="33"/>
        <v>-89033.724315948304</v>
      </c>
      <c r="AN40" s="11">
        <f t="shared" si="34"/>
        <v>-27227.050215643721</v>
      </c>
      <c r="AO40" s="11">
        <f t="shared" si="35"/>
        <v>-39306.283027344398</v>
      </c>
      <c r="AP40" s="11">
        <f t="shared" si="36"/>
        <v>-9410.5956148130645</v>
      </c>
      <c r="AQ40" s="11">
        <f t="shared" si="37"/>
        <v>-51182.137191552814</v>
      </c>
      <c r="AR40" s="11">
        <v>0</v>
      </c>
      <c r="AS40" s="11">
        <f t="shared" si="38"/>
        <v>-123399.18911255829</v>
      </c>
      <c r="AT40" s="11">
        <f t="shared" si="39"/>
        <v>-509.31455847868648</v>
      </c>
      <c r="AU40" s="11">
        <f t="shared" si="40"/>
        <v>0</v>
      </c>
      <c r="AV40" s="11">
        <f t="shared" si="41"/>
        <v>-153.43012796112146</v>
      </c>
      <c r="AW40" s="11">
        <f t="shared" si="42"/>
        <v>-6772.3562346670797</v>
      </c>
      <c r="AX40" s="11">
        <f t="shared" si="18"/>
        <v>0</v>
      </c>
      <c r="AY40" s="11">
        <f t="shared" si="43"/>
        <v>0</v>
      </c>
      <c r="AZ40" s="11">
        <v>0</v>
      </c>
      <c r="BB40" s="16">
        <f t="shared" si="20"/>
        <v>-1491491.0948188065</v>
      </c>
    </row>
    <row r="41" spans="1:60" x14ac:dyDescent="0.35">
      <c r="A41">
        <v>2025</v>
      </c>
      <c r="B41">
        <v>3</v>
      </c>
      <c r="C41" s="1">
        <v>45717</v>
      </c>
      <c r="D41" s="11">
        <f>kWh_loadReduction!D40</f>
        <v>478075.69668956823</v>
      </c>
      <c r="E41" s="11">
        <f>kWh_loadReduction!E40</f>
        <v>53620.86885963189</v>
      </c>
      <c r="F41" s="11">
        <f>kWh_loadReduction!F40</f>
        <v>51886.27154774285</v>
      </c>
      <c r="G41" s="11">
        <f>kWh_loadReduction!G40</f>
        <v>30878.975290591578</v>
      </c>
      <c r="H41" s="11">
        <f>kWh_loadReduction!H40</f>
        <v>4613.0419842289712</v>
      </c>
      <c r="I41" s="11">
        <f>kWh_loadReduction!I40</f>
        <v>574146.31451131147</v>
      </c>
      <c r="J41" s="11">
        <f>kWh_loadReduction!J40</f>
        <v>37086.980669039287</v>
      </c>
      <c r="K41" s="11">
        <f>kWh_loadReduction!K40</f>
        <v>112034.62122069446</v>
      </c>
      <c r="L41" s="11">
        <f>kWh_loadReduction!L40</f>
        <v>14711.389633106215</v>
      </c>
      <c r="M41" s="11">
        <f>kWh_loadReduction!M40</f>
        <v>0</v>
      </c>
      <c r="N41" s="11">
        <f>kWh_loadReduction!N40</f>
        <v>155840.03251288514</v>
      </c>
      <c r="O41" s="11">
        <f>kWh_loadReduction!O40</f>
        <v>0</v>
      </c>
      <c r="P41" s="11">
        <f>kWh_loadReduction!P40</f>
        <v>209.43399619959115</v>
      </c>
      <c r="Q41" s="11">
        <f>kWh_loadReduction!Q40</f>
        <v>9712.2400538713428</v>
      </c>
      <c r="R41" s="11">
        <f>kWh_loadReduction!R40</f>
        <v>0</v>
      </c>
      <c r="S41" s="11">
        <f>kWh_loadReduction!S40</f>
        <v>374.31710228518318</v>
      </c>
      <c r="T41" s="15">
        <v>4014.5520635182647</v>
      </c>
      <c r="U41">
        <v>37576.442896296481</v>
      </c>
      <c r="V41">
        <v>150199.70371599725</v>
      </c>
      <c r="W41">
        <v>12164.560192809175</v>
      </c>
      <c r="X41">
        <v>30733.858378164812</v>
      </c>
      <c r="Y41">
        <v>58319.763276215832</v>
      </c>
      <c r="Z41">
        <v>13144.100979261157</v>
      </c>
      <c r="AA41">
        <v>9778.8944032454874</v>
      </c>
      <c r="AC41" s="11">
        <f t="shared" si="25"/>
        <v>-478075.69668956823</v>
      </c>
      <c r="AD41" s="11">
        <f t="shared" si="26"/>
        <v>-51886.27154774285</v>
      </c>
      <c r="AE41" s="11">
        <f t="shared" si="27"/>
        <v>-57635.420923150152</v>
      </c>
      <c r="AF41">
        <v>0</v>
      </c>
      <c r="AG41" s="16">
        <f t="shared" si="28"/>
        <v>-9778.8944032454874</v>
      </c>
      <c r="AH41" s="11">
        <f t="shared" si="29"/>
        <v>-68455.418186888055</v>
      </c>
      <c r="AI41" s="16">
        <v>0</v>
      </c>
      <c r="AJ41" s="11">
        <f t="shared" si="30"/>
        <v>-16777.602177038145</v>
      </c>
      <c r="AK41" s="11">
        <f t="shared" si="31"/>
        <v>-150199.70371599725</v>
      </c>
      <c r="AL41" s="11">
        <f t="shared" si="32"/>
        <v>-574146.31451131147</v>
      </c>
      <c r="AM41" s="11">
        <f t="shared" si="33"/>
        <v>-112034.62122069446</v>
      </c>
      <c r="AN41" s="11">
        <f t="shared" si="34"/>
        <v>-37086.980669039287</v>
      </c>
      <c r="AO41" s="11">
        <f t="shared" si="35"/>
        <v>-45445.248011271025</v>
      </c>
      <c r="AP41" s="11">
        <f t="shared" si="36"/>
        <v>-13144.100979261157</v>
      </c>
      <c r="AQ41" s="11">
        <f t="shared" si="37"/>
        <v>-58319.763276215832</v>
      </c>
      <c r="AR41" s="11">
        <v>0</v>
      </c>
      <c r="AS41" s="11">
        <f t="shared" si="38"/>
        <v>-155840.03251288514</v>
      </c>
      <c r="AT41" s="11">
        <f t="shared" si="39"/>
        <v>-209.43399619959115</v>
      </c>
      <c r="AU41" s="11">
        <f t="shared" si="40"/>
        <v>0</v>
      </c>
      <c r="AV41" s="11">
        <f t="shared" si="41"/>
        <v>-374.31710228518318</v>
      </c>
      <c r="AW41" s="11">
        <f t="shared" si="42"/>
        <v>-9712.2400538713428</v>
      </c>
      <c r="AX41" s="11">
        <f t="shared" si="18"/>
        <v>0</v>
      </c>
      <c r="AY41" s="11">
        <f t="shared" si="43"/>
        <v>0</v>
      </c>
      <c r="AZ41" s="11">
        <v>0</v>
      </c>
      <c r="BB41" s="16">
        <f t="shared" si="20"/>
        <v>-1839122.0599766646</v>
      </c>
    </row>
    <row r="42" spans="1:60" x14ac:dyDescent="0.35">
      <c r="A42">
        <v>2025</v>
      </c>
      <c r="B42">
        <v>4</v>
      </c>
      <c r="C42" s="1">
        <v>45748</v>
      </c>
      <c r="D42" s="11">
        <f>kWh_loadReduction!D41</f>
        <v>734657.07821629394</v>
      </c>
      <c r="E42" s="11">
        <f>kWh_loadReduction!E41</f>
        <v>80246.587485363707</v>
      </c>
      <c r="F42" s="11">
        <f>kWh_loadReduction!F41</f>
        <v>82382.481153722067</v>
      </c>
      <c r="G42" s="11">
        <f>kWh_loadReduction!G41</f>
        <v>49001.120891182036</v>
      </c>
      <c r="H42" s="11">
        <f>kWh_loadReduction!H41</f>
        <v>7451.4385670287766</v>
      </c>
      <c r="I42" s="11">
        <f>kWh_loadReduction!I41</f>
        <v>911723.57631762</v>
      </c>
      <c r="J42" s="11">
        <f>kWh_loadReduction!J41</f>
        <v>58052.200193897072</v>
      </c>
      <c r="K42" s="11">
        <f>kWh_loadReduction!K41</f>
        <v>173050.74123162078</v>
      </c>
      <c r="L42" s="11">
        <f>kWh_loadReduction!L41</f>
        <v>23601.914341174826</v>
      </c>
      <c r="M42" s="11">
        <f>kWh_loadReduction!M41</f>
        <v>0</v>
      </c>
      <c r="N42" s="11">
        <f>kWh_loadReduction!N41</f>
        <v>231429.05060589145</v>
      </c>
      <c r="O42" s="11">
        <f>kWh_loadReduction!O41</f>
        <v>0</v>
      </c>
      <c r="P42" s="11">
        <f>kWh_loadReduction!P41</f>
        <v>406.49497251989499</v>
      </c>
      <c r="Q42" s="11">
        <f>kWh_loadReduction!Q41</f>
        <v>8100.0858517852985</v>
      </c>
      <c r="R42" s="11">
        <f>kWh_loadReduction!R41</f>
        <v>0</v>
      </c>
      <c r="S42" s="11">
        <f>kWh_loadReduction!S41</f>
        <v>71.099918773785021</v>
      </c>
      <c r="T42" s="15">
        <v>4676.7954429702504</v>
      </c>
      <c r="U42">
        <v>55113.1702045692</v>
      </c>
      <c r="V42">
        <v>231460.03239088118</v>
      </c>
      <c r="W42">
        <v>14873.07314559823</v>
      </c>
      <c r="X42">
        <v>47234.167664201756</v>
      </c>
      <c r="Y42">
        <v>83410.71154209254</v>
      </c>
      <c r="Z42">
        <v>20833.65842242619</v>
      </c>
      <c r="AA42">
        <v>15499.739850419464</v>
      </c>
      <c r="AC42" s="11">
        <f t="shared" si="25"/>
        <v>-734657.07821629394</v>
      </c>
      <c r="AD42" s="11">
        <f t="shared" si="26"/>
        <v>-82382.481153722067</v>
      </c>
      <c r="AE42" s="11">
        <f t="shared" si="27"/>
        <v>-84923.382928333958</v>
      </c>
      <c r="AF42">
        <v>0</v>
      </c>
      <c r="AG42" s="16">
        <f t="shared" si="28"/>
        <v>-15499.739850419464</v>
      </c>
      <c r="AH42" s="11">
        <f t="shared" si="29"/>
        <v>-104114.29109575124</v>
      </c>
      <c r="AI42" s="16">
        <v>0</v>
      </c>
      <c r="AJ42" s="11">
        <f t="shared" si="30"/>
        <v>-22324.511712627005</v>
      </c>
      <c r="AK42" s="11">
        <f t="shared" si="31"/>
        <v>-231460.03239088118</v>
      </c>
      <c r="AL42" s="11">
        <f t="shared" si="32"/>
        <v>-911723.57631762</v>
      </c>
      <c r="AM42" s="11">
        <f t="shared" si="33"/>
        <v>-173050.74123162078</v>
      </c>
      <c r="AN42" s="11">
        <f t="shared" si="34"/>
        <v>-58052.200193897072</v>
      </c>
      <c r="AO42" s="11">
        <f t="shared" si="35"/>
        <v>-70836.082005376578</v>
      </c>
      <c r="AP42" s="11">
        <f t="shared" si="36"/>
        <v>-20833.65842242619</v>
      </c>
      <c r="AQ42" s="11">
        <f t="shared" si="37"/>
        <v>-83410.71154209254</v>
      </c>
      <c r="AR42" s="11">
        <v>0</v>
      </c>
      <c r="AS42" s="11">
        <f t="shared" si="38"/>
        <v>-231429.05060589145</v>
      </c>
      <c r="AT42" s="11">
        <f t="shared" si="39"/>
        <v>-406.49497251989499</v>
      </c>
      <c r="AU42" s="11">
        <f t="shared" si="40"/>
        <v>0</v>
      </c>
      <c r="AV42" s="11">
        <f t="shared" si="41"/>
        <v>-71.099918773785021</v>
      </c>
      <c r="AW42" s="11">
        <f t="shared" si="42"/>
        <v>-8100.0858517852985</v>
      </c>
      <c r="AX42" s="11">
        <f t="shared" ref="AX42:AX105" si="44">-(SUM(0))</f>
        <v>0</v>
      </c>
      <c r="AY42" s="11">
        <f t="shared" si="43"/>
        <v>0</v>
      </c>
      <c r="AZ42" s="11">
        <v>0</v>
      </c>
      <c r="BB42" s="16">
        <f t="shared" si="20"/>
        <v>-2833275.2184100323</v>
      </c>
    </row>
    <row r="43" spans="1:60" x14ac:dyDescent="0.35">
      <c r="A43">
        <v>2025</v>
      </c>
      <c r="B43">
        <v>5</v>
      </c>
      <c r="C43" s="1">
        <v>45778</v>
      </c>
      <c r="D43" s="11">
        <f>kWh_loadReduction!D42</f>
        <v>1016151.637959155</v>
      </c>
      <c r="E43" s="11">
        <f>kWh_loadReduction!E42</f>
        <v>106330.57687245302</v>
      </c>
      <c r="F43" s="11">
        <f>kWh_loadReduction!F42</f>
        <v>114477.10602056161</v>
      </c>
      <c r="G43" s="11">
        <f>kWh_loadReduction!G42</f>
        <v>60478.263888720947</v>
      </c>
      <c r="H43" s="11">
        <f>kWh_loadReduction!H42</f>
        <v>9222.3831549807528</v>
      </c>
      <c r="I43" s="11">
        <f>kWh_loadReduction!I42</f>
        <v>1177322.1923857688</v>
      </c>
      <c r="J43" s="11">
        <f>kWh_loadReduction!J42</f>
        <v>74954.644470301719</v>
      </c>
      <c r="K43" s="11">
        <f>kWh_loadReduction!K42</f>
        <v>211623.3801943018</v>
      </c>
      <c r="L43" s="11">
        <f>kWh_loadReduction!L42</f>
        <v>28998.87832200999</v>
      </c>
      <c r="M43" s="11">
        <f>kWh_loadReduction!M42</f>
        <v>0</v>
      </c>
      <c r="N43" s="11">
        <f>kWh_loadReduction!N42</f>
        <v>286775.0449479497</v>
      </c>
      <c r="O43" s="11">
        <f>kWh_loadReduction!O42</f>
        <v>0</v>
      </c>
      <c r="P43" s="11">
        <f>kWh_loadReduction!P42</f>
        <v>1327.4681743461647</v>
      </c>
      <c r="Q43" s="11">
        <f>kWh_loadReduction!Q42</f>
        <v>21994.279364384158</v>
      </c>
      <c r="R43" s="11">
        <f>kWh_loadReduction!R42</f>
        <v>0</v>
      </c>
      <c r="S43" s="11">
        <f>kWh_loadReduction!S42</f>
        <v>814.61724697709496</v>
      </c>
      <c r="T43" s="15">
        <v>11288.650477212675</v>
      </c>
      <c r="U43">
        <v>68087.676361227786</v>
      </c>
      <c r="V43">
        <v>294942.01497558178</v>
      </c>
      <c r="W43">
        <v>19699.513399732841</v>
      </c>
      <c r="X43">
        <v>90957.557636749349</v>
      </c>
      <c r="Y43">
        <v>128211.44344530767</v>
      </c>
      <c r="Z43">
        <v>25268.903699946957</v>
      </c>
      <c r="AA43">
        <v>18799.455463514729</v>
      </c>
      <c r="AC43" s="11">
        <f t="shared" si="25"/>
        <v>-1016151.637959155</v>
      </c>
      <c r="AD43" s="11">
        <f t="shared" si="26"/>
        <v>-114477.10602056161</v>
      </c>
      <c r="AE43" s="11">
        <f t="shared" si="27"/>
        <v>-117619.2273496657</v>
      </c>
      <c r="AF43">
        <v>0</v>
      </c>
      <c r="AG43" s="16">
        <f t="shared" si="28"/>
        <v>-18799.455463514729</v>
      </c>
      <c r="AH43" s="11">
        <f t="shared" si="29"/>
        <v>-128565.94024994873</v>
      </c>
      <c r="AI43" s="16">
        <v>0</v>
      </c>
      <c r="AJ43" s="11">
        <f t="shared" si="30"/>
        <v>-28921.896554713596</v>
      </c>
      <c r="AK43" s="11">
        <f t="shared" si="31"/>
        <v>-294942.01497558178</v>
      </c>
      <c r="AL43" s="11">
        <f t="shared" si="32"/>
        <v>-1177322.1923857688</v>
      </c>
      <c r="AM43" s="11">
        <f t="shared" si="33"/>
        <v>-211623.3801943018</v>
      </c>
      <c r="AN43" s="11">
        <f t="shared" si="34"/>
        <v>-74954.644470301719</v>
      </c>
      <c r="AO43" s="11">
        <f t="shared" si="35"/>
        <v>-119956.43595875934</v>
      </c>
      <c r="AP43" s="11">
        <f t="shared" si="36"/>
        <v>-25268.903699946957</v>
      </c>
      <c r="AQ43" s="11">
        <f t="shared" si="37"/>
        <v>-128211.44344530767</v>
      </c>
      <c r="AR43" s="11">
        <v>0</v>
      </c>
      <c r="AS43" s="11">
        <f t="shared" si="38"/>
        <v>-286775.0449479497</v>
      </c>
      <c r="AT43" s="11">
        <f t="shared" si="39"/>
        <v>-1327.4681743461647</v>
      </c>
      <c r="AU43" s="11">
        <f t="shared" si="40"/>
        <v>0</v>
      </c>
      <c r="AV43" s="11">
        <f t="shared" si="41"/>
        <v>-814.61724697709496</v>
      </c>
      <c r="AW43" s="11">
        <f t="shared" si="42"/>
        <v>-21994.279364384158</v>
      </c>
      <c r="AX43" s="11">
        <f t="shared" si="44"/>
        <v>0</v>
      </c>
      <c r="AY43" s="11">
        <f t="shared" si="43"/>
        <v>0</v>
      </c>
      <c r="AZ43" s="11">
        <v>0</v>
      </c>
      <c r="BB43" s="16">
        <f t="shared" si="20"/>
        <v>-3767725.688461185</v>
      </c>
    </row>
    <row r="44" spans="1:60" x14ac:dyDescent="0.35">
      <c r="A44">
        <v>2025</v>
      </c>
      <c r="B44">
        <v>6</v>
      </c>
      <c r="C44" s="1">
        <v>45809</v>
      </c>
      <c r="D44" s="11">
        <f>kWh_loadReduction!D43</f>
        <v>1609485.3268875659</v>
      </c>
      <c r="E44" s="11">
        <f>kWh_loadReduction!E43</f>
        <v>142727.3163380711</v>
      </c>
      <c r="F44" s="11">
        <f>kWh_loadReduction!F43</f>
        <v>175181.65255606643</v>
      </c>
      <c r="G44" s="11">
        <f>kWh_loadReduction!G43</f>
        <v>76113.528761246707</v>
      </c>
      <c r="H44" s="11">
        <f>kWh_loadReduction!H43</f>
        <v>11617.036030537636</v>
      </c>
      <c r="I44" s="11">
        <f>kWh_loadReduction!I43</f>
        <v>1555197.3250642892</v>
      </c>
      <c r="J44" s="11">
        <f>kWh_loadReduction!J43</f>
        <v>97918.009516877515</v>
      </c>
      <c r="K44" s="11">
        <f>kWh_loadReduction!K43</f>
        <v>311128.80880864931</v>
      </c>
      <c r="L44" s="11">
        <f>kWh_loadReduction!L43</f>
        <v>36202.439999791146</v>
      </c>
      <c r="M44" s="11">
        <f>kWh_loadReduction!M43</f>
        <v>0</v>
      </c>
      <c r="N44" s="11">
        <f>kWh_loadReduction!N43</f>
        <v>471885.34583783196</v>
      </c>
      <c r="O44" s="11">
        <f>kWh_loadReduction!O43</f>
        <v>0</v>
      </c>
      <c r="P44" s="11">
        <f>kWh_loadReduction!P43</f>
        <v>1597.4057222178189</v>
      </c>
      <c r="Q44" s="11">
        <f>kWh_loadReduction!Q43</f>
        <v>29356.701970705522</v>
      </c>
      <c r="R44" s="11">
        <f>kWh_loadReduction!R43</f>
        <v>0</v>
      </c>
      <c r="S44" s="11">
        <f>kWh_loadReduction!S43</f>
        <v>808.93067383192033</v>
      </c>
      <c r="T44" s="15">
        <v>15429.345268266065</v>
      </c>
      <c r="U44">
        <v>84236.460289836323</v>
      </c>
      <c r="V44">
        <v>378515.08269602503</v>
      </c>
      <c r="W44">
        <v>30916.249834041257</v>
      </c>
      <c r="X44">
        <v>128553.65990143412</v>
      </c>
      <c r="Y44">
        <v>203947.07788263523</v>
      </c>
      <c r="Z44">
        <v>31150.714050398637</v>
      </c>
      <c r="AA44">
        <v>23175.380633880883</v>
      </c>
      <c r="AC44" s="11">
        <f t="shared" si="25"/>
        <v>-1609485.3268875659</v>
      </c>
      <c r="AD44" s="11">
        <f t="shared" si="26"/>
        <v>-175181.65255606643</v>
      </c>
      <c r="AE44" s="11">
        <f t="shared" si="27"/>
        <v>-158156.66160633718</v>
      </c>
      <c r="AF44">
        <v>0</v>
      </c>
      <c r="AG44" s="16">
        <f t="shared" si="28"/>
        <v>-23175.380633880883</v>
      </c>
      <c r="AH44" s="11">
        <f t="shared" si="29"/>
        <v>-160349.98905108304</v>
      </c>
      <c r="AI44" s="16">
        <v>0</v>
      </c>
      <c r="AJ44" s="11">
        <f t="shared" si="30"/>
        <v>-42533.285864578895</v>
      </c>
      <c r="AK44" s="11">
        <f t="shared" si="31"/>
        <v>-378515.08269602503</v>
      </c>
      <c r="AL44" s="11">
        <f t="shared" si="32"/>
        <v>-1555197.3250642892</v>
      </c>
      <c r="AM44" s="11">
        <f t="shared" si="33"/>
        <v>-311128.80880864931</v>
      </c>
      <c r="AN44" s="11">
        <f t="shared" si="34"/>
        <v>-97918.009516877515</v>
      </c>
      <c r="AO44" s="11">
        <f t="shared" si="35"/>
        <v>-164756.09990122527</v>
      </c>
      <c r="AP44" s="11">
        <f t="shared" si="36"/>
        <v>-31150.714050398637</v>
      </c>
      <c r="AQ44" s="11">
        <f t="shared" si="37"/>
        <v>-203947.07788263523</v>
      </c>
      <c r="AR44" s="11">
        <v>0</v>
      </c>
      <c r="AS44" s="11">
        <f t="shared" si="38"/>
        <v>-471885.34583783196</v>
      </c>
      <c r="AT44" s="11">
        <f t="shared" si="39"/>
        <v>-1597.4057222178189</v>
      </c>
      <c r="AU44" s="11">
        <f t="shared" si="40"/>
        <v>0</v>
      </c>
      <c r="AV44" s="11">
        <f t="shared" si="41"/>
        <v>-808.93067383192033</v>
      </c>
      <c r="AW44" s="11">
        <f t="shared" si="42"/>
        <v>-29356.701970705522</v>
      </c>
      <c r="AX44" s="11">
        <f t="shared" si="44"/>
        <v>0</v>
      </c>
      <c r="AY44" s="11">
        <f t="shared" si="43"/>
        <v>0</v>
      </c>
      <c r="AZ44" s="11">
        <v>0</v>
      </c>
      <c r="BB44" s="16">
        <f t="shared" si="20"/>
        <v>-5415143.7987241987</v>
      </c>
    </row>
    <row r="45" spans="1:60" x14ac:dyDescent="0.35">
      <c r="A45">
        <v>2025</v>
      </c>
      <c r="B45">
        <v>7</v>
      </c>
      <c r="C45" s="1">
        <v>45839</v>
      </c>
      <c r="D45" s="11">
        <f>kWh_loadReduction!D44</f>
        <v>2204152.0546387588</v>
      </c>
      <c r="E45" s="11">
        <f>kWh_loadReduction!E44</f>
        <v>194228.22456738073</v>
      </c>
      <c r="F45" s="11">
        <f>kWh_loadReduction!F44</f>
        <v>225085.6791028177</v>
      </c>
      <c r="G45" s="11">
        <f>kWh_loadReduction!G44</f>
        <v>86401.817568803483</v>
      </c>
      <c r="H45" s="11">
        <f>kWh_loadReduction!H44</f>
        <v>13195.05076289968</v>
      </c>
      <c r="I45" s="11">
        <f>kWh_loadReduction!I44</f>
        <v>1820722.6346445251</v>
      </c>
      <c r="J45" s="11">
        <f>kWh_loadReduction!J44</f>
        <v>112355.73935541777</v>
      </c>
      <c r="K45" s="11">
        <f>kWh_loadReduction!K44</f>
        <v>380502.82297249511</v>
      </c>
      <c r="L45" s="11">
        <f>kWh_loadReduction!L44</f>
        <v>40876.802690279859</v>
      </c>
      <c r="M45" s="11">
        <f>kWh_loadReduction!M44</f>
        <v>0</v>
      </c>
      <c r="N45" s="11">
        <f>kWh_loadReduction!N44</f>
        <v>601333.43668569415</v>
      </c>
      <c r="O45" s="11">
        <f>kWh_loadReduction!O44</f>
        <v>0</v>
      </c>
      <c r="P45" s="11">
        <f>kWh_loadReduction!P44</f>
        <v>3191.8430825808759</v>
      </c>
      <c r="Q45" s="11">
        <f>kWh_loadReduction!Q44</f>
        <v>35284.190163337247</v>
      </c>
      <c r="R45" s="11">
        <f>kWh_loadReduction!R44</f>
        <v>0</v>
      </c>
      <c r="S45" s="11">
        <f>kWh_loadReduction!S44</f>
        <v>1061.7251291241346</v>
      </c>
      <c r="T45" s="15">
        <v>27425.919179990295</v>
      </c>
      <c r="U45">
        <v>96114.398176264076</v>
      </c>
      <c r="V45">
        <v>423081.36435557809</v>
      </c>
      <c r="W45">
        <v>33096.895961006572</v>
      </c>
      <c r="X45">
        <v>138775.23099253932</v>
      </c>
      <c r="Y45">
        <v>240266.52359277304</v>
      </c>
      <c r="Z45">
        <v>34736.427054298612</v>
      </c>
      <c r="AA45">
        <v>25843.064706059475</v>
      </c>
      <c r="AC45" s="11">
        <f t="shared" si="25"/>
        <v>-2204152.0546387588</v>
      </c>
      <c r="AD45" s="11">
        <f t="shared" si="26"/>
        <v>-225085.6791028177</v>
      </c>
      <c r="AE45" s="11">
        <f t="shared" si="27"/>
        <v>-221654.14374737104</v>
      </c>
      <c r="AF45">
        <v>0</v>
      </c>
      <c r="AG45" s="16">
        <f t="shared" si="28"/>
        <v>-25843.064706059475</v>
      </c>
      <c r="AH45" s="11">
        <f t="shared" si="29"/>
        <v>-182516.21574506757</v>
      </c>
      <c r="AI45" s="16">
        <v>0</v>
      </c>
      <c r="AJ45" s="11">
        <f t="shared" si="30"/>
        <v>-46291.946723906251</v>
      </c>
      <c r="AK45" s="11">
        <f t="shared" si="31"/>
        <v>-423081.36435557809</v>
      </c>
      <c r="AL45" s="11">
        <f t="shared" si="32"/>
        <v>-1820722.6346445251</v>
      </c>
      <c r="AM45" s="11">
        <f t="shared" si="33"/>
        <v>-380502.82297249511</v>
      </c>
      <c r="AN45" s="11">
        <f t="shared" si="34"/>
        <v>-112355.73935541777</v>
      </c>
      <c r="AO45" s="11">
        <f t="shared" si="35"/>
        <v>-179652.03368281916</v>
      </c>
      <c r="AP45" s="11">
        <f t="shared" si="36"/>
        <v>-34736.427054298612</v>
      </c>
      <c r="AQ45" s="11">
        <f t="shared" si="37"/>
        <v>-240266.52359277304</v>
      </c>
      <c r="AR45" s="11">
        <v>0</v>
      </c>
      <c r="AS45" s="11">
        <f t="shared" si="38"/>
        <v>-601333.43668569415</v>
      </c>
      <c r="AT45" s="11">
        <f t="shared" si="39"/>
        <v>-3191.8430825808759</v>
      </c>
      <c r="AU45" s="11">
        <f t="shared" si="40"/>
        <v>0</v>
      </c>
      <c r="AV45" s="11">
        <f t="shared" si="41"/>
        <v>-1061.7251291241346</v>
      </c>
      <c r="AW45" s="11">
        <f t="shared" si="42"/>
        <v>-35284.190163337247</v>
      </c>
      <c r="AX45" s="11">
        <f t="shared" si="44"/>
        <v>0</v>
      </c>
      <c r="AY45" s="11">
        <f t="shared" si="43"/>
        <v>0</v>
      </c>
      <c r="AZ45" s="11">
        <v>0</v>
      </c>
      <c r="BB45" s="16">
        <f t="shared" si="20"/>
        <v>-6737731.8453826252</v>
      </c>
    </row>
    <row r="46" spans="1:60" x14ac:dyDescent="0.35">
      <c r="A46">
        <v>2025</v>
      </c>
      <c r="B46">
        <v>8</v>
      </c>
      <c r="C46" s="1">
        <v>45870</v>
      </c>
      <c r="D46" s="11">
        <f>kWh_loadReduction!D45</f>
        <v>2149953.7517557717</v>
      </c>
      <c r="E46" s="11">
        <f>kWh_loadReduction!E45</f>
        <v>193114.95270618715</v>
      </c>
      <c r="F46" s="11">
        <f>kWh_loadReduction!F45</f>
        <v>225063.51828529287</v>
      </c>
      <c r="G46" s="11">
        <f>kWh_loadReduction!G45</f>
        <v>82378.633984368003</v>
      </c>
      <c r="H46" s="11">
        <f>kWh_loadReduction!H45</f>
        <v>12711.37740261098</v>
      </c>
      <c r="I46" s="11">
        <f>kWh_loadReduction!I45</f>
        <v>1752768.6148572781</v>
      </c>
      <c r="J46" s="11">
        <f>kWh_loadReduction!J45</f>
        <v>108642.78263630279</v>
      </c>
      <c r="K46" s="11">
        <f>kWh_loadReduction!K45</f>
        <v>398189.04556616431</v>
      </c>
      <c r="L46" s="11">
        <f>kWh_loadReduction!L45</f>
        <v>39033.819533962698</v>
      </c>
      <c r="M46" s="11">
        <f>kWh_loadReduction!M45</f>
        <v>0</v>
      </c>
      <c r="N46" s="11">
        <f>kWh_loadReduction!N45</f>
        <v>613697.69246214745</v>
      </c>
      <c r="O46" s="11">
        <f>kWh_loadReduction!O45</f>
        <v>0</v>
      </c>
      <c r="P46" s="11">
        <f>kWh_loadReduction!P45</f>
        <v>2824.3937880319882</v>
      </c>
      <c r="Q46" s="11">
        <f>kWh_loadReduction!Q45</f>
        <v>29598.808271047834</v>
      </c>
      <c r="R46" s="11">
        <f>kWh_loadReduction!R45</f>
        <v>0</v>
      </c>
      <c r="S46" s="11">
        <f>kWh_loadReduction!S45</f>
        <v>1179.1180450168383</v>
      </c>
      <c r="T46" s="15">
        <v>19395.677301997581</v>
      </c>
      <c r="U46">
        <v>89336.44135956472</v>
      </c>
      <c r="V46">
        <v>407553.13145101594</v>
      </c>
      <c r="W46">
        <v>37208.610291837234</v>
      </c>
      <c r="X46">
        <v>127720.3976902006</v>
      </c>
      <c r="Y46">
        <v>229426.03271179725</v>
      </c>
      <c r="Z46">
        <v>32662.404132855063</v>
      </c>
      <c r="AA46">
        <v>24300.041628961419</v>
      </c>
      <c r="AC46" s="11">
        <f t="shared" si="25"/>
        <v>-2149953.7517557717</v>
      </c>
      <c r="AD46" s="11">
        <f t="shared" si="26"/>
        <v>-225063.51828529287</v>
      </c>
      <c r="AE46" s="11">
        <f t="shared" si="27"/>
        <v>-212510.63000818473</v>
      </c>
      <c r="AF46">
        <v>0</v>
      </c>
      <c r="AG46" s="16">
        <f t="shared" si="28"/>
        <v>-24300.041628961419</v>
      </c>
      <c r="AH46" s="11">
        <f t="shared" si="29"/>
        <v>-171715.07534393272</v>
      </c>
      <c r="AI46" s="16">
        <v>0</v>
      </c>
      <c r="AJ46" s="11">
        <f t="shared" si="30"/>
        <v>-49919.987694448217</v>
      </c>
      <c r="AK46" s="11">
        <f t="shared" si="31"/>
        <v>-407553.13145101594</v>
      </c>
      <c r="AL46" s="11">
        <f t="shared" si="32"/>
        <v>-1752768.6148572781</v>
      </c>
      <c r="AM46" s="11">
        <f t="shared" si="33"/>
        <v>-398189.04556616431</v>
      </c>
      <c r="AN46" s="11">
        <f t="shared" si="34"/>
        <v>-108642.78263630279</v>
      </c>
      <c r="AO46" s="11">
        <f t="shared" si="35"/>
        <v>-166754.21722416329</v>
      </c>
      <c r="AP46" s="11">
        <f t="shared" si="36"/>
        <v>-32662.404132855063</v>
      </c>
      <c r="AQ46" s="11">
        <f t="shared" si="37"/>
        <v>-229426.03271179725</v>
      </c>
      <c r="AR46" s="11">
        <v>0</v>
      </c>
      <c r="AS46" s="11">
        <f t="shared" si="38"/>
        <v>-613697.69246214745</v>
      </c>
      <c r="AT46" s="11">
        <f t="shared" si="39"/>
        <v>-2824.3937880319882</v>
      </c>
      <c r="AU46" s="11">
        <f t="shared" si="40"/>
        <v>0</v>
      </c>
      <c r="AV46" s="11">
        <f t="shared" si="41"/>
        <v>-1179.1180450168383</v>
      </c>
      <c r="AW46" s="11">
        <f t="shared" si="42"/>
        <v>-29598.808271047834</v>
      </c>
      <c r="AX46" s="11">
        <f t="shared" si="44"/>
        <v>0</v>
      </c>
      <c r="AY46" s="11">
        <f t="shared" si="43"/>
        <v>0</v>
      </c>
      <c r="AZ46" s="11">
        <v>0</v>
      </c>
      <c r="BB46" s="16">
        <f t="shared" si="20"/>
        <v>-6576759.2458624113</v>
      </c>
    </row>
    <row r="47" spans="1:60" x14ac:dyDescent="0.35">
      <c r="A47">
        <v>2025</v>
      </c>
      <c r="B47">
        <v>9</v>
      </c>
      <c r="C47" s="1">
        <v>45901</v>
      </c>
      <c r="D47" s="11">
        <f>kWh_loadReduction!D46</f>
        <v>1996329.6202015057</v>
      </c>
      <c r="E47" s="11">
        <f>kWh_loadReduction!E46</f>
        <v>192332.07912842388</v>
      </c>
      <c r="F47" s="11">
        <f>kWh_loadReduction!F46</f>
        <v>201216.8264639517</v>
      </c>
      <c r="G47" s="11">
        <f>kWh_loadReduction!G46</f>
        <v>82735.187138621943</v>
      </c>
      <c r="H47" s="11">
        <f>kWh_loadReduction!H46</f>
        <v>12724.888313973335</v>
      </c>
      <c r="I47" s="11">
        <f>kWh_loadReduction!I46</f>
        <v>1715882.3322205292</v>
      </c>
      <c r="J47" s="11">
        <f>kWh_loadReduction!J46</f>
        <v>106248.85216266543</v>
      </c>
      <c r="K47" s="11">
        <f>kWh_loadReduction!K46</f>
        <v>387913.61529792362</v>
      </c>
      <c r="L47" s="11">
        <f>kWh_loadReduction!L46</f>
        <v>38711.609662116345</v>
      </c>
      <c r="M47" s="11">
        <f>kWh_loadReduction!M46</f>
        <v>0</v>
      </c>
      <c r="N47" s="11">
        <f>kWh_loadReduction!N46</f>
        <v>629269.51425278094</v>
      </c>
      <c r="O47" s="11">
        <f>kWh_loadReduction!O46</f>
        <v>0</v>
      </c>
      <c r="P47" s="11">
        <f>kWh_loadReduction!P46</f>
        <v>3449.8207820120219</v>
      </c>
      <c r="Q47" s="11">
        <f>kWh_loadReduction!Q46</f>
        <v>27516.230748573082</v>
      </c>
      <c r="R47" s="11">
        <f>kWh_loadReduction!R46</f>
        <v>0</v>
      </c>
      <c r="S47" s="11">
        <f>kWh_loadReduction!S46</f>
        <v>704.79055592255986</v>
      </c>
      <c r="T47" s="15">
        <v>13576.988912177712</v>
      </c>
      <c r="U47">
        <v>90090.710005779431</v>
      </c>
      <c r="V47">
        <v>389018.82357069681</v>
      </c>
      <c r="W47">
        <v>33452.702222880442</v>
      </c>
      <c r="X47">
        <v>124375.12840022949</v>
      </c>
      <c r="Y47">
        <v>215056.38200394541</v>
      </c>
      <c r="Z47">
        <v>31867.325049286581</v>
      </c>
      <c r="AA47">
        <v>23708.521949318594</v>
      </c>
      <c r="AC47" s="11">
        <f t="shared" si="25"/>
        <v>-1996329.6202015057</v>
      </c>
      <c r="AD47" s="11">
        <f t="shared" si="26"/>
        <v>-201216.8264639517</v>
      </c>
      <c r="AE47" s="11">
        <f t="shared" si="27"/>
        <v>-205909.06804060159</v>
      </c>
      <c r="AF47">
        <v>0</v>
      </c>
      <c r="AG47" s="16">
        <f t="shared" si="28"/>
        <v>-23708.521949318594</v>
      </c>
      <c r="AH47" s="11">
        <f t="shared" si="29"/>
        <v>-172825.89714440139</v>
      </c>
      <c r="AI47" s="16">
        <v>0</v>
      </c>
      <c r="AJ47" s="11">
        <f t="shared" si="30"/>
        <v>-46177.590536853779</v>
      </c>
      <c r="AK47" s="11">
        <f t="shared" si="31"/>
        <v>-389018.82357069681</v>
      </c>
      <c r="AL47" s="11">
        <f t="shared" si="32"/>
        <v>-1715882.3322205292</v>
      </c>
      <c r="AM47" s="11">
        <f t="shared" si="33"/>
        <v>-387913.61529792362</v>
      </c>
      <c r="AN47" s="11">
        <f t="shared" si="34"/>
        <v>-106248.85216266543</v>
      </c>
      <c r="AO47" s="11">
        <f t="shared" si="35"/>
        <v>-163086.73806234583</v>
      </c>
      <c r="AP47" s="11">
        <f t="shared" si="36"/>
        <v>-31867.325049286581</v>
      </c>
      <c r="AQ47" s="11">
        <f t="shared" si="37"/>
        <v>-215056.38200394541</v>
      </c>
      <c r="AR47" s="11">
        <v>0</v>
      </c>
      <c r="AS47" s="11">
        <f t="shared" si="38"/>
        <v>-629269.51425278094</v>
      </c>
      <c r="AT47" s="11">
        <f t="shared" si="39"/>
        <v>-3449.8207820120219</v>
      </c>
      <c r="AU47" s="11">
        <f t="shared" si="40"/>
        <v>0</v>
      </c>
      <c r="AV47" s="11">
        <f t="shared" si="41"/>
        <v>-704.79055592255986</v>
      </c>
      <c r="AW47" s="11">
        <f t="shared" si="42"/>
        <v>-27516.230748573082</v>
      </c>
      <c r="AX47" s="11">
        <f t="shared" si="44"/>
        <v>0</v>
      </c>
      <c r="AY47" s="11">
        <f t="shared" si="43"/>
        <v>0</v>
      </c>
      <c r="AZ47" s="11">
        <v>0</v>
      </c>
      <c r="BB47" s="16">
        <f t="shared" si="20"/>
        <v>-6316181.9490433149</v>
      </c>
    </row>
    <row r="48" spans="1:60" x14ac:dyDescent="0.35">
      <c r="A48">
        <v>2025</v>
      </c>
      <c r="B48">
        <v>10</v>
      </c>
      <c r="C48" s="1">
        <v>45931</v>
      </c>
      <c r="D48" s="11">
        <f>kWh_loadReduction!D47</f>
        <v>1366954.346200956</v>
      </c>
      <c r="E48" s="11">
        <f>kWh_loadReduction!E47</f>
        <v>145558.36242992745</v>
      </c>
      <c r="F48" s="11">
        <f>kWh_loadReduction!F47</f>
        <v>136872.55764974249</v>
      </c>
      <c r="G48" s="11">
        <f>kWh_loadReduction!G47</f>
        <v>64899.602804514943</v>
      </c>
      <c r="H48" s="11">
        <f>kWh_loadReduction!H47</f>
        <v>10211.030345959052</v>
      </c>
      <c r="I48" s="11">
        <f>kWh_loadReduction!I47</f>
        <v>1292007.5408188626</v>
      </c>
      <c r="J48" s="11">
        <f>kWh_loadReduction!J47</f>
        <v>81217.749582688499</v>
      </c>
      <c r="K48" s="11">
        <f>kWh_loadReduction!K47</f>
        <v>300607.87374759594</v>
      </c>
      <c r="L48" s="11">
        <f>kWh_loadReduction!L47</f>
        <v>30756.960590223709</v>
      </c>
      <c r="M48" s="11">
        <f>kWh_loadReduction!M47</f>
        <v>0</v>
      </c>
      <c r="N48" s="11">
        <f>kWh_loadReduction!N47</f>
        <v>516808.7526767861</v>
      </c>
      <c r="O48" s="11">
        <f>kWh_loadReduction!O47</f>
        <v>0</v>
      </c>
      <c r="P48" s="11">
        <f>kWh_loadReduction!P47</f>
        <v>2566.2607958692979</v>
      </c>
      <c r="Q48" s="11">
        <f>kWh_loadReduction!Q47</f>
        <v>24452.163808106052</v>
      </c>
      <c r="R48" s="11">
        <f>kWh_loadReduction!R47</f>
        <v>0</v>
      </c>
      <c r="S48" s="11">
        <f>kWh_loadReduction!S47</f>
        <v>480.58445005673462</v>
      </c>
      <c r="T48" s="15">
        <v>11012.156815762582</v>
      </c>
      <c r="U48">
        <v>75842.856700951306</v>
      </c>
      <c r="V48">
        <v>301339.46379863005</v>
      </c>
      <c r="W48">
        <v>21903.165855731004</v>
      </c>
      <c r="X48">
        <v>100568.58088902156</v>
      </c>
      <c r="Y48">
        <v>154673.10703727341</v>
      </c>
      <c r="Z48">
        <v>24884.750089498306</v>
      </c>
      <c r="AA48">
        <v>18513.654434054439</v>
      </c>
      <c r="AC48" s="11">
        <f t="shared" si="25"/>
        <v>-1366954.346200956</v>
      </c>
      <c r="AD48" s="11">
        <f t="shared" si="26"/>
        <v>-136872.55764974249</v>
      </c>
      <c r="AE48" s="11">
        <f t="shared" si="27"/>
        <v>-156570.51924569003</v>
      </c>
      <c r="AF48">
        <v>0</v>
      </c>
      <c r="AG48" s="16">
        <f t="shared" si="28"/>
        <v>-18513.654434054439</v>
      </c>
      <c r="AH48" s="11">
        <f t="shared" si="29"/>
        <v>-140742.45950546625</v>
      </c>
      <c r="AI48" s="16">
        <v>0</v>
      </c>
      <c r="AJ48" s="11">
        <f t="shared" si="30"/>
        <v>-32114.196201690058</v>
      </c>
      <c r="AK48" s="11">
        <f t="shared" si="31"/>
        <v>-301339.46379863005</v>
      </c>
      <c r="AL48" s="11">
        <f t="shared" si="32"/>
        <v>-1292007.5408188626</v>
      </c>
      <c r="AM48" s="11">
        <f t="shared" si="33"/>
        <v>-300607.87374759594</v>
      </c>
      <c r="AN48" s="11">
        <f t="shared" si="34"/>
        <v>-81217.749582688499</v>
      </c>
      <c r="AO48" s="11">
        <f t="shared" si="35"/>
        <v>-131325.54147924526</v>
      </c>
      <c r="AP48" s="11">
        <f t="shared" si="36"/>
        <v>-24884.750089498306</v>
      </c>
      <c r="AQ48" s="11">
        <f t="shared" si="37"/>
        <v>-154673.10703727341</v>
      </c>
      <c r="AR48" s="11">
        <v>0</v>
      </c>
      <c r="AS48" s="11">
        <f t="shared" si="38"/>
        <v>-516808.7526767861</v>
      </c>
      <c r="AT48" s="11">
        <f t="shared" si="39"/>
        <v>-2566.2607958692979</v>
      </c>
      <c r="AU48" s="11">
        <f t="shared" si="40"/>
        <v>0</v>
      </c>
      <c r="AV48" s="11">
        <f t="shared" si="41"/>
        <v>-480.58445005673462</v>
      </c>
      <c r="AW48" s="11">
        <f t="shared" si="42"/>
        <v>-24452.163808106052</v>
      </c>
      <c r="AX48" s="11">
        <f t="shared" si="44"/>
        <v>0</v>
      </c>
      <c r="AY48" s="11">
        <f t="shared" si="43"/>
        <v>0</v>
      </c>
      <c r="AZ48" s="11">
        <v>0</v>
      </c>
      <c r="BB48" s="16">
        <f t="shared" si="20"/>
        <v>-4682131.5215222109</v>
      </c>
    </row>
    <row r="49" spans="1:54" x14ac:dyDescent="0.35">
      <c r="A49">
        <v>2025</v>
      </c>
      <c r="B49">
        <v>11</v>
      </c>
      <c r="C49" s="1">
        <v>45962</v>
      </c>
      <c r="D49" s="11">
        <f>kWh_loadReduction!D48</f>
        <v>1029398.3938652995</v>
      </c>
      <c r="E49" s="11">
        <f>kWh_loadReduction!E48</f>
        <v>110094.1076533186</v>
      </c>
      <c r="F49" s="11">
        <f>kWh_loadReduction!F48</f>
        <v>87516.567742380998</v>
      </c>
      <c r="G49" s="11">
        <f>kWh_loadReduction!G48</f>
        <v>51866.631830222279</v>
      </c>
      <c r="H49" s="11">
        <f>kWh_loadReduction!H48</f>
        <v>8085.2584512741159</v>
      </c>
      <c r="I49" s="11">
        <f>kWh_loadReduction!I48</f>
        <v>996591.72796736832</v>
      </c>
      <c r="J49" s="11">
        <f>kWh_loadReduction!J48</f>
        <v>58959.871020566308</v>
      </c>
      <c r="K49" s="11">
        <f>kWh_loadReduction!K48</f>
        <v>229957.92135795223</v>
      </c>
      <c r="L49" s="11">
        <f>kWh_loadReduction!L48</f>
        <v>24135.894086670403</v>
      </c>
      <c r="M49" s="11">
        <f>kWh_loadReduction!M48</f>
        <v>0</v>
      </c>
      <c r="N49" s="11">
        <f>kWh_loadReduction!N48</f>
        <v>379460.98937413591</v>
      </c>
      <c r="O49" s="11">
        <f>kWh_loadReduction!O48</f>
        <v>0</v>
      </c>
      <c r="P49" s="11">
        <f>kWh_loadReduction!P48</f>
        <v>1921.1582311323375</v>
      </c>
      <c r="Q49" s="11">
        <f>kWh_loadReduction!Q48</f>
        <v>16603.516443448465</v>
      </c>
      <c r="R49" s="11">
        <f>kWh_loadReduction!R48</f>
        <v>0</v>
      </c>
      <c r="S49" s="11">
        <f>kWh_loadReduction!S48</f>
        <v>429.95263122687982</v>
      </c>
      <c r="T49" s="15">
        <v>13980.644840920106</v>
      </c>
      <c r="U49">
        <v>62439.447323880871</v>
      </c>
      <c r="V49">
        <v>232620.03583884196</v>
      </c>
      <c r="W49">
        <v>19437.104795405012</v>
      </c>
      <c r="X49">
        <v>57213.364560104194</v>
      </c>
      <c r="Y49">
        <v>109519.01618646558</v>
      </c>
      <c r="Z49">
        <v>19247.141837723375</v>
      </c>
      <c r="AA49">
        <v>14319.409740715864</v>
      </c>
      <c r="AC49" s="11">
        <f t="shared" si="25"/>
        <v>-1029398.3938652995</v>
      </c>
      <c r="AD49" s="11">
        <f t="shared" si="26"/>
        <v>-87516.567742380998</v>
      </c>
      <c r="AE49" s="11">
        <f t="shared" si="27"/>
        <v>-124074.75249423871</v>
      </c>
      <c r="AF49">
        <v>0</v>
      </c>
      <c r="AG49" s="16">
        <f t="shared" si="28"/>
        <v>-14319.409740715864</v>
      </c>
      <c r="AH49" s="11">
        <f t="shared" si="29"/>
        <v>-114306.07915410315</v>
      </c>
      <c r="AI49" s="16">
        <v>0</v>
      </c>
      <c r="AJ49" s="11">
        <f t="shared" si="30"/>
        <v>-27522.363246679128</v>
      </c>
      <c r="AK49" s="11">
        <f t="shared" si="31"/>
        <v>-232620.03583884196</v>
      </c>
      <c r="AL49" s="11">
        <f t="shared" si="32"/>
        <v>-996591.72796736832</v>
      </c>
      <c r="AM49" s="11">
        <f t="shared" si="33"/>
        <v>-229957.92135795223</v>
      </c>
      <c r="AN49" s="11">
        <f t="shared" si="34"/>
        <v>-58959.871020566308</v>
      </c>
      <c r="AO49" s="11">
        <f t="shared" si="35"/>
        <v>-81349.2586467746</v>
      </c>
      <c r="AP49" s="11">
        <f t="shared" si="36"/>
        <v>-19247.141837723375</v>
      </c>
      <c r="AQ49" s="11">
        <f t="shared" si="37"/>
        <v>-109519.01618646558</v>
      </c>
      <c r="AR49" s="11">
        <v>0</v>
      </c>
      <c r="AS49" s="11">
        <f t="shared" si="38"/>
        <v>-379460.98937413591</v>
      </c>
      <c r="AT49" s="11">
        <f t="shared" si="39"/>
        <v>-1921.1582311323375</v>
      </c>
      <c r="AU49" s="11">
        <f t="shared" si="40"/>
        <v>0</v>
      </c>
      <c r="AV49" s="11">
        <f t="shared" si="41"/>
        <v>-429.95263122687982</v>
      </c>
      <c r="AW49" s="11">
        <f t="shared" si="42"/>
        <v>-16603.516443448465</v>
      </c>
      <c r="AX49" s="11">
        <f t="shared" si="44"/>
        <v>0</v>
      </c>
      <c r="AY49" s="11">
        <f t="shared" si="43"/>
        <v>0</v>
      </c>
      <c r="AZ49" s="11">
        <v>0</v>
      </c>
      <c r="BB49" s="16">
        <f t="shared" si="20"/>
        <v>-3523798.155779053</v>
      </c>
    </row>
    <row r="50" spans="1:54" x14ac:dyDescent="0.35">
      <c r="A50">
        <v>2025</v>
      </c>
      <c r="B50">
        <v>12</v>
      </c>
      <c r="C50" s="1">
        <v>45992</v>
      </c>
      <c r="D50" s="11">
        <f>kWh_loadReduction!D49</f>
        <v>772263.15137250372</v>
      </c>
      <c r="E50" s="11">
        <f>kWh_loadReduction!E49</f>
        <v>81502.39746624876</v>
      </c>
      <c r="F50" s="11">
        <f>kWh_loadReduction!F49</f>
        <v>60583.835392502857</v>
      </c>
      <c r="G50" s="11">
        <f>kWh_loadReduction!G49</f>
        <v>39224.211657787637</v>
      </c>
      <c r="H50" s="11">
        <f>kWh_loadReduction!H49</f>
        <v>6128.504855849098</v>
      </c>
      <c r="I50" s="11">
        <f>kWh_loadReduction!I49</f>
        <v>759589.37807809305</v>
      </c>
      <c r="J50" s="11">
        <f>kWh_loadReduction!J49</f>
        <v>46142.587705869817</v>
      </c>
      <c r="K50" s="11">
        <f>kWh_loadReduction!K49</f>
        <v>157191.81303014854</v>
      </c>
      <c r="L50" s="11">
        <f>kWh_loadReduction!L49</f>
        <v>18093.416139250377</v>
      </c>
      <c r="M50" s="11">
        <f>kWh_loadReduction!M49</f>
        <v>0</v>
      </c>
      <c r="N50" s="11">
        <f>kWh_loadReduction!N49</f>
        <v>304140.4269793898</v>
      </c>
      <c r="O50" s="11">
        <f>kWh_loadReduction!O49</f>
        <v>0</v>
      </c>
      <c r="P50" s="11">
        <f>kWh_loadReduction!P49</f>
        <v>1736.6540544715979</v>
      </c>
      <c r="Q50" s="11">
        <f>kWh_loadReduction!Q49</f>
        <v>14105.906927828995</v>
      </c>
      <c r="R50" s="11">
        <f>kWh_loadReduction!R49</f>
        <v>0</v>
      </c>
      <c r="S50" s="11">
        <f>kWh_loadReduction!S49</f>
        <v>226.75592327073394</v>
      </c>
      <c r="T50" s="15">
        <v>11220.695646364053</v>
      </c>
      <c r="U50">
        <v>47272.608107899534</v>
      </c>
      <c r="V50">
        <v>172585.28587396047</v>
      </c>
      <c r="W50">
        <v>14888.19997532554</v>
      </c>
      <c r="X50">
        <v>66981.478700379623</v>
      </c>
      <c r="Y50">
        <v>87927.583799274522</v>
      </c>
      <c r="Z50">
        <v>14154.715410833021</v>
      </c>
      <c r="AA50">
        <v>10530.767188179972</v>
      </c>
      <c r="AC50" s="11">
        <f t="shared" si="25"/>
        <v>-772263.15137250372</v>
      </c>
      <c r="AD50" s="11">
        <f t="shared" si="26"/>
        <v>-60583.835392502857</v>
      </c>
      <c r="AE50" s="11">
        <f t="shared" si="27"/>
        <v>-92723.093112612813</v>
      </c>
      <c r="AF50">
        <v>0</v>
      </c>
      <c r="AG50" s="16">
        <f t="shared" si="28"/>
        <v>-10530.767188179972</v>
      </c>
      <c r="AH50" s="11">
        <f t="shared" si="29"/>
        <v>-86496.819765687163</v>
      </c>
      <c r="AI50" s="16">
        <v>0</v>
      </c>
      <c r="AJ50" s="11">
        <f t="shared" si="30"/>
        <v>-21016.70483117464</v>
      </c>
      <c r="AK50" s="11">
        <f t="shared" si="31"/>
        <v>-172585.28587396047</v>
      </c>
      <c r="AL50" s="11">
        <f t="shared" si="32"/>
        <v>-759589.37807809305</v>
      </c>
      <c r="AM50" s="11">
        <f t="shared" si="33"/>
        <v>-157191.81303014854</v>
      </c>
      <c r="AN50" s="11">
        <f t="shared" si="34"/>
        <v>-46142.587705869817</v>
      </c>
      <c r="AO50" s="11">
        <f t="shared" si="35"/>
        <v>-85074.894839629997</v>
      </c>
      <c r="AP50" s="11">
        <f t="shared" si="36"/>
        <v>-14154.715410833021</v>
      </c>
      <c r="AQ50" s="11">
        <f t="shared" si="37"/>
        <v>-87927.583799274522</v>
      </c>
      <c r="AR50" s="11">
        <v>0</v>
      </c>
      <c r="AS50" s="11">
        <f t="shared" si="38"/>
        <v>-304140.4269793898</v>
      </c>
      <c r="AT50" s="11">
        <f t="shared" si="39"/>
        <v>-1736.6540544715979</v>
      </c>
      <c r="AU50" s="11">
        <f t="shared" si="40"/>
        <v>0</v>
      </c>
      <c r="AV50" s="11">
        <f t="shared" si="41"/>
        <v>-226.75592327073394</v>
      </c>
      <c r="AW50" s="11">
        <f t="shared" si="42"/>
        <v>-14105.906927828995</v>
      </c>
      <c r="AX50" s="11">
        <f t="shared" si="44"/>
        <v>0</v>
      </c>
      <c r="AY50" s="11">
        <f t="shared" si="43"/>
        <v>0</v>
      </c>
      <c r="AZ50" s="11">
        <v>0</v>
      </c>
      <c r="BB50" s="16">
        <f t="shared" si="20"/>
        <v>-2686490.3742854325</v>
      </c>
    </row>
    <row r="51" spans="1:54" x14ac:dyDescent="0.35">
      <c r="A51">
        <v>2026</v>
      </c>
      <c r="B51">
        <v>1</v>
      </c>
      <c r="C51" s="1">
        <v>46023</v>
      </c>
      <c r="D51" s="11">
        <f>kWh_loadReduction!D50</f>
        <v>568985.62434992637</v>
      </c>
      <c r="E51" s="11">
        <f>kWh_loadReduction!E50</f>
        <v>59597.524477808547</v>
      </c>
      <c r="F51" s="11">
        <f>kWh_loadReduction!F50</f>
        <v>41453.037645606913</v>
      </c>
      <c r="G51" s="11">
        <f>kWh_loadReduction!G50</f>
        <v>29747.446901969233</v>
      </c>
      <c r="H51" s="11">
        <f>kWh_loadReduction!H50</f>
        <v>4753.1955833360198</v>
      </c>
      <c r="I51" s="11">
        <f>kWh_loadReduction!I50</f>
        <v>594207.287937521</v>
      </c>
      <c r="J51" s="11">
        <f>kWh_loadReduction!J50</f>
        <v>37935.434944155793</v>
      </c>
      <c r="K51" s="11">
        <f>kWh_loadReduction!K50</f>
        <v>138914.16806059101</v>
      </c>
      <c r="L51" s="11">
        <f>kWh_loadReduction!L50</f>
        <v>13869.901542987627</v>
      </c>
      <c r="M51" s="11">
        <f>kWh_loadReduction!M50</f>
        <v>0</v>
      </c>
      <c r="N51" s="11">
        <f>kWh_loadReduction!N50</f>
        <v>255357.78064396718</v>
      </c>
      <c r="O51" s="11">
        <f>kWh_loadReduction!O50</f>
        <v>0</v>
      </c>
      <c r="P51" s="11">
        <f>kWh_loadReduction!P50</f>
        <v>1057.2685940828737</v>
      </c>
      <c r="Q51" s="11">
        <f>kWh_loadReduction!Q50</f>
        <v>10886.009076446286</v>
      </c>
      <c r="R51" s="11">
        <f>kWh_loadReduction!R50</f>
        <v>0</v>
      </c>
      <c r="S51" s="11">
        <f>kWh_loadReduction!S50</f>
        <v>174.54620192282513</v>
      </c>
      <c r="T51" s="15">
        <v>5546.6864730404832</v>
      </c>
      <c r="U51">
        <v>34208.289922087672</v>
      </c>
      <c r="V51">
        <v>133356.35573271936</v>
      </c>
      <c r="W51">
        <v>10767.961167130623</v>
      </c>
      <c r="X51">
        <v>44634.864845118289</v>
      </c>
      <c r="Y51">
        <v>57759.720204079858</v>
      </c>
      <c r="Z51">
        <v>10633.530246766826</v>
      </c>
      <c r="AA51">
        <v>7911.0902739500061</v>
      </c>
      <c r="AC51" s="11">
        <f t="shared" si="25"/>
        <v>-568985.62434992637</v>
      </c>
      <c r="AD51" s="11">
        <f t="shared" si="26"/>
        <v>-41453.037645606913</v>
      </c>
      <c r="AE51" s="11">
        <f t="shared" si="27"/>
        <v>-65144.210950849032</v>
      </c>
      <c r="AF51">
        <v>0</v>
      </c>
      <c r="AG51" s="16">
        <f t="shared" si="28"/>
        <v>-7911.0902739500061</v>
      </c>
      <c r="AH51" s="11">
        <f t="shared" si="29"/>
        <v>-63955.736824056905</v>
      </c>
      <c r="AI51" s="16">
        <v>0</v>
      </c>
      <c r="AJ51" s="11">
        <f t="shared" si="30"/>
        <v>-15521.156750466642</v>
      </c>
      <c r="AK51" s="11">
        <f t="shared" si="31"/>
        <v>-133356.35573271936</v>
      </c>
      <c r="AL51" s="11">
        <f t="shared" si="32"/>
        <v>-594207.287937521</v>
      </c>
      <c r="AM51" s="11">
        <f t="shared" si="33"/>
        <v>-138914.16806059101</v>
      </c>
      <c r="AN51" s="11">
        <f t="shared" si="34"/>
        <v>-37935.434944155793</v>
      </c>
      <c r="AO51" s="11">
        <f t="shared" si="35"/>
        <v>-58504.766388105912</v>
      </c>
      <c r="AP51" s="11">
        <f t="shared" si="36"/>
        <v>-10633.530246766826</v>
      </c>
      <c r="AQ51" s="11">
        <f t="shared" si="37"/>
        <v>-57759.720204079858</v>
      </c>
      <c r="AR51" s="11">
        <v>0</v>
      </c>
      <c r="AS51" s="11">
        <f t="shared" si="38"/>
        <v>-255357.78064396718</v>
      </c>
      <c r="AT51" s="11">
        <f t="shared" si="39"/>
        <v>-1057.2685940828737</v>
      </c>
      <c r="AU51" s="11">
        <f t="shared" si="40"/>
        <v>0</v>
      </c>
      <c r="AV51" s="11">
        <f t="shared" si="41"/>
        <v>-174.54620192282513</v>
      </c>
      <c r="AW51" s="11">
        <f t="shared" si="42"/>
        <v>-10886.009076446286</v>
      </c>
      <c r="AX51" s="11">
        <f t="shared" si="44"/>
        <v>0</v>
      </c>
      <c r="AY51" s="11">
        <f t="shared" si="43"/>
        <v>0</v>
      </c>
      <c r="AZ51" s="11">
        <v>0</v>
      </c>
      <c r="BB51" s="16">
        <f t="shared" si="20"/>
        <v>-2061757.7248252148</v>
      </c>
    </row>
    <row r="52" spans="1:54" x14ac:dyDescent="0.35">
      <c r="A52">
        <v>2026</v>
      </c>
      <c r="B52">
        <v>2</v>
      </c>
      <c r="C52" s="1">
        <v>46054</v>
      </c>
      <c r="D52" s="11">
        <f>kWh_loadReduction!D51</f>
        <v>621730.76671259268</v>
      </c>
      <c r="E52" s="11">
        <f>kWh_loadReduction!E51</f>
        <v>59059.829360961063</v>
      </c>
      <c r="F52" s="11">
        <f>kWh_loadReduction!F51</f>
        <v>65874.339537141481</v>
      </c>
      <c r="G52" s="11">
        <f>kWh_loadReduction!G51</f>
        <v>30151.569305751833</v>
      </c>
      <c r="H52" s="11">
        <f>kWh_loadReduction!H51</f>
        <v>4809.6007747193025</v>
      </c>
      <c r="I52" s="11">
        <f>kWh_loadReduction!I51</f>
        <v>601540.89699420682</v>
      </c>
      <c r="J52" s="11">
        <f>kWh_loadReduction!J51</f>
        <v>37526.532363724436</v>
      </c>
      <c r="K52" s="11">
        <f>kWh_loadReduction!K51</f>
        <v>154770.93342665836</v>
      </c>
      <c r="L52" s="11">
        <f>kWh_loadReduction!L51</f>
        <v>13862.333526848201</v>
      </c>
      <c r="M52" s="11">
        <f>kWh_loadReduction!M51</f>
        <v>0</v>
      </c>
      <c r="N52" s="11">
        <f>kWh_loadReduction!N51</f>
        <v>293716.2793547326</v>
      </c>
      <c r="O52" s="11">
        <f>kWh_loadReduction!O51</f>
        <v>0</v>
      </c>
      <c r="P52" s="11">
        <f>kWh_loadReduction!P51</f>
        <v>954.39429353795833</v>
      </c>
      <c r="Q52" s="11">
        <f>kWh_loadReduction!Q51</f>
        <v>12690.581952887482</v>
      </c>
      <c r="R52" s="11">
        <f>kWh_loadReduction!R51</f>
        <v>0</v>
      </c>
      <c r="S52" s="11">
        <f>kWh_loadReduction!S51</f>
        <v>287.50962670355489</v>
      </c>
      <c r="T52" s="15">
        <v>5566.1188052651405</v>
      </c>
      <c r="U52">
        <v>32991.928974092625</v>
      </c>
      <c r="V52">
        <v>127401.25640655556</v>
      </c>
      <c r="W52">
        <v>11782.574259013512</v>
      </c>
      <c r="X52">
        <v>31909.350592646049</v>
      </c>
      <c r="Y52">
        <v>56584.784594112614</v>
      </c>
      <c r="Z52">
        <v>10403.952530813471</v>
      </c>
      <c r="AA52">
        <v>7740.2899852738665</v>
      </c>
      <c r="AC52" s="11">
        <f t="shared" si="25"/>
        <v>-621730.76671259268</v>
      </c>
      <c r="AD52" s="11">
        <f t="shared" si="26"/>
        <v>-65874.339537141481</v>
      </c>
      <c r="AE52" s="11">
        <f t="shared" si="27"/>
        <v>-64625.948166226204</v>
      </c>
      <c r="AF52">
        <v>0</v>
      </c>
      <c r="AG52" s="16">
        <f t="shared" si="28"/>
        <v>-7740.2899852738665</v>
      </c>
      <c r="AH52" s="11">
        <f t="shared" si="29"/>
        <v>-63143.498279844454</v>
      </c>
      <c r="AI52" s="16">
        <v>0</v>
      </c>
      <c r="AJ52" s="11">
        <f t="shared" si="30"/>
        <v>-16592.175033732816</v>
      </c>
      <c r="AK52" s="11">
        <f t="shared" si="31"/>
        <v>-127401.25640655556</v>
      </c>
      <c r="AL52" s="11">
        <f t="shared" si="32"/>
        <v>-601540.89699420682</v>
      </c>
      <c r="AM52" s="11">
        <f t="shared" si="33"/>
        <v>-154770.93342665836</v>
      </c>
      <c r="AN52" s="11">
        <f t="shared" si="34"/>
        <v>-37526.532363724436</v>
      </c>
      <c r="AO52" s="11">
        <f t="shared" si="35"/>
        <v>-45771.684119494254</v>
      </c>
      <c r="AP52" s="11">
        <f t="shared" si="36"/>
        <v>-10403.952530813471</v>
      </c>
      <c r="AQ52" s="11">
        <f t="shared" si="37"/>
        <v>-56584.784594112614</v>
      </c>
      <c r="AR52" s="11">
        <v>0</v>
      </c>
      <c r="AS52" s="11">
        <f t="shared" si="38"/>
        <v>-293716.2793547326</v>
      </c>
      <c r="AT52" s="11">
        <f t="shared" si="39"/>
        <v>-954.39429353795833</v>
      </c>
      <c r="AU52" s="11">
        <f t="shared" si="40"/>
        <v>0</v>
      </c>
      <c r="AV52" s="11">
        <f t="shared" si="41"/>
        <v>-287.50962670355489</v>
      </c>
      <c r="AW52" s="11">
        <f t="shared" si="42"/>
        <v>-12690.581952887482</v>
      </c>
      <c r="AX52" s="11">
        <f t="shared" si="44"/>
        <v>0</v>
      </c>
      <c r="AY52" s="11">
        <f t="shared" si="43"/>
        <v>0</v>
      </c>
      <c r="AZ52" s="11">
        <v>0</v>
      </c>
      <c r="BB52" s="16">
        <f t="shared" si="20"/>
        <v>-2181355.8233782379</v>
      </c>
    </row>
    <row r="53" spans="1:54" x14ac:dyDescent="0.35">
      <c r="A53">
        <v>2026</v>
      </c>
      <c r="B53">
        <v>3</v>
      </c>
      <c r="C53" s="1">
        <v>46082</v>
      </c>
      <c r="D53" s="11">
        <f>kWh_loadReduction!D52</f>
        <v>708545.81116111146</v>
      </c>
      <c r="E53" s="11">
        <f>kWh_loadReduction!E52</f>
        <v>79239.567253475776</v>
      </c>
      <c r="F53" s="11">
        <f>kWh_loadReduction!F52</f>
        <v>75669.705294930303</v>
      </c>
      <c r="G53" s="11">
        <f>kWh_loadReduction!G52</f>
        <v>42819.683891504661</v>
      </c>
      <c r="H53" s="11">
        <f>kWh_loadReduction!H52</f>
        <v>6910.3822588215862</v>
      </c>
      <c r="I53" s="11">
        <f>kWh_loadReduction!I52</f>
        <v>792698.39219359669</v>
      </c>
      <c r="J53" s="11">
        <f>kWh_loadReduction!J52</f>
        <v>51573.071264428429</v>
      </c>
      <c r="K53" s="11">
        <f>kWh_loadReduction!K52</f>
        <v>195666.65886556203</v>
      </c>
      <c r="L53" s="11">
        <f>kWh_loadReduction!L52</f>
        <v>19697.226616416199</v>
      </c>
      <c r="M53" s="11">
        <f>kWh_loadReduction!M52</f>
        <v>0</v>
      </c>
      <c r="N53" s="11">
        <f>kWh_loadReduction!N52</f>
        <v>378080.80883383862</v>
      </c>
      <c r="O53" s="11">
        <f>kWh_loadReduction!O52</f>
        <v>0</v>
      </c>
      <c r="P53" s="11">
        <f>kWh_loadReduction!P52</f>
        <v>401.8808087492414</v>
      </c>
      <c r="Q53" s="11">
        <f>kWh_loadReduction!Q52</f>
        <v>18636.720677844809</v>
      </c>
      <c r="R53" s="11">
        <f>kWh_loadReduction!R52</f>
        <v>0</v>
      </c>
      <c r="S53" s="11">
        <f>kWh_loadReduction!S52</f>
        <v>718.27335831228152</v>
      </c>
      <c r="T53" s="15">
        <v>4434.6221552014649</v>
      </c>
      <c r="U53">
        <v>41508.323604985671</v>
      </c>
      <c r="V53">
        <v>165916.1279427823</v>
      </c>
      <c r="W53">
        <v>13437.42148209605</v>
      </c>
      <c r="X53">
        <v>33949.752580662658</v>
      </c>
      <c r="Y53">
        <v>64422.159737581576</v>
      </c>
      <c r="Z53">
        <v>14519.458333230206</v>
      </c>
      <c r="AA53">
        <v>10802.127133457398</v>
      </c>
      <c r="AC53" s="11">
        <f t="shared" si="25"/>
        <v>-708545.81116111146</v>
      </c>
      <c r="AD53" s="11">
        <f t="shared" si="26"/>
        <v>-75669.705294930303</v>
      </c>
      <c r="AE53" s="11">
        <f t="shared" si="27"/>
        <v>-83674.189408677237</v>
      </c>
      <c r="AF53">
        <v>0</v>
      </c>
      <c r="AG53" s="16">
        <f t="shared" si="28"/>
        <v>-10802.127133457398</v>
      </c>
      <c r="AH53" s="11">
        <f t="shared" si="29"/>
        <v>-84328.007496490332</v>
      </c>
      <c r="AI53" s="16">
        <v>0</v>
      </c>
      <c r="AJ53" s="11">
        <f t="shared" si="30"/>
        <v>-20347.803740917636</v>
      </c>
      <c r="AK53" s="11">
        <f t="shared" si="31"/>
        <v>-165916.1279427823</v>
      </c>
      <c r="AL53" s="11">
        <f t="shared" si="32"/>
        <v>-792698.39219359669</v>
      </c>
      <c r="AM53" s="11">
        <f t="shared" si="33"/>
        <v>-195666.65886556203</v>
      </c>
      <c r="AN53" s="11">
        <f t="shared" si="34"/>
        <v>-51573.071264428429</v>
      </c>
      <c r="AO53" s="11">
        <f t="shared" si="35"/>
        <v>-53646.979197078857</v>
      </c>
      <c r="AP53" s="11">
        <f t="shared" si="36"/>
        <v>-14519.458333230206</v>
      </c>
      <c r="AQ53" s="11">
        <f t="shared" si="37"/>
        <v>-64422.159737581576</v>
      </c>
      <c r="AR53" s="11">
        <v>0</v>
      </c>
      <c r="AS53" s="11">
        <f t="shared" si="38"/>
        <v>-378080.80883383862</v>
      </c>
      <c r="AT53" s="11">
        <f t="shared" si="39"/>
        <v>-401.8808087492414</v>
      </c>
      <c r="AU53" s="11">
        <f t="shared" si="40"/>
        <v>0</v>
      </c>
      <c r="AV53" s="11">
        <f t="shared" si="41"/>
        <v>-718.27335831228152</v>
      </c>
      <c r="AW53" s="11">
        <f t="shared" si="42"/>
        <v>-18636.720677844809</v>
      </c>
      <c r="AX53" s="11">
        <f t="shared" si="44"/>
        <v>0</v>
      </c>
      <c r="AY53" s="11">
        <f t="shared" si="43"/>
        <v>0</v>
      </c>
      <c r="AZ53" s="11">
        <v>0</v>
      </c>
      <c r="BB53" s="16">
        <f t="shared" si="20"/>
        <v>-2719648.175448589</v>
      </c>
    </row>
    <row r="54" spans="1:54" x14ac:dyDescent="0.35">
      <c r="A54">
        <v>2026</v>
      </c>
      <c r="B54">
        <v>4</v>
      </c>
      <c r="C54" s="1">
        <v>46113</v>
      </c>
      <c r="D54" s="11">
        <f>kWh_loadReduction!D53</f>
        <v>1107641.6104966491</v>
      </c>
      <c r="E54" s="11">
        <f>kWh_loadReduction!E53</f>
        <v>120633.46556635053</v>
      </c>
      <c r="F54" s="11">
        <f>kWh_loadReduction!F53</f>
        <v>122203.17340197995</v>
      </c>
      <c r="G54" s="11">
        <f>kWh_loadReduction!G53</f>
        <v>69061.269453867164</v>
      </c>
      <c r="H54" s="11">
        <f>kWh_loadReduction!H53</f>
        <v>11356.139879385053</v>
      </c>
      <c r="I54" s="11">
        <f>kWh_loadReduction!I53</f>
        <v>1272250.400077577</v>
      </c>
      <c r="J54" s="11">
        <f>kWh_loadReduction!J53</f>
        <v>81593.424120649623</v>
      </c>
      <c r="K54" s="11">
        <f>kWh_loadReduction!K53</f>
        <v>304231.68208645412</v>
      </c>
      <c r="L54" s="11">
        <f>kWh_loadReduction!L53</f>
        <v>31932.450998675326</v>
      </c>
      <c r="M54" s="11">
        <f>kWh_loadReduction!M53</f>
        <v>0</v>
      </c>
      <c r="N54" s="11">
        <f>kWh_loadReduction!N53</f>
        <v>574987.81830990547</v>
      </c>
      <c r="O54" s="11">
        <f>kWh_loadReduction!O53</f>
        <v>0</v>
      </c>
      <c r="P54" s="11">
        <f>kWh_loadReduction!P53</f>
        <v>802.34166887261335</v>
      </c>
      <c r="Q54" s="11">
        <f>kWh_loadReduction!Q53</f>
        <v>15987.987157737307</v>
      </c>
      <c r="R54" s="11">
        <f>kWh_loadReduction!R53</f>
        <v>0</v>
      </c>
      <c r="S54" s="11">
        <f>kWh_loadReduction!S53</f>
        <v>140.33735062461054</v>
      </c>
      <c r="T54" s="15">
        <v>5161.9303482726109</v>
      </c>
      <c r="U54">
        <v>60830.187964731391</v>
      </c>
      <c r="V54">
        <v>255469.9216974607</v>
      </c>
      <c r="W54">
        <v>16415.891731536281</v>
      </c>
      <c r="X54">
        <v>52133.878104018411</v>
      </c>
      <c r="Y54">
        <v>92063.099301749564</v>
      </c>
      <c r="Z54">
        <v>22994.782429048628</v>
      </c>
      <c r="AA54">
        <v>17107.564036069285</v>
      </c>
      <c r="AC54" s="11">
        <f t="shared" si="25"/>
        <v>-1107641.6104966491</v>
      </c>
      <c r="AD54" s="11">
        <f t="shared" si="26"/>
        <v>-122203.17340197995</v>
      </c>
      <c r="AE54" s="11">
        <f t="shared" si="27"/>
        <v>-125795.39591462314</v>
      </c>
      <c r="AF54">
        <v>0</v>
      </c>
      <c r="AG54" s="16">
        <f t="shared" si="28"/>
        <v>-17107.564036069285</v>
      </c>
      <c r="AH54" s="11">
        <f t="shared" si="29"/>
        <v>-129891.45741859855</v>
      </c>
      <c r="AI54" s="16">
        <v>0</v>
      </c>
      <c r="AJ54" s="11">
        <f t="shared" si="30"/>
        <v>-27772.031610921335</v>
      </c>
      <c r="AK54" s="11">
        <f t="shared" si="31"/>
        <v>-255469.9216974607</v>
      </c>
      <c r="AL54" s="11">
        <f t="shared" si="32"/>
        <v>-1272250.400077577</v>
      </c>
      <c r="AM54" s="11">
        <f t="shared" si="33"/>
        <v>-304231.68208645412</v>
      </c>
      <c r="AN54" s="11">
        <f t="shared" si="34"/>
        <v>-81593.424120649623</v>
      </c>
      <c r="AO54" s="11">
        <f t="shared" si="35"/>
        <v>-84066.329102693737</v>
      </c>
      <c r="AP54" s="11">
        <f t="shared" si="36"/>
        <v>-22994.782429048628</v>
      </c>
      <c r="AQ54" s="11">
        <f t="shared" si="37"/>
        <v>-92063.099301749564</v>
      </c>
      <c r="AR54" s="11">
        <v>0</v>
      </c>
      <c r="AS54" s="11">
        <f t="shared" si="38"/>
        <v>-574987.81830990547</v>
      </c>
      <c r="AT54" s="11">
        <f t="shared" si="39"/>
        <v>-802.34166887261335</v>
      </c>
      <c r="AU54" s="11">
        <f t="shared" si="40"/>
        <v>0</v>
      </c>
      <c r="AV54" s="11">
        <f t="shared" si="41"/>
        <v>-140.33735062461054</v>
      </c>
      <c r="AW54" s="11">
        <f t="shared" si="42"/>
        <v>-15987.987157737307</v>
      </c>
      <c r="AX54" s="11">
        <f t="shared" si="44"/>
        <v>0</v>
      </c>
      <c r="AY54" s="11">
        <f t="shared" si="43"/>
        <v>0</v>
      </c>
      <c r="AZ54" s="11">
        <v>0</v>
      </c>
      <c r="BB54" s="16">
        <f t="shared" si="20"/>
        <v>-4234999.3561816132</v>
      </c>
    </row>
    <row r="55" spans="1:54" x14ac:dyDescent="0.35">
      <c r="A55">
        <v>2026</v>
      </c>
      <c r="B55">
        <v>5</v>
      </c>
      <c r="C55" s="1">
        <v>46143</v>
      </c>
      <c r="D55" s="11">
        <f>kWh_loadReduction!D54</f>
        <v>1549172.4139200328</v>
      </c>
      <c r="E55" s="11">
        <f>kWh_loadReduction!E54</f>
        <v>161634.43196782121</v>
      </c>
      <c r="F55" s="11">
        <f>kWh_loadReduction!F54</f>
        <v>171723.22653702169</v>
      </c>
      <c r="G55" s="11">
        <f>kWh_loadReduction!G54</f>
        <v>86195.879062982785</v>
      </c>
      <c r="H55" s="11">
        <f>kWh_loadReduction!H54</f>
        <v>14211.064463482462</v>
      </c>
      <c r="I55" s="11">
        <f>kWh_loadReduction!I54</f>
        <v>1652640.9302161424</v>
      </c>
      <c r="J55" s="11">
        <f>kWh_loadReduction!J54</f>
        <v>105968.84314809501</v>
      </c>
      <c r="K55" s="11">
        <f>kWh_loadReduction!K54</f>
        <v>372734.98330897122</v>
      </c>
      <c r="L55" s="11">
        <f>kWh_loadReduction!L54</f>
        <v>39475.807206126519</v>
      </c>
      <c r="M55" s="11">
        <f>kWh_loadReduction!M54</f>
        <v>0</v>
      </c>
      <c r="N55" s="11">
        <f>kWh_loadReduction!N54</f>
        <v>722355.61808932526</v>
      </c>
      <c r="O55" s="11">
        <f>kWh_loadReduction!O54</f>
        <v>0</v>
      </c>
      <c r="P55" s="11">
        <f>kWh_loadReduction!P54</f>
        <v>2667.5232103107182</v>
      </c>
      <c r="Q55" s="11">
        <f>kWh_loadReduction!Q54</f>
        <v>44197.105310980754</v>
      </c>
      <c r="R55" s="11">
        <f>kWh_loadReduction!R54</f>
        <v>0</v>
      </c>
      <c r="S55" s="11">
        <f>kWh_loadReduction!S54</f>
        <v>1636.9585771057157</v>
      </c>
      <c r="T55" s="15">
        <v>12449.612757751631</v>
      </c>
      <c r="U55">
        <v>75090.038971753689</v>
      </c>
      <c r="V55">
        <v>325274.83066723688</v>
      </c>
      <c r="W55">
        <v>21725.476737709141</v>
      </c>
      <c r="X55">
        <v>100311.93473960813</v>
      </c>
      <c r="Y55">
        <v>141397.13380518925</v>
      </c>
      <c r="Z55">
        <v>27867.641620429829</v>
      </c>
      <c r="AA55">
        <v>20732.853856163125</v>
      </c>
      <c r="AC55" s="11">
        <f t="shared" si="25"/>
        <v>-1549172.4139200328</v>
      </c>
      <c r="AD55" s="11">
        <f t="shared" si="26"/>
        <v>-171723.22653702169</v>
      </c>
      <c r="AE55" s="11">
        <f t="shared" si="27"/>
        <v>-174084.04472557284</v>
      </c>
      <c r="AF55">
        <v>0</v>
      </c>
      <c r="AG55" s="16">
        <f t="shared" si="28"/>
        <v>-20732.853856163125</v>
      </c>
      <c r="AH55" s="11">
        <f t="shared" si="29"/>
        <v>-161285.91803473647</v>
      </c>
      <c r="AI55" s="16">
        <v>0</v>
      </c>
      <c r="AJ55" s="11">
        <f t="shared" si="30"/>
        <v>-35936.541201191605</v>
      </c>
      <c r="AK55" s="11">
        <f t="shared" si="31"/>
        <v>-325274.83066723688</v>
      </c>
      <c r="AL55" s="11">
        <f t="shared" si="32"/>
        <v>-1652640.9302161424</v>
      </c>
      <c r="AM55" s="11">
        <f t="shared" si="33"/>
        <v>-372734.98330897122</v>
      </c>
      <c r="AN55" s="11">
        <f t="shared" si="34"/>
        <v>-105968.84314809501</v>
      </c>
      <c r="AO55" s="11">
        <f t="shared" si="35"/>
        <v>-139787.74194573466</v>
      </c>
      <c r="AP55" s="11">
        <f t="shared" si="36"/>
        <v>-27867.641620429829</v>
      </c>
      <c r="AQ55" s="11">
        <f t="shared" si="37"/>
        <v>-141397.13380518925</v>
      </c>
      <c r="AR55" s="11">
        <v>0</v>
      </c>
      <c r="AS55" s="11">
        <f t="shared" si="38"/>
        <v>-722355.61808932526</v>
      </c>
      <c r="AT55" s="11">
        <f t="shared" si="39"/>
        <v>-2667.5232103107182</v>
      </c>
      <c r="AU55" s="11">
        <f t="shared" si="40"/>
        <v>0</v>
      </c>
      <c r="AV55" s="11">
        <f t="shared" si="41"/>
        <v>-1636.9585771057157</v>
      </c>
      <c r="AW55" s="11">
        <f t="shared" si="42"/>
        <v>-44197.105310980754</v>
      </c>
      <c r="AX55" s="11">
        <f t="shared" si="44"/>
        <v>0</v>
      </c>
      <c r="AY55" s="11">
        <f t="shared" si="43"/>
        <v>0</v>
      </c>
      <c r="AZ55" s="11">
        <v>0</v>
      </c>
      <c r="BB55" s="16">
        <f t="shared" si="20"/>
        <v>-5649464.3081742395</v>
      </c>
    </row>
    <row r="56" spans="1:54" x14ac:dyDescent="0.35">
      <c r="A56">
        <v>2026</v>
      </c>
      <c r="B56">
        <v>6</v>
      </c>
      <c r="C56" s="1">
        <v>46174</v>
      </c>
      <c r="D56" s="11">
        <f>kWh_loadReduction!D55</f>
        <v>2498413.3643158469</v>
      </c>
      <c r="E56" s="11">
        <f>kWh_loadReduction!E55</f>
        <v>220908.82573765772</v>
      </c>
      <c r="F56" s="11">
        <f>kWh_loadReduction!F55</f>
        <v>267543.78411065199</v>
      </c>
      <c r="G56" s="11">
        <f>kWh_loadReduction!G55</f>
        <v>110379.32368453499</v>
      </c>
      <c r="H56" s="11">
        <f>kWh_loadReduction!H55</f>
        <v>18227.646539706526</v>
      </c>
      <c r="I56" s="11">
        <f>kWh_loadReduction!I55</f>
        <v>2191228.2871357528</v>
      </c>
      <c r="J56" s="11">
        <f>kWh_loadReduction!J55</f>
        <v>135907.03836940095</v>
      </c>
      <c r="K56" s="11">
        <f>kWh_loadReduction!K55</f>
        <v>542427.38157032244</v>
      </c>
      <c r="L56" s="11">
        <f>kWh_loadReduction!L55</f>
        <v>49723.229642501421</v>
      </c>
      <c r="M56" s="11">
        <f>kWh_loadReduction!M55</f>
        <v>0</v>
      </c>
      <c r="N56" s="11">
        <f>kWh_loadReduction!N55</f>
        <v>1152709.8895806361</v>
      </c>
      <c r="O56" s="11">
        <f>kWh_loadReduction!O55</f>
        <v>0</v>
      </c>
      <c r="P56" s="11">
        <f>kWh_loadReduction!P55</f>
        <v>3284.3485291171833</v>
      </c>
      <c r="Q56" s="11">
        <f>kWh_loadReduction!Q55</f>
        <v>52946.397298288233</v>
      </c>
      <c r="R56" s="11">
        <f>kWh_loadReduction!R55</f>
        <v>0</v>
      </c>
      <c r="S56" s="11">
        <f>kWh_loadReduction!S55</f>
        <v>1671.7137174374202</v>
      </c>
      <c r="T56" s="15">
        <v>17002.666545029533</v>
      </c>
      <c r="U56">
        <v>92826.002681231286</v>
      </c>
      <c r="V56">
        <v>417112.04341129103</v>
      </c>
      <c r="W56">
        <v>34068.761675335896</v>
      </c>
      <c r="X56">
        <v>141662.20111379045</v>
      </c>
      <c r="Y56">
        <v>224743.44165488397</v>
      </c>
      <c r="Z56">
        <v>34327.13407015588</v>
      </c>
      <c r="AA56">
        <v>25538.560588338816</v>
      </c>
      <c r="AC56" s="11">
        <f t="shared" si="25"/>
        <v>-2498413.3643158469</v>
      </c>
      <c r="AD56" s="11">
        <f t="shared" si="26"/>
        <v>-267543.78411065199</v>
      </c>
      <c r="AE56" s="11">
        <f t="shared" si="27"/>
        <v>-237911.49228268725</v>
      </c>
      <c r="AF56">
        <v>0</v>
      </c>
      <c r="AG56" s="16">
        <f t="shared" si="28"/>
        <v>-25538.560588338816</v>
      </c>
      <c r="AH56" s="11">
        <f t="shared" si="29"/>
        <v>-203205.32636576629</v>
      </c>
      <c r="AI56" s="16">
        <v>0</v>
      </c>
      <c r="AJ56" s="11">
        <f t="shared" si="30"/>
        <v>-52296.408215042422</v>
      </c>
      <c r="AK56" s="11">
        <f t="shared" si="31"/>
        <v>-417112.04341129103</v>
      </c>
      <c r="AL56" s="11">
        <f t="shared" si="32"/>
        <v>-2191228.2871357528</v>
      </c>
      <c r="AM56" s="11">
        <f t="shared" si="33"/>
        <v>-542427.38157032244</v>
      </c>
      <c r="AN56" s="11">
        <f t="shared" si="34"/>
        <v>-135907.03836940095</v>
      </c>
      <c r="AO56" s="11">
        <f t="shared" si="35"/>
        <v>-191385.43075629187</v>
      </c>
      <c r="AP56" s="11">
        <f t="shared" si="36"/>
        <v>-34327.13407015588</v>
      </c>
      <c r="AQ56" s="11">
        <f t="shared" si="37"/>
        <v>-224743.44165488397</v>
      </c>
      <c r="AR56" s="11">
        <v>0</v>
      </c>
      <c r="AS56" s="11">
        <f t="shared" si="38"/>
        <v>-1152709.8895806361</v>
      </c>
      <c r="AT56" s="11">
        <f t="shared" si="39"/>
        <v>-3284.3485291171833</v>
      </c>
      <c r="AU56" s="11">
        <f t="shared" si="40"/>
        <v>0</v>
      </c>
      <c r="AV56" s="11">
        <f t="shared" si="41"/>
        <v>-1671.7137174374202</v>
      </c>
      <c r="AW56" s="11">
        <f t="shared" si="42"/>
        <v>-52946.397298288233</v>
      </c>
      <c r="AX56" s="11">
        <f t="shared" si="44"/>
        <v>0</v>
      </c>
      <c r="AY56" s="11">
        <f t="shared" si="43"/>
        <v>0</v>
      </c>
      <c r="AZ56" s="11">
        <v>0</v>
      </c>
      <c r="BB56" s="16">
        <f t="shared" si="20"/>
        <v>-8232652.0419719126</v>
      </c>
    </row>
    <row r="57" spans="1:54" x14ac:dyDescent="0.35">
      <c r="A57">
        <v>2026</v>
      </c>
      <c r="B57">
        <v>7</v>
      </c>
      <c r="C57" s="1">
        <v>46204</v>
      </c>
      <c r="D57" s="11">
        <f>kWh_loadReduction!D56</f>
        <v>3501262.3237327994</v>
      </c>
      <c r="E57" s="11">
        <f>kWh_loadReduction!E56</f>
        <v>307613.58290331956</v>
      </c>
      <c r="F57" s="11">
        <f>kWh_loadReduction!F56</f>
        <v>351680.83112060133</v>
      </c>
      <c r="G57" s="11">
        <f>kWh_loadReduction!G56</f>
        <v>128045.67869996809</v>
      </c>
      <c r="H57" s="11">
        <f>kWh_loadReduction!H56</f>
        <v>21189.234488292983</v>
      </c>
      <c r="I57" s="11">
        <f>kWh_loadReduction!I56</f>
        <v>2509479.1918316693</v>
      </c>
      <c r="J57" s="11">
        <f>kWh_loadReduction!J56</f>
        <v>152469.51076110781</v>
      </c>
      <c r="K57" s="11">
        <f>kWh_loadReduction!K56</f>
        <v>635899.35974624474</v>
      </c>
      <c r="L57" s="11">
        <f>kWh_loadReduction!L56</f>
        <v>55043.93577239765</v>
      </c>
      <c r="M57" s="11">
        <f>kWh_loadReduction!M56</f>
        <v>0</v>
      </c>
      <c r="N57" s="11">
        <f>kWh_loadReduction!N56</f>
        <v>1378185.4428578983</v>
      </c>
      <c r="O57" s="11">
        <f>kWh_loadReduction!O56</f>
        <v>0</v>
      </c>
      <c r="P57" s="11">
        <f>kWh_loadReduction!P56</f>
        <v>6284.7402061865241</v>
      </c>
      <c r="Q57" s="11">
        <f>kWh_loadReduction!Q56</f>
        <v>60942.617051011424</v>
      </c>
      <c r="R57" s="11">
        <f>kWh_loadReduction!R56</f>
        <v>0</v>
      </c>
      <c r="S57" s="11">
        <f>kWh_loadReduction!S56</f>
        <v>2101.2343637455829</v>
      </c>
      <c r="T57" s="15">
        <v>30198.960273050754</v>
      </c>
      <c r="U57">
        <v>105832.54742145013</v>
      </c>
      <c r="V57">
        <v>465859.2199077112</v>
      </c>
      <c r="W57">
        <v>36443.330840738119</v>
      </c>
      <c r="X57">
        <v>152806.82700635819</v>
      </c>
      <c r="Y57">
        <v>264559.92790265096</v>
      </c>
      <c r="Z57">
        <v>38248.635305752425</v>
      </c>
      <c r="AA57">
        <v>28456.063013616968</v>
      </c>
      <c r="AC57" s="11">
        <f t="shared" si="25"/>
        <v>-3501262.3237327994</v>
      </c>
      <c r="AD57" s="11">
        <f t="shared" si="26"/>
        <v>-351680.83112060133</v>
      </c>
      <c r="AE57" s="11">
        <f t="shared" si="27"/>
        <v>-337812.54317637032</v>
      </c>
      <c r="AF57">
        <v>0</v>
      </c>
      <c r="AG57" s="16">
        <f t="shared" si="28"/>
        <v>-28456.063013616968</v>
      </c>
      <c r="AH57" s="11">
        <f t="shared" si="29"/>
        <v>-233878.22612141824</v>
      </c>
      <c r="AI57" s="16">
        <v>0</v>
      </c>
      <c r="AJ57" s="11">
        <f t="shared" si="30"/>
        <v>-57632.565329031102</v>
      </c>
      <c r="AK57" s="11">
        <f t="shared" si="31"/>
        <v>-465859.2199077112</v>
      </c>
      <c r="AL57" s="11">
        <f t="shared" si="32"/>
        <v>-2509479.1918316693</v>
      </c>
      <c r="AM57" s="11">
        <f t="shared" si="33"/>
        <v>-635899.35974624474</v>
      </c>
      <c r="AN57" s="11">
        <f t="shared" si="34"/>
        <v>-152469.51076110781</v>
      </c>
      <c r="AO57" s="11">
        <f t="shared" si="35"/>
        <v>-207850.76277875583</v>
      </c>
      <c r="AP57" s="11">
        <f t="shared" si="36"/>
        <v>-38248.635305752425</v>
      </c>
      <c r="AQ57" s="11">
        <f t="shared" si="37"/>
        <v>-264559.92790265096</v>
      </c>
      <c r="AR57" s="11">
        <v>0</v>
      </c>
      <c r="AS57" s="11">
        <f t="shared" si="38"/>
        <v>-1378185.4428578983</v>
      </c>
      <c r="AT57" s="11">
        <f t="shared" si="39"/>
        <v>-6284.7402061865241</v>
      </c>
      <c r="AU57" s="11">
        <f t="shared" si="40"/>
        <v>0</v>
      </c>
      <c r="AV57" s="11">
        <f t="shared" si="41"/>
        <v>-2101.2343637455829</v>
      </c>
      <c r="AW57" s="11">
        <f t="shared" si="42"/>
        <v>-60942.617051011424</v>
      </c>
      <c r="AX57" s="11">
        <f t="shared" si="44"/>
        <v>0</v>
      </c>
      <c r="AY57" s="11">
        <f t="shared" si="43"/>
        <v>0</v>
      </c>
      <c r="AZ57" s="11">
        <v>0</v>
      </c>
      <c r="BB57" s="16">
        <f t="shared" si="20"/>
        <v>-10232603.195206571</v>
      </c>
    </row>
    <row r="58" spans="1:54" x14ac:dyDescent="0.35">
      <c r="A58">
        <v>2026</v>
      </c>
      <c r="B58">
        <v>8</v>
      </c>
      <c r="C58" s="1">
        <v>46235</v>
      </c>
      <c r="D58" s="11">
        <f>kWh_loadReduction!D57</f>
        <v>3482034.9271131004</v>
      </c>
      <c r="E58" s="11">
        <f>kWh_loadReduction!E57</f>
        <v>311838.05339895072</v>
      </c>
      <c r="F58" s="11">
        <f>kWh_loadReduction!F57</f>
        <v>358520.32567513699</v>
      </c>
      <c r="G58" s="11">
        <f>kWh_loadReduction!G57</f>
        <v>124419.1164659771</v>
      </c>
      <c r="H58" s="11">
        <f>kWh_loadReduction!H57</f>
        <v>20812.074567859399</v>
      </c>
      <c r="I58" s="11">
        <f>kWh_loadReduction!I57</f>
        <v>2352745.4485085434</v>
      </c>
      <c r="J58" s="11">
        <f>kWh_loadReduction!J57</f>
        <v>143492.89479493882</v>
      </c>
      <c r="K58" s="11">
        <f>kWh_loadReduction!K57</f>
        <v>635199.64340659289</v>
      </c>
      <c r="L58" s="11">
        <f>kWh_loadReduction!L57</f>
        <v>51324.947167474755</v>
      </c>
      <c r="M58" s="11">
        <f>kWh_loadReduction!M57</f>
        <v>0</v>
      </c>
      <c r="N58" s="11">
        <f>kWh_loadReduction!N57</f>
        <v>1308007.8246135514</v>
      </c>
      <c r="O58" s="11">
        <f>kWh_loadReduction!O57</f>
        <v>0</v>
      </c>
      <c r="P58" s="11">
        <f>kWh_loadReduction!P57</f>
        <v>5276.1914519492339</v>
      </c>
      <c r="Q58" s="11">
        <f>kWh_loadReduction!Q57</f>
        <v>48502.561222577904</v>
      </c>
      <c r="R58" s="11">
        <f>kWh_loadReduction!R57</f>
        <v>0</v>
      </c>
      <c r="S58" s="11">
        <f>kWh_loadReduction!S57</f>
        <v>2213.9570165748737</v>
      </c>
      <c r="T58" s="15">
        <v>21340.392876317048</v>
      </c>
      <c r="U58">
        <v>98293.796452718918</v>
      </c>
      <c r="V58">
        <v>448416.61405875301</v>
      </c>
      <c r="W58">
        <v>40939.346930039959</v>
      </c>
      <c r="X58">
        <v>140526.33597629631</v>
      </c>
      <c r="Y58">
        <v>252429.52838879576</v>
      </c>
      <c r="Z58">
        <v>35937.313537814996</v>
      </c>
      <c r="AA58">
        <v>26736.495312771964</v>
      </c>
      <c r="AC58" s="11">
        <f t="shared" si="25"/>
        <v>-3482034.9271131004</v>
      </c>
      <c r="AD58" s="11">
        <f t="shared" si="26"/>
        <v>-358520.32567513699</v>
      </c>
      <c r="AE58" s="11">
        <f t="shared" si="27"/>
        <v>-333178.44627526775</v>
      </c>
      <c r="AF58">
        <v>0</v>
      </c>
      <c r="AG58" s="16">
        <f t="shared" si="28"/>
        <v>-26736.495312771964</v>
      </c>
      <c r="AH58" s="11">
        <f t="shared" si="29"/>
        <v>-222712.91291869601</v>
      </c>
      <c r="AI58" s="16">
        <v>0</v>
      </c>
      <c r="AJ58" s="11">
        <f t="shared" si="30"/>
        <v>-61751.421497899355</v>
      </c>
      <c r="AK58" s="11">
        <f t="shared" si="31"/>
        <v>-448416.61405875301</v>
      </c>
      <c r="AL58" s="11">
        <f t="shared" si="32"/>
        <v>-2352745.4485085434</v>
      </c>
      <c r="AM58" s="11">
        <f t="shared" si="33"/>
        <v>-635199.64340659289</v>
      </c>
      <c r="AN58" s="11">
        <f t="shared" si="34"/>
        <v>-143492.89479493882</v>
      </c>
      <c r="AO58" s="11">
        <f t="shared" si="35"/>
        <v>-191851.28314377106</v>
      </c>
      <c r="AP58" s="11">
        <f t="shared" si="36"/>
        <v>-35937.313537814996</v>
      </c>
      <c r="AQ58" s="11">
        <f t="shared" si="37"/>
        <v>-252429.52838879576</v>
      </c>
      <c r="AR58" s="11">
        <v>0</v>
      </c>
      <c r="AS58" s="11">
        <f t="shared" si="38"/>
        <v>-1308007.8246135514</v>
      </c>
      <c r="AT58" s="11">
        <f t="shared" si="39"/>
        <v>-5276.1914519492339</v>
      </c>
      <c r="AU58" s="11">
        <f t="shared" si="40"/>
        <v>0</v>
      </c>
      <c r="AV58" s="11">
        <f t="shared" si="41"/>
        <v>-2213.9570165748737</v>
      </c>
      <c r="AW58" s="11">
        <f t="shared" si="42"/>
        <v>-48502.561222577904</v>
      </c>
      <c r="AX58" s="11">
        <f t="shared" si="44"/>
        <v>0</v>
      </c>
      <c r="AY58" s="11">
        <f t="shared" si="43"/>
        <v>0</v>
      </c>
      <c r="AZ58" s="11">
        <v>0</v>
      </c>
      <c r="BB58" s="16">
        <f t="shared" si="20"/>
        <v>-9909007.7889367342</v>
      </c>
    </row>
    <row r="59" spans="1:54" x14ac:dyDescent="0.35">
      <c r="A59">
        <v>2026</v>
      </c>
      <c r="B59">
        <v>9</v>
      </c>
      <c r="C59" s="1">
        <v>46266</v>
      </c>
      <c r="D59" s="11">
        <f>kWh_loadReduction!D58</f>
        <v>3241465.9204754476</v>
      </c>
      <c r="E59" s="11">
        <f>kWh_loadReduction!E58</f>
        <v>295946.82524162304</v>
      </c>
      <c r="F59" s="11">
        <f>kWh_loadReduction!F58</f>
        <v>314715.01571315469</v>
      </c>
      <c r="G59" s="11">
        <f>kWh_loadReduction!G58</f>
        <v>121588.37701282823</v>
      </c>
      <c r="H59" s="11">
        <f>kWh_loadReduction!H58</f>
        <v>20616.690442728042</v>
      </c>
      <c r="I59" s="11">
        <f>kWh_loadReduction!I58</f>
        <v>2241132.422437265</v>
      </c>
      <c r="J59" s="11">
        <f>kWh_loadReduction!J58</f>
        <v>136462.48541059144</v>
      </c>
      <c r="K59" s="11">
        <f>kWh_loadReduction!K58</f>
        <v>590361.17223034799</v>
      </c>
      <c r="L59" s="11">
        <f>kWh_loadReduction!L58</f>
        <v>49660.641212410614</v>
      </c>
      <c r="M59" s="11">
        <f>kWh_loadReduction!M58</f>
        <v>0</v>
      </c>
      <c r="N59" s="11">
        <f>kWh_loadReduction!N58</f>
        <v>1244764.8108189101</v>
      </c>
      <c r="O59" s="11">
        <f>kWh_loadReduction!O58</f>
        <v>0</v>
      </c>
      <c r="P59" s="11">
        <f>kWh_loadReduction!P58</f>
        <v>6099.6481792563409</v>
      </c>
      <c r="Q59" s="11">
        <f>kWh_loadReduction!Q58</f>
        <v>42676.848723302108</v>
      </c>
      <c r="R59" s="11">
        <f>kWh_loadReduction!R58</f>
        <v>0</v>
      </c>
      <c r="S59" s="11">
        <f>kWh_loadReduction!S58</f>
        <v>1252.5207482960886</v>
      </c>
      <c r="T59" s="15">
        <v>14927.011252700468</v>
      </c>
      <c r="U59">
        <v>99048.842914930588</v>
      </c>
      <c r="V59">
        <v>427700.75121322914</v>
      </c>
      <c r="W59">
        <v>36779.057988792323</v>
      </c>
      <c r="X59">
        <v>136742.31843270361</v>
      </c>
      <c r="Y59">
        <v>236440.42540674389</v>
      </c>
      <c r="Z59">
        <v>35036.039484241272</v>
      </c>
      <c r="AA59">
        <v>26065.969134360181</v>
      </c>
      <c r="AC59" s="11">
        <f t="shared" si="25"/>
        <v>-3241465.9204754476</v>
      </c>
      <c r="AD59" s="11">
        <f t="shared" si="26"/>
        <v>-314715.01571315469</v>
      </c>
      <c r="AE59" s="11">
        <f t="shared" si="27"/>
        <v>-310873.83649432351</v>
      </c>
      <c r="AF59">
        <v>0</v>
      </c>
      <c r="AG59" s="16">
        <f t="shared" si="28"/>
        <v>-26065.969134360181</v>
      </c>
      <c r="AH59" s="11">
        <f t="shared" si="29"/>
        <v>-220637.21992775882</v>
      </c>
      <c r="AI59" s="16">
        <v>0</v>
      </c>
      <c r="AJ59" s="11">
        <f t="shared" si="30"/>
        <v>-57395.748431520362</v>
      </c>
      <c r="AK59" s="11">
        <f t="shared" si="31"/>
        <v>-427700.75121322914</v>
      </c>
      <c r="AL59" s="11">
        <f t="shared" si="32"/>
        <v>-2241132.422437265</v>
      </c>
      <c r="AM59" s="11">
        <f t="shared" si="33"/>
        <v>-590361.17223034799</v>
      </c>
      <c r="AN59" s="11">
        <f t="shared" si="34"/>
        <v>-136462.48541059144</v>
      </c>
      <c r="AO59" s="11">
        <f t="shared" si="35"/>
        <v>-186402.95964511423</v>
      </c>
      <c r="AP59" s="11">
        <f t="shared" si="36"/>
        <v>-35036.039484241272</v>
      </c>
      <c r="AQ59" s="11">
        <f t="shared" si="37"/>
        <v>-236440.42540674389</v>
      </c>
      <c r="AR59" s="11">
        <v>0</v>
      </c>
      <c r="AS59" s="11">
        <f t="shared" si="38"/>
        <v>-1244764.8108189101</v>
      </c>
      <c r="AT59" s="11">
        <f t="shared" si="39"/>
        <v>-6099.6481792563409</v>
      </c>
      <c r="AU59" s="11">
        <f t="shared" si="40"/>
        <v>0</v>
      </c>
      <c r="AV59" s="11">
        <f t="shared" si="41"/>
        <v>-1252.5207482960886</v>
      </c>
      <c r="AW59" s="11">
        <f t="shared" si="42"/>
        <v>-42676.848723302108</v>
      </c>
      <c r="AX59" s="11">
        <f t="shared" si="44"/>
        <v>0</v>
      </c>
      <c r="AY59" s="11">
        <f t="shared" si="43"/>
        <v>0</v>
      </c>
      <c r="AZ59" s="11">
        <v>0</v>
      </c>
      <c r="BB59" s="16">
        <f t="shared" si="20"/>
        <v>-9319483.7944738604</v>
      </c>
    </row>
    <row r="60" spans="1:54" x14ac:dyDescent="0.35">
      <c r="A60">
        <v>2026</v>
      </c>
      <c r="B60">
        <v>10</v>
      </c>
      <c r="C60" s="1">
        <v>46296</v>
      </c>
      <c r="D60" s="11">
        <f>kWh_loadReduction!D59</f>
        <v>2144165.8027520627</v>
      </c>
      <c r="E60" s="11">
        <f>kWh_loadReduction!E59</f>
        <v>216423.78975517099</v>
      </c>
      <c r="F60" s="11">
        <f>kWh_loadReduction!F59</f>
        <v>207099.39876830293</v>
      </c>
      <c r="G60" s="11">
        <f>kWh_loadReduction!G59</f>
        <v>92678.057728274871</v>
      </c>
      <c r="H60" s="11">
        <f>kWh_loadReduction!H59</f>
        <v>15966.98044474663</v>
      </c>
      <c r="I60" s="11">
        <f>kWh_loadReduction!I59</f>
        <v>1640530.7047664889</v>
      </c>
      <c r="J60" s="11">
        <f>kWh_loadReduction!J59</f>
        <v>101346.3381547749</v>
      </c>
      <c r="K60" s="11">
        <f>kWh_loadReduction!K59</f>
        <v>436216.1586529988</v>
      </c>
      <c r="L60" s="11">
        <f>kWh_loadReduction!L59</f>
        <v>38460.609830411588</v>
      </c>
      <c r="M60" s="11">
        <f>kWh_loadReduction!M59</f>
        <v>0</v>
      </c>
      <c r="N60" s="11">
        <f>kWh_loadReduction!N59</f>
        <v>946845.52756510023</v>
      </c>
      <c r="O60" s="11">
        <f>kWh_loadReduction!O59</f>
        <v>0</v>
      </c>
      <c r="P60" s="11">
        <f>kWh_loadReduction!P59</f>
        <v>4284.1575659195487</v>
      </c>
      <c r="Q60" s="11">
        <f>kWh_loadReduction!Q59</f>
        <v>35807.754808160331</v>
      </c>
      <c r="R60" s="11">
        <f>kWh_loadReduction!R59</f>
        <v>0</v>
      </c>
      <c r="S60" s="11">
        <f>kWh_loadReduction!S59</f>
        <v>806.40082083773007</v>
      </c>
      <c r="T60" s="15">
        <v>12098.147373349786</v>
      </c>
      <c r="U60">
        <v>83322.283993502875</v>
      </c>
      <c r="V60">
        <v>331056.78600796155</v>
      </c>
      <c r="W60">
        <v>24063.199689116173</v>
      </c>
      <c r="X60">
        <v>110486.3954518411</v>
      </c>
      <c r="Y60">
        <v>169926.57069252391</v>
      </c>
      <c r="Z60">
        <v>27338.820084799314</v>
      </c>
      <c r="AA60">
        <v>20339.423376341627</v>
      </c>
      <c r="AC60" s="11">
        <f t="shared" si="25"/>
        <v>-2144165.8027520627</v>
      </c>
      <c r="AD60" s="11">
        <f t="shared" si="26"/>
        <v>-207099.39876830293</v>
      </c>
      <c r="AE60" s="11">
        <f t="shared" si="27"/>
        <v>-228521.93712852077</v>
      </c>
      <c r="AF60">
        <v>0</v>
      </c>
      <c r="AG60" s="16">
        <f t="shared" si="28"/>
        <v>-20339.423376341627</v>
      </c>
      <c r="AH60" s="11">
        <f t="shared" si="29"/>
        <v>-176000.34172177775</v>
      </c>
      <c r="AI60" s="16">
        <v>0</v>
      </c>
      <c r="AJ60" s="11">
        <f t="shared" si="30"/>
        <v>-40030.180133862799</v>
      </c>
      <c r="AK60" s="11">
        <f t="shared" si="31"/>
        <v>-331056.78600796155</v>
      </c>
      <c r="AL60" s="11">
        <f t="shared" si="32"/>
        <v>-1640530.7047664889</v>
      </c>
      <c r="AM60" s="11">
        <f t="shared" si="33"/>
        <v>-436216.1586529988</v>
      </c>
      <c r="AN60" s="11">
        <f t="shared" si="34"/>
        <v>-101346.3381547749</v>
      </c>
      <c r="AO60" s="11">
        <f t="shared" si="35"/>
        <v>-148947.00528225268</v>
      </c>
      <c r="AP60" s="11">
        <f t="shared" si="36"/>
        <v>-27338.820084799314</v>
      </c>
      <c r="AQ60" s="11">
        <f t="shared" si="37"/>
        <v>-169926.57069252391</v>
      </c>
      <c r="AR60" s="11">
        <v>0</v>
      </c>
      <c r="AS60" s="11">
        <f t="shared" si="38"/>
        <v>-946845.52756510023</v>
      </c>
      <c r="AT60" s="11">
        <f t="shared" si="39"/>
        <v>-4284.1575659195487</v>
      </c>
      <c r="AU60" s="11">
        <f t="shared" si="40"/>
        <v>0</v>
      </c>
      <c r="AV60" s="11">
        <f t="shared" si="41"/>
        <v>-806.40082083773007</v>
      </c>
      <c r="AW60" s="11">
        <f t="shared" si="42"/>
        <v>-35807.754808160331</v>
      </c>
      <c r="AX60" s="11">
        <f t="shared" si="44"/>
        <v>0</v>
      </c>
      <c r="AY60" s="11">
        <f t="shared" si="43"/>
        <v>0</v>
      </c>
      <c r="AZ60" s="11">
        <v>0</v>
      </c>
      <c r="BB60" s="16">
        <f t="shared" si="20"/>
        <v>-6659263.3082826873</v>
      </c>
    </row>
    <row r="61" spans="1:54" x14ac:dyDescent="0.35">
      <c r="A61">
        <v>2026</v>
      </c>
      <c r="B61">
        <v>11</v>
      </c>
      <c r="C61" s="1">
        <v>46327</v>
      </c>
      <c r="D61" s="11">
        <f>kWh_loadReduction!D60</f>
        <v>1565644.6477432693</v>
      </c>
      <c r="E61" s="11">
        <f>kWh_loadReduction!E60</f>
        <v>158757.02784034284</v>
      </c>
      <c r="F61" s="11">
        <f>kWh_loadReduction!F60</f>
        <v>128555.12162941453</v>
      </c>
      <c r="G61" s="11">
        <f>kWh_loadReduction!G60</f>
        <v>72182.6749925287</v>
      </c>
      <c r="H61" s="11">
        <f>kWh_loadReduction!H60</f>
        <v>12249.017599016364</v>
      </c>
      <c r="I61" s="11">
        <f>kWh_loadReduction!I60</f>
        <v>1234216.701612334</v>
      </c>
      <c r="J61" s="11">
        <f>kWh_loadReduction!J60</f>
        <v>71719.12622147557</v>
      </c>
      <c r="K61" s="11">
        <f>kWh_loadReduction!K60</f>
        <v>319371.52398073993</v>
      </c>
      <c r="L61" s="11">
        <f>kWh_loadReduction!L60</f>
        <v>29504.932902740147</v>
      </c>
      <c r="M61" s="11">
        <f>kWh_loadReduction!M60</f>
        <v>0</v>
      </c>
      <c r="N61" s="11">
        <f>kWh_loadReduction!N60</f>
        <v>648070.4964746281</v>
      </c>
      <c r="O61" s="11">
        <f>kWh_loadReduction!O60</f>
        <v>0</v>
      </c>
      <c r="P61" s="11">
        <f>kWh_loadReduction!P60</f>
        <v>3047.006185758637</v>
      </c>
      <c r="Q61" s="11">
        <f>kWh_loadReduction!Q60</f>
        <v>23099.651366147711</v>
      </c>
      <c r="R61" s="11">
        <f>kWh_loadReduction!R60</f>
        <v>0</v>
      </c>
      <c r="S61" s="11">
        <f>kWh_loadReduction!S60</f>
        <v>685.40522669794632</v>
      </c>
      <c r="T61" s="15">
        <v>15348.141793604746</v>
      </c>
      <c r="U61">
        <v>68546.873334217977</v>
      </c>
      <c r="V61">
        <v>255373.43482455509</v>
      </c>
      <c r="W61">
        <v>21338.317642106515</v>
      </c>
      <c r="X61">
        <v>62809.608694693685</v>
      </c>
      <c r="Y61">
        <v>120231.46347342167</v>
      </c>
      <c r="Z61">
        <v>21129.773727057855</v>
      </c>
      <c r="AA61">
        <v>15720.042501756876</v>
      </c>
      <c r="AC61" s="11">
        <f t="shared" si="25"/>
        <v>-1565644.6477432693</v>
      </c>
      <c r="AD61" s="11">
        <f t="shared" si="26"/>
        <v>-128555.12162941453</v>
      </c>
      <c r="AE61" s="11">
        <f t="shared" si="27"/>
        <v>-174105.16963394757</v>
      </c>
      <c r="AF61">
        <v>0</v>
      </c>
      <c r="AG61" s="16">
        <f t="shared" si="28"/>
        <v>-15720.042501756876</v>
      </c>
      <c r="AH61" s="11">
        <f t="shared" si="29"/>
        <v>-140729.54832674668</v>
      </c>
      <c r="AI61" s="16">
        <v>0</v>
      </c>
      <c r="AJ61" s="11">
        <f t="shared" si="30"/>
        <v>-33587.335241122877</v>
      </c>
      <c r="AK61" s="11">
        <f t="shared" si="31"/>
        <v>-255373.43482455509</v>
      </c>
      <c r="AL61" s="11">
        <f t="shared" si="32"/>
        <v>-1234216.701612334</v>
      </c>
      <c r="AM61" s="11">
        <f t="shared" si="33"/>
        <v>-319371.52398073993</v>
      </c>
      <c r="AN61" s="11">
        <f t="shared" si="34"/>
        <v>-71719.12622147557</v>
      </c>
      <c r="AO61" s="11">
        <f t="shared" si="35"/>
        <v>-92314.541597433825</v>
      </c>
      <c r="AP61" s="11">
        <f t="shared" si="36"/>
        <v>-21129.773727057855</v>
      </c>
      <c r="AQ61" s="11">
        <f t="shared" si="37"/>
        <v>-120231.46347342167</v>
      </c>
      <c r="AR61" s="11">
        <v>0</v>
      </c>
      <c r="AS61" s="11">
        <f t="shared" si="38"/>
        <v>-648070.4964746281</v>
      </c>
      <c r="AT61" s="11">
        <f t="shared" si="39"/>
        <v>-3047.006185758637</v>
      </c>
      <c r="AU61" s="11">
        <f t="shared" si="40"/>
        <v>0</v>
      </c>
      <c r="AV61" s="11">
        <f t="shared" si="41"/>
        <v>-685.40522669794632</v>
      </c>
      <c r="AW61" s="11">
        <f t="shared" si="42"/>
        <v>-23099.651366147711</v>
      </c>
      <c r="AX61" s="11">
        <f t="shared" si="44"/>
        <v>0</v>
      </c>
      <c r="AY61" s="11">
        <f t="shared" si="43"/>
        <v>0</v>
      </c>
      <c r="AZ61" s="11">
        <v>0</v>
      </c>
      <c r="BB61" s="16">
        <f t="shared" si="20"/>
        <v>-4847600.9897665093</v>
      </c>
    </row>
    <row r="62" spans="1:54" x14ac:dyDescent="0.35">
      <c r="A62">
        <v>2026</v>
      </c>
      <c r="B62">
        <v>12</v>
      </c>
      <c r="C62" s="1">
        <v>46357</v>
      </c>
      <c r="D62" s="11">
        <f>kWh_loadReduction!D61</f>
        <v>1131448.6754348211</v>
      </c>
      <c r="E62" s="11">
        <f>kWh_loadReduction!E61</f>
        <v>113242.97203276046</v>
      </c>
      <c r="F62" s="11">
        <f>kWh_loadReduction!F61</f>
        <v>85849.762677478153</v>
      </c>
      <c r="G62" s="11">
        <f>kWh_loadReduction!G61</f>
        <v>52900.129510162158</v>
      </c>
      <c r="H62" s="11">
        <f>kWh_loadReduction!H61</f>
        <v>8935.3282580688647</v>
      </c>
      <c r="I62" s="11">
        <f>kWh_loadReduction!I61</f>
        <v>912913.34000352328</v>
      </c>
      <c r="J62" s="11">
        <f>kWh_loadReduction!J61</f>
        <v>54435.765093247501</v>
      </c>
      <c r="K62" s="11">
        <f>kWh_loadReduction!K61</f>
        <v>207928.19831306013</v>
      </c>
      <c r="L62" s="11">
        <f>kWh_loadReduction!L61</f>
        <v>21523.053468341059</v>
      </c>
      <c r="M62" s="11">
        <f>kWh_loadReduction!M61</f>
        <v>0</v>
      </c>
      <c r="N62" s="11">
        <f>kWh_loadReduction!N61</f>
        <v>479190.46758394322</v>
      </c>
      <c r="O62" s="11">
        <f>kWh_loadReduction!O61</f>
        <v>0</v>
      </c>
      <c r="P62" s="11">
        <f>kWh_loadReduction!P61</f>
        <v>2588.5576398444605</v>
      </c>
      <c r="Q62" s="11">
        <f>kWh_loadReduction!Q61</f>
        <v>18443.387373567952</v>
      </c>
      <c r="R62" s="11">
        <f>kWh_loadReduction!R61</f>
        <v>0</v>
      </c>
      <c r="S62" s="11">
        <f>kWh_loadReduction!S61</f>
        <v>339.71894487799659</v>
      </c>
      <c r="T62" s="15">
        <v>12309.358249358947</v>
      </c>
      <c r="U62">
        <v>51859.125933091571</v>
      </c>
      <c r="V62">
        <v>189329.98268061943</v>
      </c>
      <c r="W62">
        <v>16332.693886386975</v>
      </c>
      <c r="X62">
        <v>73480.205094231264</v>
      </c>
      <c r="Y62">
        <v>96458.558639946539</v>
      </c>
      <c r="Z62">
        <v>15528.044641877868</v>
      </c>
      <c r="AA62">
        <v>11552.491043806709</v>
      </c>
      <c r="AC62" s="11">
        <f t="shared" si="25"/>
        <v>-1131448.6754348211</v>
      </c>
      <c r="AD62" s="11">
        <f t="shared" si="26"/>
        <v>-85849.762677478153</v>
      </c>
      <c r="AE62" s="11">
        <f t="shared" si="27"/>
        <v>-125552.33028211941</v>
      </c>
      <c r="AF62">
        <v>0</v>
      </c>
      <c r="AG62" s="16">
        <f t="shared" si="28"/>
        <v>-11552.491043806709</v>
      </c>
      <c r="AH62" s="11">
        <f t="shared" si="29"/>
        <v>-104759.25544325373</v>
      </c>
      <c r="AI62" s="16">
        <v>0</v>
      </c>
      <c r="AJ62" s="11">
        <f t="shared" si="30"/>
        <v>-25268.022144455841</v>
      </c>
      <c r="AK62" s="11">
        <f t="shared" si="31"/>
        <v>-189329.98268061943</v>
      </c>
      <c r="AL62" s="11">
        <f t="shared" si="32"/>
        <v>-912913.34000352328</v>
      </c>
      <c r="AM62" s="11">
        <f t="shared" si="33"/>
        <v>-207928.19831306013</v>
      </c>
      <c r="AN62" s="11">
        <f t="shared" si="34"/>
        <v>-54435.765093247501</v>
      </c>
      <c r="AO62" s="11">
        <f t="shared" si="35"/>
        <v>-95003.25856257233</v>
      </c>
      <c r="AP62" s="11">
        <f t="shared" si="36"/>
        <v>-15528.044641877868</v>
      </c>
      <c r="AQ62" s="11">
        <f t="shared" si="37"/>
        <v>-96458.558639946539</v>
      </c>
      <c r="AR62" s="11">
        <v>0</v>
      </c>
      <c r="AS62" s="11">
        <f t="shared" si="38"/>
        <v>-479190.46758394322</v>
      </c>
      <c r="AT62" s="11">
        <f t="shared" si="39"/>
        <v>-2588.5576398444605</v>
      </c>
      <c r="AU62" s="11">
        <f t="shared" si="40"/>
        <v>0</v>
      </c>
      <c r="AV62" s="11">
        <f t="shared" si="41"/>
        <v>-339.71894487799659</v>
      </c>
      <c r="AW62" s="11">
        <f t="shared" si="42"/>
        <v>-18443.387373567952</v>
      </c>
      <c r="AX62" s="11">
        <f t="shared" si="44"/>
        <v>0</v>
      </c>
      <c r="AY62" s="11">
        <f t="shared" si="43"/>
        <v>0</v>
      </c>
      <c r="AZ62" s="11">
        <v>0</v>
      </c>
      <c r="BB62" s="16">
        <f t="shared" si="20"/>
        <v>-3556589.8165030153</v>
      </c>
    </row>
    <row r="63" spans="1:54" x14ac:dyDescent="0.35">
      <c r="A63">
        <v>2027</v>
      </c>
      <c r="B63">
        <v>1</v>
      </c>
      <c r="C63" s="1">
        <v>46388</v>
      </c>
      <c r="D63" s="11">
        <f>kWh_loadReduction!D62</f>
        <v>801735.69708776509</v>
      </c>
      <c r="E63" s="11">
        <f>kWh_loadReduction!E62</f>
        <v>79660.331476634456</v>
      </c>
      <c r="F63" s="11">
        <f>kWh_loadReduction!F62</f>
        <v>56575.168372605469</v>
      </c>
      <c r="G63" s="11">
        <f>kWh_loadReduction!G62</f>
        <v>38818.290867546355</v>
      </c>
      <c r="H63" s="11">
        <f>kWh_loadReduction!H62</f>
        <v>6658.7021616518623</v>
      </c>
      <c r="I63" s="11">
        <f>kWh_loadReduction!I62</f>
        <v>692362.73598686582</v>
      </c>
      <c r="J63" s="11">
        <f>kWh_loadReduction!J62</f>
        <v>43361.018976170002</v>
      </c>
      <c r="K63" s="11">
        <f>kWh_loadReduction!K62</f>
        <v>174890.93964335296</v>
      </c>
      <c r="L63" s="11">
        <f>kWh_loadReduction!L62</f>
        <v>16039.209586460691</v>
      </c>
      <c r="M63" s="11">
        <f>kWh_loadReduction!M62</f>
        <v>0</v>
      </c>
      <c r="N63" s="11">
        <f>kWh_loadReduction!N62</f>
        <v>370327.35134860355</v>
      </c>
      <c r="O63" s="11">
        <f>kWh_loadReduction!O62</f>
        <v>0</v>
      </c>
      <c r="P63" s="11">
        <f>kWh_loadReduction!P62</f>
        <v>1477.2249759504998</v>
      </c>
      <c r="Q63" s="11">
        <f>kWh_loadReduction!Q62</f>
        <v>13342.129473299723</v>
      </c>
      <c r="R63" s="11">
        <f>kWh_loadReduction!R62</f>
        <v>0</v>
      </c>
      <c r="S63" s="11">
        <f>kWh_loadReduction!S62</f>
        <v>245.12539919075496</v>
      </c>
      <c r="T63" s="15">
        <v>6080.5249700944541</v>
      </c>
      <c r="U63">
        <v>37500.652338379674</v>
      </c>
      <c r="V63">
        <v>146191.18186954359</v>
      </c>
      <c r="W63">
        <v>11804.319042005336</v>
      </c>
      <c r="X63">
        <v>48930.728561399985</v>
      </c>
      <c r="Y63">
        <v>63318.780081336925</v>
      </c>
      <c r="Z63">
        <v>11656.949874485616</v>
      </c>
      <c r="AA63">
        <v>8672.4898162588634</v>
      </c>
      <c r="AC63" s="11">
        <f t="shared" si="25"/>
        <v>-801735.69708776509</v>
      </c>
      <c r="AD63" s="11">
        <f t="shared" si="26"/>
        <v>-56575.168372605469</v>
      </c>
      <c r="AE63" s="11">
        <f t="shared" si="27"/>
        <v>-85740.856446728911</v>
      </c>
      <c r="AF63">
        <v>0</v>
      </c>
      <c r="AG63" s="16">
        <f t="shared" si="28"/>
        <v>-8672.4898162588634</v>
      </c>
      <c r="AH63" s="11">
        <f t="shared" si="29"/>
        <v>-76318.943205926029</v>
      </c>
      <c r="AI63" s="16">
        <v>0</v>
      </c>
      <c r="AJ63" s="11">
        <f t="shared" si="30"/>
        <v>-18463.021203657197</v>
      </c>
      <c r="AK63" s="11">
        <f t="shared" si="31"/>
        <v>-146191.18186954359</v>
      </c>
      <c r="AL63" s="11">
        <f t="shared" si="32"/>
        <v>-692362.73598686582</v>
      </c>
      <c r="AM63" s="11">
        <f t="shared" si="33"/>
        <v>-174890.93964335296</v>
      </c>
      <c r="AN63" s="11">
        <f t="shared" si="34"/>
        <v>-43361.018976170002</v>
      </c>
      <c r="AO63" s="11">
        <f t="shared" si="35"/>
        <v>-64969.938147860674</v>
      </c>
      <c r="AP63" s="11">
        <f t="shared" si="36"/>
        <v>-11656.949874485616</v>
      </c>
      <c r="AQ63" s="11">
        <f t="shared" si="37"/>
        <v>-63318.780081336925</v>
      </c>
      <c r="AR63" s="11">
        <v>0</v>
      </c>
      <c r="AS63" s="11">
        <f t="shared" si="38"/>
        <v>-370327.35134860355</v>
      </c>
      <c r="AT63" s="11">
        <f t="shared" si="39"/>
        <v>-1477.2249759504998</v>
      </c>
      <c r="AU63" s="11">
        <f t="shared" si="40"/>
        <v>0</v>
      </c>
      <c r="AV63" s="11">
        <f t="shared" si="41"/>
        <v>-245.12539919075496</v>
      </c>
      <c r="AW63" s="11">
        <f t="shared" si="42"/>
        <v>-13342.129473299723</v>
      </c>
      <c r="AX63" s="11">
        <f t="shared" si="44"/>
        <v>0</v>
      </c>
      <c r="AY63" s="11">
        <f t="shared" si="43"/>
        <v>0</v>
      </c>
      <c r="AZ63" s="11">
        <v>0</v>
      </c>
      <c r="BB63" s="16">
        <f t="shared" si="20"/>
        <v>-2629649.5519096018</v>
      </c>
    </row>
    <row r="64" spans="1:54" x14ac:dyDescent="0.35">
      <c r="A64">
        <v>2027</v>
      </c>
      <c r="B64">
        <v>2</v>
      </c>
      <c r="C64" s="1">
        <v>46419</v>
      </c>
      <c r="D64" s="11">
        <f>kWh_loadReduction!D63</f>
        <v>841149.72843369481</v>
      </c>
      <c r="E64" s="11">
        <f>kWh_loadReduction!E63</f>
        <v>75815.841455263217</v>
      </c>
      <c r="F64" s="11">
        <f>kWh_loadReduction!F63</f>
        <v>86448.125788935926</v>
      </c>
      <c r="G64" s="11">
        <f>kWh_loadReduction!G63</f>
        <v>38008.619070359084</v>
      </c>
      <c r="H64" s="11">
        <f>kWh_loadReduction!H63</f>
        <v>6463.1043461687677</v>
      </c>
      <c r="I64" s="11">
        <f>kWh_loadReduction!I63</f>
        <v>678834.72800402204</v>
      </c>
      <c r="J64" s="11">
        <f>kWh_loadReduction!J63</f>
        <v>41516.712891897783</v>
      </c>
      <c r="K64" s="11">
        <f>kWh_loadReduction!K63</f>
        <v>185325.3455000445</v>
      </c>
      <c r="L64" s="11">
        <f>kWh_loadReduction!L63</f>
        <v>15568.061563764186</v>
      </c>
      <c r="M64" s="11">
        <f>kWh_loadReduction!M63</f>
        <v>0</v>
      </c>
      <c r="N64" s="11">
        <f>kWh_loadReduction!N63</f>
        <v>391176.48874710733</v>
      </c>
      <c r="O64" s="11">
        <f>kWh_loadReduction!O63</f>
        <v>0</v>
      </c>
      <c r="P64" s="11">
        <f>kWh_loadReduction!P63</f>
        <v>1246.7393090583923</v>
      </c>
      <c r="Q64" s="11">
        <f>kWh_loadReduction!Q63</f>
        <v>14542.012228326001</v>
      </c>
      <c r="R64" s="11">
        <f>kWh_loadReduction!R63</f>
        <v>0</v>
      </c>
      <c r="S64" s="11">
        <f>kWh_loadReduction!S63</f>
        <v>377.49987345328253</v>
      </c>
      <c r="T64" s="15">
        <v>6097.5651564585287</v>
      </c>
      <c r="U64">
        <v>36141.958803769929</v>
      </c>
      <c r="V64">
        <v>139565.37564717821</v>
      </c>
      <c r="W64">
        <v>12907.560325012444</v>
      </c>
      <c r="X64">
        <v>34956.01713619363</v>
      </c>
      <c r="Y64">
        <v>61987.431996672443</v>
      </c>
      <c r="Z64">
        <v>11397.309446813879</v>
      </c>
      <c r="AA64">
        <v>8479.3235944669377</v>
      </c>
      <c r="AC64" s="11">
        <f t="shared" si="25"/>
        <v>-841149.72843369481</v>
      </c>
      <c r="AD64" s="11">
        <f t="shared" si="26"/>
        <v>-86448.125788935926</v>
      </c>
      <c r="AE64" s="11">
        <f t="shared" si="27"/>
        <v>-81913.406611721744</v>
      </c>
      <c r="AF64">
        <v>0</v>
      </c>
      <c r="AG64" s="16">
        <f t="shared" si="28"/>
        <v>-8479.3235944669377</v>
      </c>
      <c r="AH64" s="11">
        <f t="shared" si="29"/>
        <v>-74150.577874129012</v>
      </c>
      <c r="AI64" s="16">
        <v>0</v>
      </c>
      <c r="AJ64" s="11">
        <f t="shared" si="30"/>
        <v>-19370.664671181214</v>
      </c>
      <c r="AK64" s="11">
        <f t="shared" si="31"/>
        <v>-139565.37564717821</v>
      </c>
      <c r="AL64" s="11">
        <f t="shared" si="32"/>
        <v>-678834.72800402204</v>
      </c>
      <c r="AM64" s="11">
        <f t="shared" si="33"/>
        <v>-185325.3455000445</v>
      </c>
      <c r="AN64" s="11">
        <f t="shared" si="34"/>
        <v>-41516.712891897783</v>
      </c>
      <c r="AO64" s="11">
        <f t="shared" si="35"/>
        <v>-50524.078699957812</v>
      </c>
      <c r="AP64" s="11">
        <f t="shared" si="36"/>
        <v>-11397.309446813879</v>
      </c>
      <c r="AQ64" s="11">
        <f t="shared" si="37"/>
        <v>-61987.431996672443</v>
      </c>
      <c r="AR64" s="11">
        <v>0</v>
      </c>
      <c r="AS64" s="11">
        <f t="shared" si="38"/>
        <v>-391176.48874710733</v>
      </c>
      <c r="AT64" s="11">
        <f t="shared" si="39"/>
        <v>-1246.7393090583923</v>
      </c>
      <c r="AU64" s="11">
        <f t="shared" si="40"/>
        <v>0</v>
      </c>
      <c r="AV64" s="11">
        <f t="shared" si="41"/>
        <v>-377.49987345328253</v>
      </c>
      <c r="AW64" s="11">
        <f t="shared" si="42"/>
        <v>-14542.012228326001</v>
      </c>
      <c r="AX64" s="11">
        <f t="shared" si="44"/>
        <v>0</v>
      </c>
      <c r="AY64" s="11">
        <f t="shared" si="43"/>
        <v>0</v>
      </c>
      <c r="AZ64" s="11">
        <v>0</v>
      </c>
      <c r="BB64" s="16">
        <f t="shared" si="20"/>
        <v>-2688005.5493186614</v>
      </c>
    </row>
    <row r="65" spans="1:54" x14ac:dyDescent="0.35">
      <c r="A65">
        <v>2027</v>
      </c>
      <c r="B65">
        <v>3</v>
      </c>
      <c r="C65" s="1">
        <v>46447</v>
      </c>
      <c r="D65" s="11">
        <f>kWh_loadReduction!D64</f>
        <v>924505.66216977313</v>
      </c>
      <c r="E65" s="11">
        <f>kWh_loadReduction!E64</f>
        <v>98124.468160012722</v>
      </c>
      <c r="F65" s="11">
        <f>kWh_loadReduction!F64</f>
        <v>95889.646789189108</v>
      </c>
      <c r="G65" s="11">
        <f>kWh_loadReduction!G64</f>
        <v>52331.816999787516</v>
      </c>
      <c r="H65" s="11">
        <f>kWh_loadReduction!H64</f>
        <v>8948.523887831765</v>
      </c>
      <c r="I65" s="11">
        <f>kWh_loadReduction!I64</f>
        <v>869620.16674696293</v>
      </c>
      <c r="J65" s="11">
        <f>kWh_loadReduction!J64</f>
        <v>55436.564532097786</v>
      </c>
      <c r="K65" s="11">
        <f>kWh_loadReduction!K64</f>
        <v>223770.01879791843</v>
      </c>
      <c r="L65" s="11">
        <f>kWh_loadReduction!L64</f>
        <v>21554.83856193053</v>
      </c>
      <c r="M65" s="11">
        <f>kWh_loadReduction!M64</f>
        <v>0</v>
      </c>
      <c r="N65" s="11">
        <f>kWh_loadReduction!N64</f>
        <v>466011.55176193645</v>
      </c>
      <c r="O65" s="11">
        <f>kWh_loadReduction!O64</f>
        <v>0</v>
      </c>
      <c r="P65" s="11">
        <f>kWh_loadReduction!P64</f>
        <v>494.52764438969291</v>
      </c>
      <c r="Q65" s="11">
        <f>kWh_loadReduction!Q64</f>
        <v>20116.75613396518</v>
      </c>
      <c r="R65" s="11">
        <f>kWh_loadReduction!R64</f>
        <v>0</v>
      </c>
      <c r="S65" s="11">
        <f>kWh_loadReduction!S64</f>
        <v>888.38182582020795</v>
      </c>
      <c r="T65" s="15">
        <v>4854.6922468846624</v>
      </c>
      <c r="U65">
        <v>45440.20431367484</v>
      </c>
      <c r="V65">
        <v>181632.55216956738</v>
      </c>
      <c r="W65">
        <v>14710.282771382928</v>
      </c>
      <c r="X65">
        <v>37165.646783160497</v>
      </c>
      <c r="Y65">
        <v>70524.556198947321</v>
      </c>
      <c r="Z65">
        <v>15894.815687199256</v>
      </c>
      <c r="AA65">
        <v>11825.359863669308</v>
      </c>
      <c r="AC65" s="11">
        <f t="shared" si="25"/>
        <v>-924505.66216977313</v>
      </c>
      <c r="AD65" s="11">
        <f t="shared" si="26"/>
        <v>-95889.646789189108</v>
      </c>
      <c r="AE65" s="11">
        <f t="shared" si="27"/>
        <v>-102979.16040689738</v>
      </c>
      <c r="AF65">
        <v>0</v>
      </c>
      <c r="AG65" s="16">
        <f t="shared" si="28"/>
        <v>-11825.359863669308</v>
      </c>
      <c r="AH65" s="11">
        <f t="shared" si="29"/>
        <v>-97772.021313462348</v>
      </c>
      <c r="AI65" s="16">
        <v>0</v>
      </c>
      <c r="AJ65" s="11">
        <f t="shared" si="30"/>
        <v>-23658.806659214693</v>
      </c>
      <c r="AK65" s="11">
        <f t="shared" si="31"/>
        <v>-181632.55216956738</v>
      </c>
      <c r="AL65" s="11">
        <f t="shared" si="32"/>
        <v>-869620.16674696293</v>
      </c>
      <c r="AM65" s="11">
        <f t="shared" si="33"/>
        <v>-223770.01879791843</v>
      </c>
      <c r="AN65" s="11">
        <f t="shared" si="34"/>
        <v>-55436.564532097786</v>
      </c>
      <c r="AO65" s="11">
        <f t="shared" si="35"/>
        <v>-58720.48534509103</v>
      </c>
      <c r="AP65" s="11">
        <f t="shared" si="36"/>
        <v>-15894.815687199256</v>
      </c>
      <c r="AQ65" s="11">
        <f t="shared" si="37"/>
        <v>-70524.556198947321</v>
      </c>
      <c r="AR65" s="11">
        <v>0</v>
      </c>
      <c r="AS65" s="11">
        <f t="shared" si="38"/>
        <v>-466011.55176193645</v>
      </c>
      <c r="AT65" s="11">
        <f t="shared" si="39"/>
        <v>-494.52764438969291</v>
      </c>
      <c r="AU65" s="11">
        <f t="shared" si="40"/>
        <v>0</v>
      </c>
      <c r="AV65" s="11">
        <f t="shared" si="41"/>
        <v>-888.38182582020795</v>
      </c>
      <c r="AW65" s="11">
        <f t="shared" si="42"/>
        <v>-20116.75613396518</v>
      </c>
      <c r="AX65" s="11">
        <f t="shared" si="44"/>
        <v>0</v>
      </c>
      <c r="AY65" s="11">
        <f t="shared" si="43"/>
        <v>0</v>
      </c>
      <c r="AZ65" s="11">
        <v>0</v>
      </c>
      <c r="BB65" s="16">
        <f t="shared" si="20"/>
        <v>-3219741.0340461014</v>
      </c>
    </row>
    <row r="66" spans="1:54" x14ac:dyDescent="0.35">
      <c r="A66">
        <v>2027</v>
      </c>
      <c r="B66">
        <v>4</v>
      </c>
      <c r="C66" s="1">
        <v>46478</v>
      </c>
      <c r="D66" s="11">
        <f>kWh_loadReduction!D65</f>
        <v>1383207.7746996928</v>
      </c>
      <c r="E66" s="11">
        <f>kWh_loadReduction!E65</f>
        <v>143008.60819786126</v>
      </c>
      <c r="F66" s="11">
        <f>kWh_loadReduction!F65</f>
        <v>148425.18870332639</v>
      </c>
      <c r="G66" s="11">
        <f>kWh_loadReduction!G65</f>
        <v>81277.717814190648</v>
      </c>
      <c r="H66" s="11">
        <f>kWh_loadReduction!H65</f>
        <v>14060.978219237992</v>
      </c>
      <c r="I66" s="11">
        <f>kWh_loadReduction!I65</f>
        <v>1349091.7119615139</v>
      </c>
      <c r="J66" s="11">
        <f>kWh_loadReduction!J65</f>
        <v>84723.400569937046</v>
      </c>
      <c r="K66" s="11">
        <f>kWh_loadReduction!K65</f>
        <v>330449.58087861876</v>
      </c>
      <c r="L66" s="11">
        <f>kWh_loadReduction!L65</f>
        <v>33869.509579186408</v>
      </c>
      <c r="M66" s="11">
        <f>kWh_loadReduction!M65</f>
        <v>0</v>
      </c>
      <c r="N66" s="11">
        <f>kWh_loadReduction!N65</f>
        <v>648041.09821607708</v>
      </c>
      <c r="O66" s="11">
        <f>kWh_loadReduction!O65</f>
        <v>0</v>
      </c>
      <c r="P66" s="11">
        <f>kWh_loadReduction!P65</f>
        <v>918.5561936473473</v>
      </c>
      <c r="Q66" s="11">
        <f>kWh_loadReduction!Q65</f>
        <v>16055.92466712484</v>
      </c>
      <c r="R66" s="11">
        <f>kWh_loadReduction!R65</f>
        <v>0</v>
      </c>
      <c r="S66" s="11">
        <f>kWh_loadReduction!S65</f>
        <v>161.48651289717458</v>
      </c>
      <c r="T66" s="15">
        <v>5647.0652535749696</v>
      </c>
      <c r="U66">
        <v>66547.205724893574</v>
      </c>
      <c r="V66">
        <v>279479.81100404018</v>
      </c>
      <c r="W66">
        <v>17958.710317474332</v>
      </c>
      <c r="X66">
        <v>57033.588543835074</v>
      </c>
      <c r="Y66">
        <v>100715.48706140657</v>
      </c>
      <c r="Z66">
        <v>25155.90643567107</v>
      </c>
      <c r="AA66">
        <v>18715.388221719106</v>
      </c>
      <c r="AC66" s="11">
        <f t="shared" si="25"/>
        <v>-1383207.7746996928</v>
      </c>
      <c r="AD66" s="11">
        <f t="shared" si="26"/>
        <v>-148425.18870332639</v>
      </c>
      <c r="AE66" s="11">
        <f t="shared" si="27"/>
        <v>-148655.67345143625</v>
      </c>
      <c r="AF66">
        <v>0</v>
      </c>
      <c r="AG66" s="16">
        <f t="shared" si="28"/>
        <v>-18715.388221719106</v>
      </c>
      <c r="AH66" s="11">
        <f t="shared" si="29"/>
        <v>-147824.92353908421</v>
      </c>
      <c r="AI66" s="16">
        <v>0</v>
      </c>
      <c r="AJ66" s="11">
        <f t="shared" si="30"/>
        <v>-32019.688536712325</v>
      </c>
      <c r="AK66" s="11">
        <f t="shared" si="31"/>
        <v>-279479.81100404018</v>
      </c>
      <c r="AL66" s="11">
        <f t="shared" si="32"/>
        <v>-1349091.7119615139</v>
      </c>
      <c r="AM66" s="11">
        <f t="shared" si="33"/>
        <v>-330449.58087861876</v>
      </c>
      <c r="AN66" s="11">
        <f t="shared" si="34"/>
        <v>-84723.400569937046</v>
      </c>
      <c r="AO66" s="11">
        <f t="shared" si="35"/>
        <v>-90903.098123021482</v>
      </c>
      <c r="AP66" s="11">
        <f t="shared" si="36"/>
        <v>-25155.90643567107</v>
      </c>
      <c r="AQ66" s="11">
        <f t="shared" si="37"/>
        <v>-100715.48706140657</v>
      </c>
      <c r="AR66" s="11">
        <v>0</v>
      </c>
      <c r="AS66" s="11">
        <f t="shared" si="38"/>
        <v>-648041.09821607708</v>
      </c>
      <c r="AT66" s="11">
        <f t="shared" si="39"/>
        <v>-918.5561936473473</v>
      </c>
      <c r="AU66" s="11">
        <f t="shared" si="40"/>
        <v>0</v>
      </c>
      <c r="AV66" s="11">
        <f t="shared" si="41"/>
        <v>-161.48651289717458</v>
      </c>
      <c r="AW66" s="11">
        <f t="shared" si="42"/>
        <v>-16055.92466712484</v>
      </c>
      <c r="AX66" s="11">
        <f t="shared" si="44"/>
        <v>0</v>
      </c>
      <c r="AY66" s="11">
        <f t="shared" si="43"/>
        <v>0</v>
      </c>
      <c r="AZ66" s="11">
        <v>0</v>
      </c>
      <c r="BB66" s="16">
        <f t="shared" si="20"/>
        <v>-4804544.6987759266</v>
      </c>
    </row>
    <row r="67" spans="1:54" x14ac:dyDescent="0.35">
      <c r="A67">
        <v>2027</v>
      </c>
      <c r="B67">
        <v>5</v>
      </c>
      <c r="C67" s="1">
        <v>46508</v>
      </c>
      <c r="D67" s="11">
        <f>kWh_loadReduction!D66</f>
        <v>1860482.5034573043</v>
      </c>
      <c r="E67" s="11">
        <f>kWh_loadReduction!E66</f>
        <v>184315.62621700024</v>
      </c>
      <c r="F67" s="11">
        <f>kWh_loadReduction!F66</f>
        <v>200830.52252624676</v>
      </c>
      <c r="G67" s="11">
        <f>kWh_loadReduction!G66</f>
        <v>98073.777339486522</v>
      </c>
      <c r="H67" s="11">
        <f>kWh_loadReduction!H66</f>
        <v>16908.237188353713</v>
      </c>
      <c r="I67" s="11">
        <f>kWh_loadReduction!I66</f>
        <v>1700633.0182648557</v>
      </c>
      <c r="J67" s="11">
        <f>kWh_loadReduction!J66</f>
        <v>106722.67072208831</v>
      </c>
      <c r="K67" s="11">
        <f>kWh_loadReduction!K66</f>
        <v>386207.0971034168</v>
      </c>
      <c r="L67" s="11">
        <f>kWh_loadReduction!L66</f>
        <v>40727.870599684124</v>
      </c>
      <c r="M67" s="11">
        <f>kWh_loadReduction!M66</f>
        <v>0</v>
      </c>
      <c r="N67" s="11">
        <f>kWh_loadReduction!N66</f>
        <v>750692.40235908725</v>
      </c>
      <c r="O67" s="11">
        <f>kWh_loadReduction!O66</f>
        <v>0</v>
      </c>
      <c r="P67" s="11">
        <f>kWh_loadReduction!P66</f>
        <v>2864.5021816903718</v>
      </c>
      <c r="Q67" s="11">
        <f>kWh_loadReduction!Q66</f>
        <v>41632.254068134382</v>
      </c>
      <c r="R67" s="11">
        <f>kWh_loadReduction!R66</f>
        <v>0</v>
      </c>
      <c r="S67" s="11">
        <f>kWh_loadReduction!S66</f>
        <v>1766.8319374771995</v>
      </c>
      <c r="T67" s="15">
        <v>13610.575038290586</v>
      </c>
      <c r="U67">
        <v>82092.401582279577</v>
      </c>
      <c r="V67">
        <v>355607.64635889186</v>
      </c>
      <c r="W67">
        <v>23751.440075685441</v>
      </c>
      <c r="X67">
        <v>109666.31184246686</v>
      </c>
      <c r="Y67">
        <v>154582.82416507078</v>
      </c>
      <c r="Z67">
        <v>30466.379540912698</v>
      </c>
      <c r="AA67">
        <v>22666.252248811521</v>
      </c>
      <c r="AC67" s="11">
        <f t="shared" si="25"/>
        <v>-1860482.5034573043</v>
      </c>
      <c r="AD67" s="11">
        <f t="shared" si="26"/>
        <v>-200830.52252624676</v>
      </c>
      <c r="AE67" s="11">
        <f t="shared" si="27"/>
        <v>-197926.20125529083</v>
      </c>
      <c r="AF67">
        <v>0</v>
      </c>
      <c r="AG67" s="16">
        <f t="shared" si="28"/>
        <v>-22666.252248811521</v>
      </c>
      <c r="AH67" s="11">
        <f t="shared" si="29"/>
        <v>-180166.17892176611</v>
      </c>
      <c r="AI67" s="16">
        <v>0</v>
      </c>
      <c r="AJ67" s="11">
        <f t="shared" si="30"/>
        <v>-40659.677264039157</v>
      </c>
      <c r="AK67" s="11">
        <f t="shared" si="31"/>
        <v>-355607.64635889186</v>
      </c>
      <c r="AL67" s="11">
        <f t="shared" si="32"/>
        <v>-1700633.0182648557</v>
      </c>
      <c r="AM67" s="11">
        <f t="shared" si="33"/>
        <v>-386207.0971034168</v>
      </c>
      <c r="AN67" s="11">
        <f t="shared" si="34"/>
        <v>-106722.67072208831</v>
      </c>
      <c r="AO67" s="11">
        <f t="shared" si="35"/>
        <v>-150394.18244215098</v>
      </c>
      <c r="AP67" s="11">
        <f t="shared" si="36"/>
        <v>-30466.379540912698</v>
      </c>
      <c r="AQ67" s="11">
        <f t="shared" si="37"/>
        <v>-154582.82416507078</v>
      </c>
      <c r="AR67" s="11">
        <v>0</v>
      </c>
      <c r="AS67" s="11">
        <f t="shared" si="38"/>
        <v>-750692.40235908725</v>
      </c>
      <c r="AT67" s="11">
        <f t="shared" si="39"/>
        <v>-2864.5021816903718</v>
      </c>
      <c r="AU67" s="11">
        <f t="shared" si="40"/>
        <v>0</v>
      </c>
      <c r="AV67" s="11">
        <f t="shared" si="41"/>
        <v>-1766.8319374771995</v>
      </c>
      <c r="AW67" s="11">
        <f t="shared" si="42"/>
        <v>-41632.254068134382</v>
      </c>
      <c r="AX67" s="11">
        <f t="shared" si="44"/>
        <v>0</v>
      </c>
      <c r="AY67" s="11">
        <f t="shared" si="43"/>
        <v>0</v>
      </c>
      <c r="AZ67" s="11">
        <v>0</v>
      </c>
      <c r="BB67" s="16">
        <f t="shared" si="20"/>
        <v>-6184301.1448172331</v>
      </c>
    </row>
    <row r="68" spans="1:54" x14ac:dyDescent="0.35">
      <c r="A68">
        <v>2027</v>
      </c>
      <c r="B68">
        <v>6</v>
      </c>
      <c r="C68" s="1">
        <v>46539</v>
      </c>
      <c r="D68" s="11">
        <f>kWh_loadReduction!D67</f>
        <v>2861987.215007178</v>
      </c>
      <c r="E68" s="11">
        <f>kWh_loadReduction!E67</f>
        <v>240342.42180268015</v>
      </c>
      <c r="F68" s="11">
        <f>kWh_loadReduction!F67</f>
        <v>298880.26308809925</v>
      </c>
      <c r="G68" s="11">
        <f>kWh_loadReduction!G67</f>
        <v>120532.08037588556</v>
      </c>
      <c r="H68" s="11">
        <f>kWh_loadReduction!H67</f>
        <v>20666.825492703429</v>
      </c>
      <c r="I68" s="11">
        <f>kWh_loadReduction!I67</f>
        <v>2191228.2871357528</v>
      </c>
      <c r="J68" s="11">
        <f>kWh_loadReduction!J67</f>
        <v>135907.03836940095</v>
      </c>
      <c r="K68" s="11">
        <f>kWh_loadReduction!K67</f>
        <v>542427.38157032244</v>
      </c>
      <c r="L68" s="11">
        <f>kWh_loadReduction!L67</f>
        <v>49723.229642501421</v>
      </c>
      <c r="M68" s="11">
        <f>kWh_loadReduction!M67</f>
        <v>0</v>
      </c>
      <c r="N68" s="11">
        <f>kWh_loadReduction!N67</f>
        <v>1152709.8895806361</v>
      </c>
      <c r="O68" s="11">
        <f>kWh_loadReduction!O67</f>
        <v>0</v>
      </c>
      <c r="P68" s="11">
        <f>kWh_loadReduction!P67</f>
        <v>3284.3485291171833</v>
      </c>
      <c r="Q68" s="11">
        <f>kWh_loadReduction!Q67</f>
        <v>52946.397298288233</v>
      </c>
      <c r="R68" s="11">
        <f>kWh_loadReduction!R67</f>
        <v>0</v>
      </c>
      <c r="S68" s="11">
        <f>kWh_loadReduction!S67</f>
        <v>1671.7137174374202</v>
      </c>
      <c r="T68" s="15">
        <v>18575.987821793002</v>
      </c>
      <c r="U68">
        <v>101415.54507262625</v>
      </c>
      <c r="V68">
        <v>455709.00412655703</v>
      </c>
      <c r="W68">
        <v>37221.273516630536</v>
      </c>
      <c r="X68">
        <v>154770.74232614678</v>
      </c>
      <c r="Y68">
        <v>245539.80542713276</v>
      </c>
      <c r="Z68">
        <v>37503.554089913108</v>
      </c>
      <c r="AA68">
        <v>27901.740542796753</v>
      </c>
      <c r="AC68" s="11">
        <f t="shared" si="25"/>
        <v>-2861987.215007178</v>
      </c>
      <c r="AD68" s="11">
        <f t="shared" si="26"/>
        <v>-298880.26308809925</v>
      </c>
      <c r="AE68" s="11">
        <f t="shared" si="27"/>
        <v>-258918.40962447316</v>
      </c>
      <c r="AF68">
        <v>0</v>
      </c>
      <c r="AG68" s="16">
        <f t="shared" si="28"/>
        <v>-27901.740542796753</v>
      </c>
      <c r="AH68" s="11">
        <f t="shared" si="29"/>
        <v>-221947.6254485118</v>
      </c>
      <c r="AI68" s="16">
        <v>0</v>
      </c>
      <c r="AJ68" s="11">
        <f t="shared" si="30"/>
        <v>-57888.099009333964</v>
      </c>
      <c r="AK68" s="11">
        <f t="shared" si="31"/>
        <v>-455709.00412655703</v>
      </c>
      <c r="AL68" s="11">
        <f t="shared" si="32"/>
        <v>-2191228.2871357528</v>
      </c>
      <c r="AM68" s="11">
        <f t="shared" si="33"/>
        <v>-542427.38157032244</v>
      </c>
      <c r="AN68" s="11">
        <f t="shared" si="34"/>
        <v>-135907.03836940095</v>
      </c>
      <c r="AO68" s="11">
        <f t="shared" si="35"/>
        <v>-204493.9719686482</v>
      </c>
      <c r="AP68" s="11">
        <f t="shared" si="36"/>
        <v>-37503.554089913108</v>
      </c>
      <c r="AQ68" s="11">
        <f t="shared" si="37"/>
        <v>-245539.80542713276</v>
      </c>
      <c r="AR68" s="11">
        <v>0</v>
      </c>
      <c r="AS68" s="11">
        <f t="shared" si="38"/>
        <v>-1152709.8895806361</v>
      </c>
      <c r="AT68" s="11">
        <f t="shared" si="39"/>
        <v>-3284.3485291171833</v>
      </c>
      <c r="AU68" s="11">
        <f t="shared" si="40"/>
        <v>0</v>
      </c>
      <c r="AV68" s="11">
        <f t="shared" si="41"/>
        <v>-1671.7137174374202</v>
      </c>
      <c r="AW68" s="11">
        <f t="shared" si="42"/>
        <v>-52946.397298288233</v>
      </c>
      <c r="AX68" s="11">
        <f t="shared" si="44"/>
        <v>0</v>
      </c>
      <c r="AY68" s="11">
        <f t="shared" si="43"/>
        <v>0</v>
      </c>
      <c r="AZ68" s="11">
        <v>0</v>
      </c>
      <c r="BB68" s="16">
        <f t="shared" ref="BB68:BB131" si="45">SUM(AC68:AZ68)</f>
        <v>-8750944.7445336003</v>
      </c>
    </row>
    <row r="69" spans="1:54" x14ac:dyDescent="0.35">
      <c r="A69">
        <v>2027</v>
      </c>
      <c r="B69">
        <v>7</v>
      </c>
      <c r="C69" s="1">
        <v>46569</v>
      </c>
      <c r="D69" s="11">
        <f>kWh_loadReduction!D68</f>
        <v>3818455.743847582</v>
      </c>
      <c r="E69" s="11">
        <f>kWh_loadReduction!E68</f>
        <v>318708.12695101328</v>
      </c>
      <c r="F69" s="11">
        <f>kWh_loadReduction!F68</f>
        <v>374567.54386402457</v>
      </c>
      <c r="G69" s="11">
        <f>kWh_loadReduction!G68</f>
        <v>133937.62990661227</v>
      </c>
      <c r="H69" s="11">
        <f>kWh_loadReduction!H68</f>
        <v>22851.573335813569</v>
      </c>
      <c r="I69" s="11">
        <f>kWh_loadReduction!I68</f>
        <v>2509479.1918316693</v>
      </c>
      <c r="J69" s="11">
        <f>kWh_loadReduction!J68</f>
        <v>152469.51076110781</v>
      </c>
      <c r="K69" s="11">
        <f>kWh_loadReduction!K68</f>
        <v>635899.35974624474</v>
      </c>
      <c r="L69" s="11">
        <f>kWh_loadReduction!L68</f>
        <v>55043.93577239765</v>
      </c>
      <c r="M69" s="11">
        <f>kWh_loadReduction!M68</f>
        <v>0</v>
      </c>
      <c r="N69" s="11">
        <f>kWh_loadReduction!N68</f>
        <v>1378185.4428578983</v>
      </c>
      <c r="O69" s="11">
        <f>kWh_loadReduction!O68</f>
        <v>0</v>
      </c>
      <c r="P69" s="11">
        <f>kWh_loadReduction!P68</f>
        <v>6284.7402061865241</v>
      </c>
      <c r="Q69" s="11">
        <f>kWh_loadReduction!Q68</f>
        <v>60942.617051011424</v>
      </c>
      <c r="R69" s="11">
        <f>kWh_loadReduction!R68</f>
        <v>0</v>
      </c>
      <c r="S69" s="11">
        <f>kWh_loadReduction!S68</f>
        <v>2101.2343637455829</v>
      </c>
      <c r="T69" s="15">
        <v>32972.001366111217</v>
      </c>
      <c r="U69">
        <v>115550.69666663611</v>
      </c>
      <c r="V69">
        <v>508637.07545984432</v>
      </c>
      <c r="W69">
        <v>39789.765720469673</v>
      </c>
      <c r="X69">
        <v>166838.423020177</v>
      </c>
      <c r="Y69">
        <v>288853.33221252891</v>
      </c>
      <c r="Z69">
        <v>41760.843557206223</v>
      </c>
      <c r="AA69">
        <v>31069.06132117446</v>
      </c>
      <c r="AC69" s="11">
        <f t="shared" si="25"/>
        <v>-3818455.743847582</v>
      </c>
      <c r="AD69" s="11">
        <f t="shared" si="26"/>
        <v>-374567.54386402457</v>
      </c>
      <c r="AE69" s="11">
        <f t="shared" si="27"/>
        <v>-351680.1283171245</v>
      </c>
      <c r="AF69">
        <v>0</v>
      </c>
      <c r="AG69" s="16">
        <f t="shared" si="28"/>
        <v>-31069.06132117446</v>
      </c>
      <c r="AH69" s="11">
        <f t="shared" si="29"/>
        <v>-249488.32657324837</v>
      </c>
      <c r="AI69" s="16">
        <v>0</v>
      </c>
      <c r="AJ69" s="11">
        <f t="shared" si="30"/>
        <v>-62641.339056283243</v>
      </c>
      <c r="AK69" s="11">
        <f t="shared" si="31"/>
        <v>-508637.07545984432</v>
      </c>
      <c r="AL69" s="11">
        <f t="shared" si="32"/>
        <v>-2509479.1918316693</v>
      </c>
      <c r="AM69" s="11">
        <f t="shared" si="33"/>
        <v>-635899.35974624474</v>
      </c>
      <c r="AN69" s="11">
        <f t="shared" si="34"/>
        <v>-152469.51076110781</v>
      </c>
      <c r="AO69" s="11">
        <f t="shared" si="35"/>
        <v>-221882.35879257464</v>
      </c>
      <c r="AP69" s="11">
        <f t="shared" si="36"/>
        <v>-41760.843557206223</v>
      </c>
      <c r="AQ69" s="11">
        <f t="shared" si="37"/>
        <v>-288853.33221252891</v>
      </c>
      <c r="AR69" s="11">
        <v>0</v>
      </c>
      <c r="AS69" s="11">
        <f t="shared" si="38"/>
        <v>-1378185.4428578983</v>
      </c>
      <c r="AT69" s="11">
        <f t="shared" si="39"/>
        <v>-6284.7402061865241</v>
      </c>
      <c r="AU69" s="11">
        <f t="shared" si="40"/>
        <v>0</v>
      </c>
      <c r="AV69" s="11">
        <f t="shared" si="41"/>
        <v>-2101.2343637455829</v>
      </c>
      <c r="AW69" s="11">
        <f t="shared" si="42"/>
        <v>-60942.617051011424</v>
      </c>
      <c r="AX69" s="11">
        <f t="shared" si="44"/>
        <v>0</v>
      </c>
      <c r="AY69" s="11">
        <f t="shared" si="43"/>
        <v>0</v>
      </c>
      <c r="AZ69" s="11">
        <v>0</v>
      </c>
      <c r="BB69" s="16">
        <f t="shared" si="45"/>
        <v>-10694397.849819455</v>
      </c>
    </row>
    <row r="70" spans="1:54" x14ac:dyDescent="0.35">
      <c r="A70">
        <v>2027</v>
      </c>
      <c r="B70">
        <v>8</v>
      </c>
      <c r="C70" s="1">
        <v>46600</v>
      </c>
      <c r="D70" s="11">
        <f>kWh_loadReduction!D69</f>
        <v>3608380.3960534604</v>
      </c>
      <c r="E70" s="11">
        <f>kWh_loadReduction!E69</f>
        <v>307073.36733507609</v>
      </c>
      <c r="F70" s="11">
        <f>kWh_loadReduction!F69</f>
        <v>363349.49395883491</v>
      </c>
      <c r="G70" s="11">
        <f>kWh_loadReduction!G69</f>
        <v>124419.96403384907</v>
      </c>
      <c r="H70" s="11">
        <f>kWh_loadReduction!H69</f>
        <v>21307.629581648609</v>
      </c>
      <c r="I70" s="11">
        <f>kWh_loadReduction!I69</f>
        <v>2352745.4485085434</v>
      </c>
      <c r="J70" s="11">
        <f>kWh_loadReduction!J69</f>
        <v>143492.89479493882</v>
      </c>
      <c r="K70" s="11">
        <f>kWh_loadReduction!K69</f>
        <v>635199.64340659289</v>
      </c>
      <c r="L70" s="11">
        <f>kWh_loadReduction!L69</f>
        <v>51324.947167474755</v>
      </c>
      <c r="M70" s="11">
        <f>kWh_loadReduction!M69</f>
        <v>0</v>
      </c>
      <c r="N70" s="11">
        <f>kWh_loadReduction!N69</f>
        <v>1308007.8246135514</v>
      </c>
      <c r="O70" s="11">
        <f>kWh_loadReduction!O69</f>
        <v>0</v>
      </c>
      <c r="P70" s="11">
        <f>kWh_loadReduction!P69</f>
        <v>5276.1914519492339</v>
      </c>
      <c r="Q70" s="11">
        <f>kWh_loadReduction!Q69</f>
        <v>48502.561222577904</v>
      </c>
      <c r="R70" s="11">
        <f>kWh_loadReduction!R69</f>
        <v>0</v>
      </c>
      <c r="S70" s="11">
        <f>kWh_loadReduction!S69</f>
        <v>2213.9570165748737</v>
      </c>
      <c r="T70" s="15">
        <v>23285.108450636515</v>
      </c>
      <c r="U70">
        <v>107251.1515458731</v>
      </c>
      <c r="V70">
        <v>489280.09666649019</v>
      </c>
      <c r="W70">
        <v>44670.083568242699</v>
      </c>
      <c r="X70">
        <v>153332.27426239208</v>
      </c>
      <c r="Y70">
        <v>275433.02406579431</v>
      </c>
      <c r="Z70">
        <v>39212.222942774926</v>
      </c>
      <c r="AA70">
        <v>29172.948996582509</v>
      </c>
      <c r="AC70" s="11">
        <f t="shared" si="25"/>
        <v>-3608380.3960534604</v>
      </c>
      <c r="AD70" s="11">
        <f t="shared" si="26"/>
        <v>-363349.49395883491</v>
      </c>
      <c r="AE70" s="11">
        <f t="shared" si="27"/>
        <v>-330358.4757857126</v>
      </c>
      <c r="AF70">
        <v>0</v>
      </c>
      <c r="AG70" s="16">
        <f t="shared" si="28"/>
        <v>-29172.948996582509</v>
      </c>
      <c r="AH70" s="11">
        <f t="shared" si="29"/>
        <v>-231671.11557972216</v>
      </c>
      <c r="AI70" s="16">
        <v>0</v>
      </c>
      <c r="AJ70" s="11">
        <f t="shared" si="30"/>
        <v>-65977.713149891308</v>
      </c>
      <c r="AK70" s="11">
        <f t="shared" si="31"/>
        <v>-489280.09666649019</v>
      </c>
      <c r="AL70" s="11">
        <f t="shared" si="32"/>
        <v>-2352745.4485085434</v>
      </c>
      <c r="AM70" s="11">
        <f t="shared" si="33"/>
        <v>-635199.64340659289</v>
      </c>
      <c r="AN70" s="11">
        <f t="shared" si="34"/>
        <v>-143492.89479493882</v>
      </c>
      <c r="AO70" s="11">
        <f t="shared" si="35"/>
        <v>-204657.22142986683</v>
      </c>
      <c r="AP70" s="11">
        <f t="shared" si="36"/>
        <v>-39212.222942774926</v>
      </c>
      <c r="AQ70" s="11">
        <f t="shared" si="37"/>
        <v>-275433.02406579431</v>
      </c>
      <c r="AR70" s="11">
        <v>0</v>
      </c>
      <c r="AS70" s="11">
        <f t="shared" si="38"/>
        <v>-1308007.8246135514</v>
      </c>
      <c r="AT70" s="11">
        <f t="shared" si="39"/>
        <v>-5276.1914519492339</v>
      </c>
      <c r="AU70" s="11">
        <f t="shared" si="40"/>
        <v>0</v>
      </c>
      <c r="AV70" s="11">
        <f t="shared" si="41"/>
        <v>-2213.9570165748737</v>
      </c>
      <c r="AW70" s="11">
        <f t="shared" si="42"/>
        <v>-48502.561222577904</v>
      </c>
      <c r="AX70" s="11">
        <f t="shared" si="44"/>
        <v>0</v>
      </c>
      <c r="AY70" s="11">
        <f t="shared" si="43"/>
        <v>0</v>
      </c>
      <c r="AZ70" s="11">
        <v>0</v>
      </c>
      <c r="BB70" s="16">
        <f t="shared" si="45"/>
        <v>-10132931.229643859</v>
      </c>
    </row>
    <row r="71" spans="1:54" x14ac:dyDescent="0.35">
      <c r="A71">
        <v>2027</v>
      </c>
      <c r="B71">
        <v>9</v>
      </c>
      <c r="C71" s="1">
        <v>46631</v>
      </c>
      <c r="D71" s="11">
        <f>kWh_loadReduction!D70</f>
        <v>3241465.9204754476</v>
      </c>
      <c r="E71" s="11">
        <f>kWh_loadReduction!E70</f>
        <v>295946.82524162304</v>
      </c>
      <c r="F71" s="11">
        <f>kWh_loadReduction!F70</f>
        <v>314715.01571315469</v>
      </c>
      <c r="G71" s="11">
        <f>kWh_loadReduction!G70</f>
        <v>121588.37701282823</v>
      </c>
      <c r="H71" s="11">
        <f>kWh_loadReduction!H70</f>
        <v>20616.690442728042</v>
      </c>
      <c r="I71" s="11">
        <f>kWh_loadReduction!I70</f>
        <v>2241132.422437265</v>
      </c>
      <c r="J71" s="11">
        <f>kWh_loadReduction!J70</f>
        <v>136462.48541059144</v>
      </c>
      <c r="K71" s="11">
        <f>kWh_loadReduction!K70</f>
        <v>590361.17223034799</v>
      </c>
      <c r="L71" s="11">
        <f>kWh_loadReduction!L70</f>
        <v>49660.641212410614</v>
      </c>
      <c r="M71" s="11">
        <f>kWh_loadReduction!M70</f>
        <v>0</v>
      </c>
      <c r="N71" s="11">
        <f>kWh_loadReduction!N70</f>
        <v>1244764.8108189101</v>
      </c>
      <c r="O71" s="11">
        <f>kWh_loadReduction!O70</f>
        <v>0</v>
      </c>
      <c r="P71" s="11">
        <f>kWh_loadReduction!P70</f>
        <v>6099.6481792563409</v>
      </c>
      <c r="Q71" s="11">
        <f>kWh_loadReduction!Q70</f>
        <v>42676.848723302108</v>
      </c>
      <c r="R71" s="11">
        <f>kWh_loadReduction!R70</f>
        <v>0</v>
      </c>
      <c r="S71" s="11">
        <f>kWh_loadReduction!S70</f>
        <v>1252.5207482960886</v>
      </c>
      <c r="T71" s="15">
        <v>16277.033593223225</v>
      </c>
      <c r="U71">
        <v>108006.9758240817</v>
      </c>
      <c r="V71">
        <v>466382.67885576148</v>
      </c>
      <c r="W71">
        <v>40105.413754704197</v>
      </c>
      <c r="X71">
        <v>149109.50846517776</v>
      </c>
      <c r="Y71">
        <v>257824.46880954245</v>
      </c>
      <c r="Z71">
        <v>38204.753919195966</v>
      </c>
      <c r="AA71">
        <v>28423.416319401775</v>
      </c>
      <c r="AC71" s="11">
        <f t="shared" si="25"/>
        <v>-3241465.9204754476</v>
      </c>
      <c r="AD71" s="11">
        <f t="shared" si="26"/>
        <v>-314715.01571315469</v>
      </c>
      <c r="AE71" s="11">
        <f t="shared" si="27"/>
        <v>-312223.85883484624</v>
      </c>
      <c r="AF71">
        <v>0</v>
      </c>
      <c r="AG71" s="16">
        <f t="shared" si="28"/>
        <v>-28423.416319401775</v>
      </c>
      <c r="AH71" s="11">
        <f t="shared" si="29"/>
        <v>-229595.35283690994</v>
      </c>
      <c r="AI71" s="16">
        <v>0</v>
      </c>
      <c r="AJ71" s="11">
        <f t="shared" si="30"/>
        <v>-60722.104197432243</v>
      </c>
      <c r="AK71" s="11">
        <f t="shared" si="31"/>
        <v>-466382.67885576148</v>
      </c>
      <c r="AL71" s="11">
        <f t="shared" si="32"/>
        <v>-2241132.422437265</v>
      </c>
      <c r="AM71" s="11">
        <f t="shared" si="33"/>
        <v>-590361.17223034799</v>
      </c>
      <c r="AN71" s="11">
        <f t="shared" si="34"/>
        <v>-136462.48541059144</v>
      </c>
      <c r="AO71" s="11">
        <f t="shared" si="35"/>
        <v>-198770.14967758837</v>
      </c>
      <c r="AP71" s="11">
        <f t="shared" si="36"/>
        <v>-38204.753919195966</v>
      </c>
      <c r="AQ71" s="11">
        <f t="shared" si="37"/>
        <v>-257824.46880954245</v>
      </c>
      <c r="AR71" s="11">
        <v>0</v>
      </c>
      <c r="AS71" s="11">
        <f t="shared" si="38"/>
        <v>-1244764.8108189101</v>
      </c>
      <c r="AT71" s="11">
        <f t="shared" si="39"/>
        <v>-6099.6481792563409</v>
      </c>
      <c r="AU71" s="11">
        <f t="shared" si="40"/>
        <v>0</v>
      </c>
      <c r="AV71" s="11">
        <f t="shared" si="41"/>
        <v>-1252.5207482960886</v>
      </c>
      <c r="AW71" s="11">
        <f t="shared" si="42"/>
        <v>-42676.848723302108</v>
      </c>
      <c r="AX71" s="11">
        <f t="shared" si="44"/>
        <v>0</v>
      </c>
      <c r="AY71" s="11">
        <f t="shared" si="43"/>
        <v>0</v>
      </c>
      <c r="AZ71" s="11">
        <v>0</v>
      </c>
      <c r="BB71" s="16">
        <f t="shared" si="45"/>
        <v>-9411077.6281872503</v>
      </c>
    </row>
    <row r="72" spans="1:54" x14ac:dyDescent="0.35">
      <c r="A72">
        <v>2027</v>
      </c>
      <c r="B72">
        <v>10</v>
      </c>
      <c r="C72" s="1">
        <v>46661</v>
      </c>
      <c r="D72" s="11">
        <f>kWh_loadReduction!D71</f>
        <v>2144165.8027520627</v>
      </c>
      <c r="E72" s="11">
        <f>kWh_loadReduction!E71</f>
        <v>216423.78975517099</v>
      </c>
      <c r="F72" s="11">
        <f>kWh_loadReduction!F71</f>
        <v>207099.39876830293</v>
      </c>
      <c r="G72" s="11">
        <f>kWh_loadReduction!G71</f>
        <v>92678.057728274871</v>
      </c>
      <c r="H72" s="11">
        <f>kWh_loadReduction!H71</f>
        <v>15966.98044474663</v>
      </c>
      <c r="I72" s="11">
        <f>kWh_loadReduction!I71</f>
        <v>1640530.7047664889</v>
      </c>
      <c r="J72" s="11">
        <f>kWh_loadReduction!J71</f>
        <v>101346.3381547749</v>
      </c>
      <c r="K72" s="11">
        <f>kWh_loadReduction!K71</f>
        <v>436216.1586529988</v>
      </c>
      <c r="L72" s="11">
        <f>kWh_loadReduction!L71</f>
        <v>38460.609830411588</v>
      </c>
      <c r="M72" s="11">
        <f>kWh_loadReduction!M71</f>
        <v>0</v>
      </c>
      <c r="N72" s="11">
        <f>kWh_loadReduction!N71</f>
        <v>946845.52756510023</v>
      </c>
      <c r="O72" s="11">
        <f>kWh_loadReduction!O71</f>
        <v>0</v>
      </c>
      <c r="P72" s="11">
        <f>kWh_loadReduction!P71</f>
        <v>4284.1575659195487</v>
      </c>
      <c r="Q72" s="11">
        <f>kWh_loadReduction!Q71</f>
        <v>35807.754808160331</v>
      </c>
      <c r="R72" s="11">
        <f>kWh_loadReduction!R71</f>
        <v>0</v>
      </c>
      <c r="S72" s="11">
        <f>kWh_loadReduction!S71</f>
        <v>806.40082083773007</v>
      </c>
      <c r="T72" s="15">
        <v>13184.137930936988</v>
      </c>
      <c r="U72">
        <v>90801.711286054429</v>
      </c>
      <c r="V72">
        <v>360774.10821729311</v>
      </c>
      <c r="W72">
        <v>26223.233522501345</v>
      </c>
      <c r="X72">
        <v>120404.21001466061</v>
      </c>
      <c r="Y72">
        <v>185180.03434777434</v>
      </c>
      <c r="Z72">
        <v>29792.890080100326</v>
      </c>
      <c r="AA72">
        <v>22165.192318628822</v>
      </c>
      <c r="AC72" s="11">
        <f t="shared" si="25"/>
        <v>-2144165.8027520627</v>
      </c>
      <c r="AD72" s="11">
        <f t="shared" si="26"/>
        <v>-207099.39876830293</v>
      </c>
      <c r="AE72" s="11">
        <f t="shared" si="27"/>
        <v>-229607.92768610799</v>
      </c>
      <c r="AF72">
        <v>0</v>
      </c>
      <c r="AG72" s="16">
        <f t="shared" si="28"/>
        <v>-22165.192318628822</v>
      </c>
      <c r="AH72" s="11">
        <f t="shared" si="29"/>
        <v>-183479.7690143293</v>
      </c>
      <c r="AI72" s="16">
        <v>0</v>
      </c>
      <c r="AJ72" s="11">
        <f t="shared" si="30"/>
        <v>-42190.213967247975</v>
      </c>
      <c r="AK72" s="11">
        <f t="shared" si="31"/>
        <v>-360774.10821729311</v>
      </c>
      <c r="AL72" s="11">
        <f t="shared" si="32"/>
        <v>-1640530.7047664889</v>
      </c>
      <c r="AM72" s="11">
        <f t="shared" si="33"/>
        <v>-436216.1586529988</v>
      </c>
      <c r="AN72" s="11">
        <f t="shared" si="34"/>
        <v>-101346.3381547749</v>
      </c>
      <c r="AO72" s="11">
        <f t="shared" si="35"/>
        <v>-158864.8198450722</v>
      </c>
      <c r="AP72" s="11">
        <f t="shared" si="36"/>
        <v>-29792.890080100326</v>
      </c>
      <c r="AQ72" s="11">
        <f t="shared" si="37"/>
        <v>-185180.03434777434</v>
      </c>
      <c r="AR72" s="11">
        <v>0</v>
      </c>
      <c r="AS72" s="11">
        <f t="shared" si="38"/>
        <v>-946845.52756510023</v>
      </c>
      <c r="AT72" s="11">
        <f t="shared" si="39"/>
        <v>-4284.1575659195487</v>
      </c>
      <c r="AU72" s="11">
        <f t="shared" si="40"/>
        <v>0</v>
      </c>
      <c r="AV72" s="11">
        <f t="shared" si="41"/>
        <v>-806.40082083773007</v>
      </c>
      <c r="AW72" s="11">
        <f t="shared" si="42"/>
        <v>-35807.754808160331</v>
      </c>
      <c r="AX72" s="11">
        <f t="shared" si="44"/>
        <v>0</v>
      </c>
      <c r="AY72" s="11">
        <f t="shared" si="43"/>
        <v>0</v>
      </c>
      <c r="AZ72" s="11">
        <v>0</v>
      </c>
      <c r="BB72" s="16">
        <f t="shared" si="45"/>
        <v>-6729157.1993311988</v>
      </c>
    </row>
    <row r="73" spans="1:54" x14ac:dyDescent="0.35">
      <c r="A73">
        <v>2027</v>
      </c>
      <c r="B73">
        <v>11</v>
      </c>
      <c r="C73" s="1">
        <v>46692</v>
      </c>
      <c r="D73" s="11">
        <f>kWh_loadReduction!D72</f>
        <v>1565644.6477432693</v>
      </c>
      <c r="E73" s="11">
        <f>kWh_loadReduction!E72</f>
        <v>158757.02784034284</v>
      </c>
      <c r="F73" s="11">
        <f>kWh_loadReduction!F72</f>
        <v>128555.12162941453</v>
      </c>
      <c r="G73" s="11">
        <f>kWh_loadReduction!G72</f>
        <v>72182.6749925287</v>
      </c>
      <c r="H73" s="11">
        <f>kWh_loadReduction!H72</f>
        <v>12249.017599016364</v>
      </c>
      <c r="I73" s="11">
        <f>kWh_loadReduction!I72</f>
        <v>1234216.701612334</v>
      </c>
      <c r="J73" s="11">
        <f>kWh_loadReduction!J72</f>
        <v>71719.12622147557</v>
      </c>
      <c r="K73" s="11">
        <f>kWh_loadReduction!K72</f>
        <v>319371.52398073993</v>
      </c>
      <c r="L73" s="11">
        <f>kWh_loadReduction!L72</f>
        <v>29504.932902740147</v>
      </c>
      <c r="M73" s="11">
        <f>kWh_loadReduction!M72</f>
        <v>0</v>
      </c>
      <c r="N73" s="11">
        <f>kWh_loadReduction!N72</f>
        <v>648070.4964746281</v>
      </c>
      <c r="O73" s="11">
        <f>kWh_loadReduction!O72</f>
        <v>0</v>
      </c>
      <c r="P73" s="11">
        <f>kWh_loadReduction!P72</f>
        <v>3047.006185758637</v>
      </c>
      <c r="Q73" s="11">
        <f>kWh_loadReduction!Q72</f>
        <v>23099.651366147711</v>
      </c>
      <c r="R73" s="11">
        <f>kWh_loadReduction!R72</f>
        <v>0</v>
      </c>
      <c r="S73" s="11">
        <f>kWh_loadReduction!S72</f>
        <v>685.40522669794632</v>
      </c>
      <c r="T73" s="15">
        <v>16715.638746289391</v>
      </c>
      <c r="U73">
        <v>74654.299344555038</v>
      </c>
      <c r="V73">
        <v>278126.83381026838</v>
      </c>
      <c r="W73">
        <v>23239.530488808025</v>
      </c>
      <c r="X73">
        <v>68405.852829283176</v>
      </c>
      <c r="Y73">
        <v>130943.91076037781</v>
      </c>
      <c r="Z73">
        <v>23012.405616392338</v>
      </c>
      <c r="AA73">
        <v>17120.675262797889</v>
      </c>
      <c r="AC73" s="11">
        <f t="shared" si="25"/>
        <v>-1565644.6477432693</v>
      </c>
      <c r="AD73" s="11">
        <f t="shared" si="26"/>
        <v>-128555.12162941453</v>
      </c>
      <c r="AE73" s="11">
        <f t="shared" si="27"/>
        <v>-175472.66658663223</v>
      </c>
      <c r="AF73">
        <v>0</v>
      </c>
      <c r="AG73" s="16">
        <f t="shared" si="28"/>
        <v>-17120.675262797889</v>
      </c>
      <c r="AH73" s="11">
        <f t="shared" si="29"/>
        <v>-146836.97433708375</v>
      </c>
      <c r="AI73" s="16">
        <v>0</v>
      </c>
      <c r="AJ73" s="11">
        <f t="shared" si="30"/>
        <v>-35488.548087824391</v>
      </c>
      <c r="AK73" s="11">
        <f t="shared" si="31"/>
        <v>-278126.83381026838</v>
      </c>
      <c r="AL73" s="11">
        <f t="shared" si="32"/>
        <v>-1234216.701612334</v>
      </c>
      <c r="AM73" s="11">
        <f t="shared" si="33"/>
        <v>-319371.52398073993</v>
      </c>
      <c r="AN73" s="11">
        <f t="shared" si="34"/>
        <v>-71719.12622147557</v>
      </c>
      <c r="AO73" s="11">
        <f t="shared" si="35"/>
        <v>-97910.785732023331</v>
      </c>
      <c r="AP73" s="11">
        <f t="shared" si="36"/>
        <v>-23012.405616392338</v>
      </c>
      <c r="AQ73" s="11">
        <f t="shared" si="37"/>
        <v>-130943.91076037781</v>
      </c>
      <c r="AR73" s="11">
        <v>0</v>
      </c>
      <c r="AS73" s="11">
        <f t="shared" si="38"/>
        <v>-648070.4964746281</v>
      </c>
      <c r="AT73" s="11">
        <f t="shared" si="39"/>
        <v>-3047.006185758637</v>
      </c>
      <c r="AU73" s="11">
        <f t="shared" si="40"/>
        <v>0</v>
      </c>
      <c r="AV73" s="11">
        <f t="shared" si="41"/>
        <v>-685.40522669794632</v>
      </c>
      <c r="AW73" s="11">
        <f t="shared" si="42"/>
        <v>-23099.651366147711</v>
      </c>
      <c r="AX73" s="11">
        <f t="shared" si="44"/>
        <v>0</v>
      </c>
      <c r="AY73" s="11">
        <f t="shared" si="43"/>
        <v>0</v>
      </c>
      <c r="AZ73" s="11">
        <v>0</v>
      </c>
      <c r="BB73" s="16">
        <f t="shared" si="45"/>
        <v>-4899322.480633867</v>
      </c>
    </row>
    <row r="74" spans="1:54" x14ac:dyDescent="0.35">
      <c r="A74">
        <v>2027</v>
      </c>
      <c r="B74">
        <v>12</v>
      </c>
      <c r="C74" s="1">
        <v>46722</v>
      </c>
      <c r="D74" s="11">
        <f>kWh_loadReduction!D73</f>
        <v>1131448.6754348211</v>
      </c>
      <c r="E74" s="11">
        <f>kWh_loadReduction!E73</f>
        <v>113242.97203276046</v>
      </c>
      <c r="F74" s="11">
        <f>kWh_loadReduction!F73</f>
        <v>85849.762677478153</v>
      </c>
      <c r="G74" s="11">
        <f>kWh_loadReduction!G73</f>
        <v>52900.129510162158</v>
      </c>
      <c r="H74" s="11">
        <f>kWh_loadReduction!H73</f>
        <v>8935.3282580688647</v>
      </c>
      <c r="I74" s="11">
        <f>kWh_loadReduction!I73</f>
        <v>912913.34000352328</v>
      </c>
      <c r="J74" s="11">
        <f>kWh_loadReduction!J73</f>
        <v>54435.765093247501</v>
      </c>
      <c r="K74" s="11">
        <f>kWh_loadReduction!K73</f>
        <v>207928.19831306013</v>
      </c>
      <c r="L74" s="11">
        <f>kWh_loadReduction!L73</f>
        <v>21523.053468341059</v>
      </c>
      <c r="M74" s="11">
        <f>kWh_loadReduction!M73</f>
        <v>0</v>
      </c>
      <c r="N74" s="11">
        <f>kWh_loadReduction!N73</f>
        <v>479190.46758394322</v>
      </c>
      <c r="O74" s="11">
        <f>kWh_loadReduction!O73</f>
        <v>0</v>
      </c>
      <c r="P74" s="11">
        <f>kWh_loadReduction!P73</f>
        <v>2588.5576398444605</v>
      </c>
      <c r="Q74" s="11">
        <f>kWh_loadReduction!Q73</f>
        <v>18443.387373567952</v>
      </c>
      <c r="R74" s="11">
        <f>kWh_loadReduction!R73</f>
        <v>0</v>
      </c>
      <c r="S74" s="11">
        <f>kWh_loadReduction!S73</f>
        <v>339.71894487799659</v>
      </c>
      <c r="T74" s="15">
        <v>13398.020852353842</v>
      </c>
      <c r="U74">
        <v>56445.643758283622</v>
      </c>
      <c r="V74">
        <v>206074.67948727836</v>
      </c>
      <c r="W74">
        <v>17777.187797448412</v>
      </c>
      <c r="X74">
        <v>79978.931488082933</v>
      </c>
      <c r="Y74">
        <v>104989.53348061859</v>
      </c>
      <c r="Z74">
        <v>16901.373872922715</v>
      </c>
      <c r="AA74">
        <v>12574.214899433447</v>
      </c>
      <c r="AC74" s="11">
        <f t="shared" si="25"/>
        <v>-1131448.6754348211</v>
      </c>
      <c r="AD74" s="11">
        <f t="shared" si="26"/>
        <v>-85849.762677478153</v>
      </c>
      <c r="AE74" s="11">
        <f t="shared" si="27"/>
        <v>-126640.9928851143</v>
      </c>
      <c r="AF74">
        <v>0</v>
      </c>
      <c r="AG74" s="16">
        <f t="shared" si="28"/>
        <v>-12574.214899433447</v>
      </c>
      <c r="AH74" s="11">
        <f t="shared" si="29"/>
        <v>-109345.77326844577</v>
      </c>
      <c r="AI74" s="16">
        <v>0</v>
      </c>
      <c r="AJ74" s="11">
        <f t="shared" si="30"/>
        <v>-26712.516055517277</v>
      </c>
      <c r="AK74" s="11">
        <f t="shared" si="31"/>
        <v>-206074.67948727836</v>
      </c>
      <c r="AL74" s="11">
        <f t="shared" si="32"/>
        <v>-912913.34000352328</v>
      </c>
      <c r="AM74" s="11">
        <f t="shared" si="33"/>
        <v>-207928.19831306013</v>
      </c>
      <c r="AN74" s="11">
        <f t="shared" si="34"/>
        <v>-54435.765093247501</v>
      </c>
      <c r="AO74" s="11">
        <f t="shared" si="35"/>
        <v>-101501.98495642398</v>
      </c>
      <c r="AP74" s="11">
        <f t="shared" si="36"/>
        <v>-16901.373872922715</v>
      </c>
      <c r="AQ74" s="11">
        <f t="shared" si="37"/>
        <v>-104989.53348061859</v>
      </c>
      <c r="AR74" s="11">
        <v>0</v>
      </c>
      <c r="AS74" s="11">
        <f t="shared" si="38"/>
        <v>-479190.46758394322</v>
      </c>
      <c r="AT74" s="11">
        <f t="shared" si="39"/>
        <v>-2588.5576398444605</v>
      </c>
      <c r="AU74" s="11">
        <f t="shared" si="40"/>
        <v>0</v>
      </c>
      <c r="AV74" s="11">
        <f t="shared" si="41"/>
        <v>-339.71894487799659</v>
      </c>
      <c r="AW74" s="11">
        <f t="shared" si="42"/>
        <v>-18443.387373567952</v>
      </c>
      <c r="AX74" s="11">
        <f t="shared" si="44"/>
        <v>0</v>
      </c>
      <c r="AY74" s="11">
        <f t="shared" si="43"/>
        <v>0</v>
      </c>
      <c r="AZ74" s="11">
        <v>0</v>
      </c>
      <c r="BB74" s="16">
        <f t="shared" si="45"/>
        <v>-3597878.9419701183</v>
      </c>
    </row>
    <row r="75" spans="1:54" x14ac:dyDescent="0.35">
      <c r="A75">
        <v>2028</v>
      </c>
      <c r="B75">
        <v>1</v>
      </c>
      <c r="C75" s="1">
        <v>46753</v>
      </c>
      <c r="D75" s="11">
        <f>kWh_loadReduction!D74</f>
        <v>801735.69708776509</v>
      </c>
      <c r="E75" s="11">
        <f>kWh_loadReduction!E74</f>
        <v>79660.331476634456</v>
      </c>
      <c r="F75" s="11">
        <f>kWh_loadReduction!F74</f>
        <v>56575.168372605469</v>
      </c>
      <c r="G75" s="11">
        <f>kWh_loadReduction!G74</f>
        <v>38818.290867546355</v>
      </c>
      <c r="H75" s="11">
        <f>kWh_loadReduction!H74</f>
        <v>6658.7021616518623</v>
      </c>
      <c r="I75" s="11">
        <f>kWh_loadReduction!I74</f>
        <v>692362.73598686582</v>
      </c>
      <c r="J75" s="11">
        <f>kWh_loadReduction!J74</f>
        <v>43361.018976170002</v>
      </c>
      <c r="K75" s="11">
        <f>kWh_loadReduction!K74</f>
        <v>174890.93964335296</v>
      </c>
      <c r="L75" s="11">
        <f>kWh_loadReduction!L74</f>
        <v>16039.209586460691</v>
      </c>
      <c r="M75" s="11">
        <f>kWh_loadReduction!M74</f>
        <v>0</v>
      </c>
      <c r="N75" s="11">
        <f>kWh_loadReduction!N74</f>
        <v>370327.35134860355</v>
      </c>
      <c r="O75" s="11">
        <f>kWh_loadReduction!O74</f>
        <v>0</v>
      </c>
      <c r="P75" s="11">
        <f>kWh_loadReduction!P74</f>
        <v>1477.2249759504998</v>
      </c>
      <c r="Q75" s="11">
        <f>kWh_loadReduction!Q74</f>
        <v>13342.129473299723</v>
      </c>
      <c r="R75" s="11">
        <f>kWh_loadReduction!R74</f>
        <v>0</v>
      </c>
      <c r="S75" s="11">
        <f>kWh_loadReduction!S74</f>
        <v>245.12539919075496</v>
      </c>
      <c r="T75" s="15">
        <v>6614.3634671484251</v>
      </c>
      <c r="U75">
        <v>40793.014754671698</v>
      </c>
      <c r="V75">
        <v>159026.00800636786</v>
      </c>
      <c r="W75">
        <v>12840.676916880047</v>
      </c>
      <c r="X75">
        <v>53226.592277681673</v>
      </c>
      <c r="Y75">
        <v>68877.839958593991</v>
      </c>
      <c r="Z75">
        <v>12680.369502204405</v>
      </c>
      <c r="AA75">
        <v>9433.8893585677233</v>
      </c>
      <c r="AC75" s="11">
        <f t="shared" si="25"/>
        <v>-801735.69708776509</v>
      </c>
      <c r="AD75" s="11">
        <f t="shared" si="26"/>
        <v>-56575.168372605469</v>
      </c>
      <c r="AE75" s="11">
        <f t="shared" si="27"/>
        <v>-86274.694943782873</v>
      </c>
      <c r="AF75">
        <v>0</v>
      </c>
      <c r="AG75" s="16">
        <f t="shared" si="28"/>
        <v>-9433.8893585677233</v>
      </c>
      <c r="AH75" s="11">
        <f t="shared" si="29"/>
        <v>-79611.30562221806</v>
      </c>
      <c r="AI75" s="16">
        <v>0</v>
      </c>
      <c r="AJ75" s="11">
        <f t="shared" si="30"/>
        <v>-19499.379078531911</v>
      </c>
      <c r="AK75" s="11">
        <f t="shared" si="31"/>
        <v>-159026.00800636786</v>
      </c>
      <c r="AL75" s="11">
        <f t="shared" si="32"/>
        <v>-692362.73598686582</v>
      </c>
      <c r="AM75" s="11">
        <f t="shared" si="33"/>
        <v>-174890.93964335296</v>
      </c>
      <c r="AN75" s="11">
        <f t="shared" si="34"/>
        <v>-43361.018976170002</v>
      </c>
      <c r="AO75" s="11">
        <f t="shared" si="35"/>
        <v>-69265.80186414237</v>
      </c>
      <c r="AP75" s="11">
        <f t="shared" si="36"/>
        <v>-12680.369502204405</v>
      </c>
      <c r="AQ75" s="11">
        <f t="shared" si="37"/>
        <v>-68877.839958593991</v>
      </c>
      <c r="AR75" s="11">
        <v>0</v>
      </c>
      <c r="AS75" s="11">
        <f t="shared" si="38"/>
        <v>-370327.35134860355</v>
      </c>
      <c r="AT75" s="11">
        <f t="shared" si="39"/>
        <v>-1477.2249759504998</v>
      </c>
      <c r="AU75" s="11">
        <f t="shared" si="40"/>
        <v>0</v>
      </c>
      <c r="AV75" s="11">
        <f t="shared" si="41"/>
        <v>-245.12539919075496</v>
      </c>
      <c r="AW75" s="11">
        <f t="shared" si="42"/>
        <v>-13342.129473299723</v>
      </c>
      <c r="AX75" s="11">
        <f t="shared" si="44"/>
        <v>0</v>
      </c>
      <c r="AY75" s="11">
        <f t="shared" si="43"/>
        <v>0</v>
      </c>
      <c r="AZ75" s="11">
        <v>0</v>
      </c>
      <c r="BB75" s="16">
        <f t="shared" si="45"/>
        <v>-2658986.6795982136</v>
      </c>
    </row>
    <row r="76" spans="1:54" x14ac:dyDescent="0.35">
      <c r="A76">
        <v>2028</v>
      </c>
      <c r="B76">
        <v>2</v>
      </c>
      <c r="C76" s="1">
        <v>46784</v>
      </c>
      <c r="D76" s="11">
        <f>kWh_loadReduction!D75</f>
        <v>843986.65837782214</v>
      </c>
      <c r="E76" s="11">
        <f>kWh_loadReduction!E75</f>
        <v>76071.544124589564</v>
      </c>
      <c r="F76" s="11">
        <f>kWh_loadReduction!F75</f>
        <v>86739.68776461533</v>
      </c>
      <c r="G76" s="11">
        <f>kWh_loadReduction!G75</f>
        <v>38136.810028437874</v>
      </c>
      <c r="H76" s="11">
        <f>kWh_loadReduction!H75</f>
        <v>6484.9023372182419</v>
      </c>
      <c r="I76" s="11">
        <f>kWh_loadReduction!I75</f>
        <v>681124.22118447407</v>
      </c>
      <c r="J76" s="11">
        <f>kWh_loadReduction!J75</f>
        <v>41656.735532342645</v>
      </c>
      <c r="K76" s="11">
        <f>kWh_loadReduction!K75</f>
        <v>185950.38882382214</v>
      </c>
      <c r="L76" s="11">
        <f>kWh_loadReduction!L75</f>
        <v>15620.567673591386</v>
      </c>
      <c r="M76" s="11">
        <f>kWh_loadReduction!M75</f>
        <v>0</v>
      </c>
      <c r="N76" s="11">
        <f>kWh_loadReduction!N75</f>
        <v>392495.80236851418</v>
      </c>
      <c r="O76" s="11">
        <f>kWh_loadReduction!O75</f>
        <v>0</v>
      </c>
      <c r="P76" s="11">
        <f>kWh_loadReduction!P75</f>
        <v>1250.9441633891124</v>
      </c>
      <c r="Q76" s="11">
        <f>kWh_loadReduction!Q75</f>
        <v>14591.057800765555</v>
      </c>
      <c r="R76" s="11">
        <f>kWh_loadReduction!R75</f>
        <v>0</v>
      </c>
      <c r="S76" s="11">
        <f>kWh_loadReduction!S75</f>
        <v>378.77306021029199</v>
      </c>
      <c r="T76" s="15">
        <v>6651.3690506794137</v>
      </c>
      <c r="U76">
        <v>39424.507988028854</v>
      </c>
      <c r="V76">
        <v>152241.23011507854</v>
      </c>
      <c r="W76">
        <v>14079.87369755779</v>
      </c>
      <c r="X76">
        <v>38130.854619639176</v>
      </c>
      <c r="Y76">
        <v>67617.364658588878</v>
      </c>
      <c r="Z76">
        <v>12432.456131322937</v>
      </c>
      <c r="AA76">
        <v>9249.4477844480734</v>
      </c>
      <c r="AC76" s="11">
        <f t="shared" si="25"/>
        <v>-843986.65837782214</v>
      </c>
      <c r="AD76" s="11">
        <f t="shared" si="26"/>
        <v>-86739.68776461533</v>
      </c>
      <c r="AE76" s="11">
        <f t="shared" si="27"/>
        <v>-82722.913175268972</v>
      </c>
      <c r="AF76">
        <v>0</v>
      </c>
      <c r="AG76" s="16">
        <f t="shared" si="28"/>
        <v>-9249.4477844480734</v>
      </c>
      <c r="AH76" s="11">
        <f t="shared" si="29"/>
        <v>-77561.318016466728</v>
      </c>
      <c r="AI76" s="16">
        <v>0</v>
      </c>
      <c r="AJ76" s="11">
        <f t="shared" si="30"/>
        <v>-20564.776034776034</v>
      </c>
      <c r="AK76" s="11">
        <f t="shared" si="31"/>
        <v>-152241.23011507854</v>
      </c>
      <c r="AL76" s="11">
        <f t="shared" si="32"/>
        <v>-681124.22118447407</v>
      </c>
      <c r="AM76" s="11">
        <f t="shared" si="33"/>
        <v>-185950.38882382214</v>
      </c>
      <c r="AN76" s="11">
        <f t="shared" si="34"/>
        <v>-41656.735532342645</v>
      </c>
      <c r="AO76" s="11">
        <f t="shared" si="35"/>
        <v>-53751.422293230564</v>
      </c>
      <c r="AP76" s="11">
        <f t="shared" si="36"/>
        <v>-12432.456131322937</v>
      </c>
      <c r="AQ76" s="11">
        <f t="shared" si="37"/>
        <v>-67617.364658588878</v>
      </c>
      <c r="AR76" s="11">
        <v>0</v>
      </c>
      <c r="AS76" s="11">
        <f t="shared" si="38"/>
        <v>-392495.80236851418</v>
      </c>
      <c r="AT76" s="11">
        <f t="shared" si="39"/>
        <v>-1250.9441633891124</v>
      </c>
      <c r="AU76" s="11">
        <f t="shared" si="40"/>
        <v>0</v>
      </c>
      <c r="AV76" s="11">
        <f t="shared" si="41"/>
        <v>-378.77306021029199</v>
      </c>
      <c r="AW76" s="11">
        <f t="shared" si="42"/>
        <v>-14591.057800765555</v>
      </c>
      <c r="AX76" s="11">
        <f t="shared" si="44"/>
        <v>0</v>
      </c>
      <c r="AY76" s="11">
        <f t="shared" si="43"/>
        <v>0</v>
      </c>
      <c r="AZ76" s="11">
        <v>0</v>
      </c>
      <c r="BB76" s="16">
        <f t="shared" si="45"/>
        <v>-2724315.1972851362</v>
      </c>
    </row>
    <row r="77" spans="1:54" x14ac:dyDescent="0.35">
      <c r="A77">
        <v>2028</v>
      </c>
      <c r="B77">
        <v>3</v>
      </c>
      <c r="C77" s="1">
        <v>46813</v>
      </c>
      <c r="D77" s="11">
        <f>kWh_loadReduction!D76</f>
        <v>953700.57781723933</v>
      </c>
      <c r="E77" s="11">
        <f>kWh_loadReduction!E76</f>
        <v>101223.13557559204</v>
      </c>
      <c r="F77" s="11">
        <f>kWh_loadReduction!F76</f>
        <v>98917.740898321368</v>
      </c>
      <c r="G77" s="11">
        <f>kWh_loadReduction!G76</f>
        <v>53984.400694517622</v>
      </c>
      <c r="H77" s="11">
        <f>kWh_loadReduction!H76</f>
        <v>9231.1088527106604</v>
      </c>
      <c r="I77" s="11">
        <f>kWh_loadReduction!I76</f>
        <v>897081.85622318252</v>
      </c>
      <c r="J77" s="11">
        <f>kWh_loadReduction!J76</f>
        <v>57187.192885742959</v>
      </c>
      <c r="K77" s="11">
        <f>kWh_loadReduction!K76</f>
        <v>230836.44044416843</v>
      </c>
      <c r="L77" s="11">
        <f>kWh_loadReduction!L76</f>
        <v>22235.517674412542</v>
      </c>
      <c r="M77" s="11">
        <f>kWh_loadReduction!M76</f>
        <v>0</v>
      </c>
      <c r="N77" s="11">
        <f>kWh_loadReduction!N76</f>
        <v>480727.70602810266</v>
      </c>
      <c r="O77" s="11">
        <f>kWh_loadReduction!O76</f>
        <v>0</v>
      </c>
      <c r="P77" s="11">
        <f>kWh_loadReduction!P76</f>
        <v>510.14430684410422</v>
      </c>
      <c r="Q77" s="11">
        <f>kWh_loadReduction!Q76</f>
        <v>20752.02211714302</v>
      </c>
      <c r="R77" s="11">
        <f>kWh_loadReduction!R76</f>
        <v>0</v>
      </c>
      <c r="S77" s="11">
        <f>kWh_loadReduction!S76</f>
        <v>916.4359887408458</v>
      </c>
      <c r="T77" s="15">
        <v>5441.3337808384258</v>
      </c>
      <c r="U77">
        <v>50931.203496754439</v>
      </c>
      <c r="V77">
        <v>203581.04933518457</v>
      </c>
      <c r="W77">
        <v>16487.874925743585</v>
      </c>
      <c r="X77">
        <v>41656.74754310018</v>
      </c>
      <c r="Y77">
        <v>79046.751165375594</v>
      </c>
      <c r="Z77">
        <v>17815.546926678879</v>
      </c>
      <c r="AA77">
        <v>13254.337623161675</v>
      </c>
      <c r="AC77" s="11">
        <f t="shared" si="25"/>
        <v>-953700.57781723933</v>
      </c>
      <c r="AD77" s="11">
        <f t="shared" si="26"/>
        <v>-98917.740898321368</v>
      </c>
      <c r="AE77" s="11">
        <f t="shared" si="27"/>
        <v>-106664.46935643046</v>
      </c>
      <c r="AF77">
        <v>0</v>
      </c>
      <c r="AG77" s="16">
        <f t="shared" si="28"/>
        <v>-13254.337623161675</v>
      </c>
      <c r="AH77" s="11">
        <f t="shared" si="29"/>
        <v>-104915.60419127205</v>
      </c>
      <c r="AI77" s="16">
        <v>0</v>
      </c>
      <c r="AJ77" s="11">
        <f t="shared" si="30"/>
        <v>-25718.983778454247</v>
      </c>
      <c r="AK77" s="11">
        <f t="shared" si="31"/>
        <v>-203581.04933518457</v>
      </c>
      <c r="AL77" s="11">
        <f t="shared" si="32"/>
        <v>-897081.85622318252</v>
      </c>
      <c r="AM77" s="11">
        <f t="shared" si="33"/>
        <v>-230836.44044416843</v>
      </c>
      <c r="AN77" s="11">
        <f t="shared" si="34"/>
        <v>-57187.192885742959</v>
      </c>
      <c r="AO77" s="11">
        <f t="shared" si="35"/>
        <v>-63892.265217512722</v>
      </c>
      <c r="AP77" s="11">
        <f t="shared" si="36"/>
        <v>-17815.546926678879</v>
      </c>
      <c r="AQ77" s="11">
        <f t="shared" si="37"/>
        <v>-79046.751165375594</v>
      </c>
      <c r="AR77" s="11">
        <v>0</v>
      </c>
      <c r="AS77" s="11">
        <f t="shared" si="38"/>
        <v>-480727.70602810266</v>
      </c>
      <c r="AT77" s="11">
        <f t="shared" si="39"/>
        <v>-510.14430684410422</v>
      </c>
      <c r="AU77" s="11">
        <f t="shared" si="40"/>
        <v>0</v>
      </c>
      <c r="AV77" s="11">
        <f t="shared" si="41"/>
        <v>-916.4359887408458</v>
      </c>
      <c r="AW77" s="11">
        <f t="shared" si="42"/>
        <v>-20752.02211714302</v>
      </c>
      <c r="AX77" s="11">
        <f t="shared" si="44"/>
        <v>0</v>
      </c>
      <c r="AY77" s="11">
        <f t="shared" si="43"/>
        <v>0</v>
      </c>
      <c r="AZ77" s="11">
        <v>0</v>
      </c>
      <c r="BB77" s="16">
        <f t="shared" si="45"/>
        <v>-3355519.1243035565</v>
      </c>
    </row>
    <row r="78" spans="1:54" x14ac:dyDescent="0.35">
      <c r="A78">
        <v>2028</v>
      </c>
      <c r="B78">
        <v>4</v>
      </c>
      <c r="C78" s="1">
        <v>46844</v>
      </c>
      <c r="D78" s="11">
        <f>kWh_loadReduction!D77</f>
        <v>1383207.7746996928</v>
      </c>
      <c r="E78" s="11">
        <f>kWh_loadReduction!E77</f>
        <v>143008.60819786126</v>
      </c>
      <c r="F78" s="11">
        <f>kWh_loadReduction!F77</f>
        <v>148425.18870332639</v>
      </c>
      <c r="G78" s="11">
        <f>kWh_loadReduction!G77</f>
        <v>81277.717814190648</v>
      </c>
      <c r="H78" s="11">
        <f>kWh_loadReduction!H77</f>
        <v>14060.978219237992</v>
      </c>
      <c r="I78" s="11">
        <f>kWh_loadReduction!I77</f>
        <v>1349091.7119615139</v>
      </c>
      <c r="J78" s="11">
        <f>kWh_loadReduction!J77</f>
        <v>84723.400569937046</v>
      </c>
      <c r="K78" s="11">
        <f>kWh_loadReduction!K77</f>
        <v>330449.58087861876</v>
      </c>
      <c r="L78" s="11">
        <f>kWh_loadReduction!L77</f>
        <v>33869.509579186408</v>
      </c>
      <c r="M78" s="11">
        <f>kWh_loadReduction!M77</f>
        <v>0</v>
      </c>
      <c r="N78" s="11">
        <f>kWh_loadReduction!N77</f>
        <v>648041.09821607708</v>
      </c>
      <c r="O78" s="11">
        <f>kWh_loadReduction!O77</f>
        <v>0</v>
      </c>
      <c r="P78" s="11">
        <f>kWh_loadReduction!P77</f>
        <v>918.5561936473473</v>
      </c>
      <c r="Q78" s="11">
        <f>kWh_loadReduction!Q77</f>
        <v>16055.92466712484</v>
      </c>
      <c r="R78" s="11">
        <f>kWh_loadReduction!R77</f>
        <v>0</v>
      </c>
      <c r="S78" s="11">
        <f>kWh_loadReduction!S77</f>
        <v>161.48651289717458</v>
      </c>
      <c r="T78" s="15">
        <v>6132.2001588773292</v>
      </c>
      <c r="U78">
        <v>72264.223485055758</v>
      </c>
      <c r="V78">
        <v>303489.70031061972</v>
      </c>
      <c r="W78">
        <v>19501.528903412378</v>
      </c>
      <c r="X78">
        <v>61933.29898365173</v>
      </c>
      <c r="Y78">
        <v>109367.87482106358</v>
      </c>
      <c r="Z78">
        <v>27317.030442293508</v>
      </c>
      <c r="AA78">
        <v>20323.21240736893</v>
      </c>
      <c r="AC78" s="11">
        <f t="shared" si="25"/>
        <v>-1383207.7746996928</v>
      </c>
      <c r="AD78" s="11">
        <f t="shared" si="26"/>
        <v>-148425.18870332639</v>
      </c>
      <c r="AE78" s="11">
        <f t="shared" si="27"/>
        <v>-149140.80835673859</v>
      </c>
      <c r="AF78">
        <v>0</v>
      </c>
      <c r="AG78" s="16">
        <f t="shared" si="28"/>
        <v>-20323.21240736893</v>
      </c>
      <c r="AH78" s="11">
        <f t="shared" si="29"/>
        <v>-153541.94129924639</v>
      </c>
      <c r="AI78" s="16">
        <v>0</v>
      </c>
      <c r="AJ78" s="11">
        <f t="shared" si="30"/>
        <v>-33562.507122650371</v>
      </c>
      <c r="AK78" s="11">
        <f t="shared" si="31"/>
        <v>-303489.70031061972</v>
      </c>
      <c r="AL78" s="11">
        <f t="shared" si="32"/>
        <v>-1349091.7119615139</v>
      </c>
      <c r="AM78" s="11">
        <f t="shared" si="33"/>
        <v>-330449.58087861876</v>
      </c>
      <c r="AN78" s="11">
        <f t="shared" si="34"/>
        <v>-84723.400569937046</v>
      </c>
      <c r="AO78" s="11">
        <f t="shared" si="35"/>
        <v>-95802.808562838138</v>
      </c>
      <c r="AP78" s="11">
        <f t="shared" si="36"/>
        <v>-27317.030442293508</v>
      </c>
      <c r="AQ78" s="11">
        <f t="shared" si="37"/>
        <v>-109367.87482106358</v>
      </c>
      <c r="AR78" s="11">
        <v>0</v>
      </c>
      <c r="AS78" s="11">
        <f t="shared" si="38"/>
        <v>-648041.09821607708</v>
      </c>
      <c r="AT78" s="11">
        <f t="shared" si="39"/>
        <v>-918.5561936473473</v>
      </c>
      <c r="AU78" s="11">
        <f t="shared" si="40"/>
        <v>0</v>
      </c>
      <c r="AV78" s="11">
        <f t="shared" si="41"/>
        <v>-161.48651289717458</v>
      </c>
      <c r="AW78" s="11">
        <f t="shared" si="42"/>
        <v>-16055.92466712484</v>
      </c>
      <c r="AX78" s="11">
        <f t="shared" si="44"/>
        <v>0</v>
      </c>
      <c r="AY78" s="11">
        <f t="shared" si="43"/>
        <v>0</v>
      </c>
      <c r="AZ78" s="11">
        <v>0</v>
      </c>
      <c r="BB78" s="16">
        <f t="shared" si="45"/>
        <v>-4853620.6057256544</v>
      </c>
    </row>
    <row r="79" spans="1:54" x14ac:dyDescent="0.35">
      <c r="A79">
        <v>2028</v>
      </c>
      <c r="B79">
        <v>5</v>
      </c>
      <c r="C79" s="1">
        <v>46874</v>
      </c>
      <c r="D79" s="11">
        <f>kWh_loadReduction!D78</f>
        <v>1860482.5034573043</v>
      </c>
      <c r="E79" s="11">
        <f>kWh_loadReduction!E78</f>
        <v>184315.62621700024</v>
      </c>
      <c r="F79" s="11">
        <f>kWh_loadReduction!F78</f>
        <v>200830.52252624676</v>
      </c>
      <c r="G79" s="11">
        <f>kWh_loadReduction!G78</f>
        <v>98073.777339486522</v>
      </c>
      <c r="H79" s="11">
        <f>kWh_loadReduction!H78</f>
        <v>16908.237188353713</v>
      </c>
      <c r="I79" s="11">
        <f>kWh_loadReduction!I78</f>
        <v>1700633.0182648557</v>
      </c>
      <c r="J79" s="11">
        <f>kWh_loadReduction!J78</f>
        <v>106722.67072208831</v>
      </c>
      <c r="K79" s="11">
        <f>kWh_loadReduction!K78</f>
        <v>386207.0971034168</v>
      </c>
      <c r="L79" s="11">
        <f>kWh_loadReduction!L78</f>
        <v>40727.870599684124</v>
      </c>
      <c r="M79" s="11">
        <f>kWh_loadReduction!M78</f>
        <v>0</v>
      </c>
      <c r="N79" s="11">
        <f>kWh_loadReduction!N78</f>
        <v>750692.40235908725</v>
      </c>
      <c r="O79" s="11">
        <f>kWh_loadReduction!O78</f>
        <v>0</v>
      </c>
      <c r="P79" s="11">
        <f>kWh_loadReduction!P78</f>
        <v>2864.5021816903718</v>
      </c>
      <c r="Q79" s="11">
        <f>kWh_loadReduction!Q78</f>
        <v>41632.254068134382</v>
      </c>
      <c r="R79" s="11">
        <f>kWh_loadReduction!R78</f>
        <v>0</v>
      </c>
      <c r="S79" s="11">
        <f>kWh_loadReduction!S78</f>
        <v>1766.8319374771995</v>
      </c>
      <c r="T79" s="15">
        <v>14771.537318829543</v>
      </c>
      <c r="U79">
        <v>89094.764192805451</v>
      </c>
      <c r="V79">
        <v>385940.46205054695</v>
      </c>
      <c r="W79">
        <v>25777.403413661741</v>
      </c>
      <c r="X79">
        <v>119020.68894532563</v>
      </c>
      <c r="Y79">
        <v>167768.51452495236</v>
      </c>
      <c r="Z79">
        <v>33065.117461395581</v>
      </c>
      <c r="AA79">
        <v>24599.650641459921</v>
      </c>
      <c r="AC79" s="11">
        <f t="shared" si="25"/>
        <v>-1860482.5034573043</v>
      </c>
      <c r="AD79" s="11">
        <f t="shared" si="26"/>
        <v>-200830.52252624676</v>
      </c>
      <c r="AE79" s="11">
        <f t="shared" si="27"/>
        <v>-199087.16353582978</v>
      </c>
      <c r="AF79">
        <v>0</v>
      </c>
      <c r="AG79" s="16">
        <f t="shared" si="28"/>
        <v>-24599.650641459921</v>
      </c>
      <c r="AH79" s="11">
        <f t="shared" si="29"/>
        <v>-187168.54153229197</v>
      </c>
      <c r="AI79" s="16">
        <v>0</v>
      </c>
      <c r="AJ79" s="11">
        <f t="shared" si="30"/>
        <v>-42685.640602015454</v>
      </c>
      <c r="AK79" s="11">
        <f t="shared" si="31"/>
        <v>-385940.46205054695</v>
      </c>
      <c r="AL79" s="11">
        <f t="shared" si="32"/>
        <v>-1700633.0182648557</v>
      </c>
      <c r="AM79" s="11">
        <f t="shared" si="33"/>
        <v>-386207.0971034168</v>
      </c>
      <c r="AN79" s="11">
        <f t="shared" si="34"/>
        <v>-106722.67072208831</v>
      </c>
      <c r="AO79" s="11">
        <f t="shared" si="35"/>
        <v>-159748.55954500975</v>
      </c>
      <c r="AP79" s="11">
        <f t="shared" si="36"/>
        <v>-33065.117461395581</v>
      </c>
      <c r="AQ79" s="11">
        <f t="shared" si="37"/>
        <v>-167768.51452495236</v>
      </c>
      <c r="AR79" s="11">
        <v>0</v>
      </c>
      <c r="AS79" s="11">
        <f t="shared" si="38"/>
        <v>-750692.40235908725</v>
      </c>
      <c r="AT79" s="11">
        <f t="shared" si="39"/>
        <v>-2864.5021816903718</v>
      </c>
      <c r="AU79" s="11">
        <f t="shared" si="40"/>
        <v>0</v>
      </c>
      <c r="AV79" s="11">
        <f t="shared" si="41"/>
        <v>-1766.8319374771995</v>
      </c>
      <c r="AW79" s="11">
        <f t="shared" si="42"/>
        <v>-41632.254068134382</v>
      </c>
      <c r="AX79" s="11">
        <f t="shared" si="44"/>
        <v>0</v>
      </c>
      <c r="AY79" s="11">
        <f t="shared" si="43"/>
        <v>0</v>
      </c>
      <c r="AZ79" s="11">
        <v>0</v>
      </c>
      <c r="BB79" s="16">
        <f t="shared" si="45"/>
        <v>-6251895.4525138019</v>
      </c>
    </row>
    <row r="80" spans="1:54" x14ac:dyDescent="0.35">
      <c r="A80">
        <v>2028</v>
      </c>
      <c r="B80">
        <v>6</v>
      </c>
      <c r="C80" s="1">
        <v>46905</v>
      </c>
      <c r="D80" s="11">
        <f>kWh_loadReduction!D79</f>
        <v>2861987.215007178</v>
      </c>
      <c r="E80" s="11">
        <f>kWh_loadReduction!E79</f>
        <v>240342.42180268015</v>
      </c>
      <c r="F80" s="11">
        <f>kWh_loadReduction!F79</f>
        <v>298880.26308809925</v>
      </c>
      <c r="G80" s="11">
        <f>kWh_loadReduction!G79</f>
        <v>120532.08037588556</v>
      </c>
      <c r="H80" s="11">
        <f>kWh_loadReduction!H79</f>
        <v>20666.825492703429</v>
      </c>
      <c r="I80" s="11">
        <f>kWh_loadReduction!I79</f>
        <v>2191228.2871357528</v>
      </c>
      <c r="J80" s="11">
        <f>kWh_loadReduction!J79</f>
        <v>135907.03836940095</v>
      </c>
      <c r="K80" s="11">
        <f>kWh_loadReduction!K79</f>
        <v>542427.38157032244</v>
      </c>
      <c r="L80" s="11">
        <f>kWh_loadReduction!L79</f>
        <v>49723.229642501421</v>
      </c>
      <c r="M80" s="11">
        <f>kWh_loadReduction!M79</f>
        <v>0</v>
      </c>
      <c r="N80" s="11">
        <f>kWh_loadReduction!N79</f>
        <v>1152709.8895806361</v>
      </c>
      <c r="O80" s="11">
        <f>kWh_loadReduction!O79</f>
        <v>0</v>
      </c>
      <c r="P80" s="11">
        <f>kWh_loadReduction!P79</f>
        <v>3284.3485291171833</v>
      </c>
      <c r="Q80" s="11">
        <f>kWh_loadReduction!Q79</f>
        <v>52946.397298288233</v>
      </c>
      <c r="R80" s="11">
        <f>kWh_loadReduction!R79</f>
        <v>0</v>
      </c>
      <c r="S80" s="11">
        <f>kWh_loadReduction!S79</f>
        <v>1671.7137174374202</v>
      </c>
      <c r="T80" s="15">
        <v>20149.30909855647</v>
      </c>
      <c r="U80">
        <v>110005.08746402121</v>
      </c>
      <c r="V80">
        <v>494305.96484182309</v>
      </c>
      <c r="W80">
        <v>40373.785357925175</v>
      </c>
      <c r="X80">
        <v>167879.28353850316</v>
      </c>
      <c r="Y80">
        <v>266336.16919938149</v>
      </c>
      <c r="Z80">
        <v>40679.974109670344</v>
      </c>
      <c r="AA80">
        <v>30264.920497254701</v>
      </c>
      <c r="AC80" s="11">
        <f t="shared" si="25"/>
        <v>-2861987.215007178</v>
      </c>
      <c r="AD80" s="11">
        <f t="shared" si="26"/>
        <v>-298880.26308809925</v>
      </c>
      <c r="AE80" s="11">
        <f t="shared" si="27"/>
        <v>-260491.73090123662</v>
      </c>
      <c r="AF80">
        <v>0</v>
      </c>
      <c r="AG80" s="16">
        <f t="shared" si="28"/>
        <v>-30264.920497254701</v>
      </c>
      <c r="AH80" s="11">
        <f t="shared" si="29"/>
        <v>-230537.16783990676</v>
      </c>
      <c r="AI80" s="16">
        <v>0</v>
      </c>
      <c r="AJ80" s="11">
        <f t="shared" si="30"/>
        <v>-61040.610850628604</v>
      </c>
      <c r="AK80" s="11">
        <f t="shared" si="31"/>
        <v>-494305.96484182309</v>
      </c>
      <c r="AL80" s="11">
        <f t="shared" si="32"/>
        <v>-2191228.2871357528</v>
      </c>
      <c r="AM80" s="11">
        <f t="shared" si="33"/>
        <v>-542427.38157032244</v>
      </c>
      <c r="AN80" s="11">
        <f t="shared" si="34"/>
        <v>-135907.03836940095</v>
      </c>
      <c r="AO80" s="11">
        <f t="shared" si="35"/>
        <v>-217602.51318100459</v>
      </c>
      <c r="AP80" s="11">
        <f t="shared" si="36"/>
        <v>-40679.974109670344</v>
      </c>
      <c r="AQ80" s="11">
        <f t="shared" si="37"/>
        <v>-266336.16919938149</v>
      </c>
      <c r="AR80" s="11">
        <v>0</v>
      </c>
      <c r="AS80" s="11">
        <f t="shared" si="38"/>
        <v>-1152709.8895806361</v>
      </c>
      <c r="AT80" s="11">
        <f t="shared" si="39"/>
        <v>-3284.3485291171833</v>
      </c>
      <c r="AU80" s="11">
        <f t="shared" si="40"/>
        <v>0</v>
      </c>
      <c r="AV80" s="11">
        <f t="shared" si="41"/>
        <v>-1671.7137174374202</v>
      </c>
      <c r="AW80" s="11">
        <f t="shared" si="42"/>
        <v>-52946.397298288233</v>
      </c>
      <c r="AX80" s="11">
        <f t="shared" si="44"/>
        <v>0</v>
      </c>
      <c r="AY80" s="11">
        <f t="shared" si="43"/>
        <v>0</v>
      </c>
      <c r="AZ80" s="11">
        <v>0</v>
      </c>
      <c r="BB80" s="16">
        <f t="shared" si="45"/>
        <v>-8842301.5857171379</v>
      </c>
    </row>
    <row r="81" spans="1:54" x14ac:dyDescent="0.35">
      <c r="A81">
        <v>2028</v>
      </c>
      <c r="B81">
        <v>7</v>
      </c>
      <c r="C81" s="1">
        <v>46935</v>
      </c>
      <c r="D81" s="11">
        <f>kWh_loadReduction!D80</f>
        <v>3818455.743847582</v>
      </c>
      <c r="E81" s="11">
        <f>kWh_loadReduction!E80</f>
        <v>318708.12695101328</v>
      </c>
      <c r="F81" s="11">
        <f>kWh_loadReduction!F80</f>
        <v>374567.54386402457</v>
      </c>
      <c r="G81" s="11">
        <f>kWh_loadReduction!G80</f>
        <v>133937.62990661227</v>
      </c>
      <c r="H81" s="11">
        <f>kWh_loadReduction!H80</f>
        <v>22851.573335813569</v>
      </c>
      <c r="I81" s="11">
        <f>kWh_loadReduction!I80</f>
        <v>2509479.1918316693</v>
      </c>
      <c r="J81" s="11">
        <f>kWh_loadReduction!J80</f>
        <v>152469.51076110781</v>
      </c>
      <c r="K81" s="11">
        <f>kWh_loadReduction!K80</f>
        <v>635899.35974624474</v>
      </c>
      <c r="L81" s="11">
        <f>kWh_loadReduction!L80</f>
        <v>55043.93577239765</v>
      </c>
      <c r="M81" s="11">
        <f>kWh_loadReduction!M80</f>
        <v>0</v>
      </c>
      <c r="N81" s="11">
        <f>kWh_loadReduction!N80</f>
        <v>1378185.4428578983</v>
      </c>
      <c r="O81" s="11">
        <f>kWh_loadReduction!O80</f>
        <v>0</v>
      </c>
      <c r="P81" s="11">
        <f>kWh_loadReduction!P80</f>
        <v>6284.7402061865241</v>
      </c>
      <c r="Q81" s="11">
        <f>kWh_loadReduction!Q80</f>
        <v>60942.617051011424</v>
      </c>
      <c r="R81" s="11">
        <f>kWh_loadReduction!R80</f>
        <v>0</v>
      </c>
      <c r="S81" s="11">
        <f>kWh_loadReduction!S80</f>
        <v>2101.2343637455829</v>
      </c>
      <c r="T81" s="15">
        <v>35745.042459171673</v>
      </c>
      <c r="U81">
        <v>125268.84591182217</v>
      </c>
      <c r="V81">
        <v>551414.93101197749</v>
      </c>
      <c r="W81">
        <v>43136.200600201213</v>
      </c>
      <c r="X81">
        <v>180870.01903399584</v>
      </c>
      <c r="Y81">
        <v>313146.73652240681</v>
      </c>
      <c r="Z81">
        <v>45273.051808660042</v>
      </c>
      <c r="AA81">
        <v>33682.059628731964</v>
      </c>
      <c r="AC81" s="11">
        <f t="shared" si="25"/>
        <v>-3818455.743847582</v>
      </c>
      <c r="AD81" s="11">
        <f t="shared" si="26"/>
        <v>-374567.54386402457</v>
      </c>
      <c r="AE81" s="11">
        <f t="shared" si="27"/>
        <v>-354453.16941018496</v>
      </c>
      <c r="AF81">
        <v>0</v>
      </c>
      <c r="AG81" s="16">
        <f t="shared" si="28"/>
        <v>-33682.059628731964</v>
      </c>
      <c r="AH81" s="11">
        <f t="shared" si="29"/>
        <v>-259206.47581843444</v>
      </c>
      <c r="AI81" s="16">
        <v>0</v>
      </c>
      <c r="AJ81" s="11">
        <f t="shared" si="30"/>
        <v>-65987.773936014783</v>
      </c>
      <c r="AK81" s="11">
        <f t="shared" si="31"/>
        <v>-551414.93101197749</v>
      </c>
      <c r="AL81" s="11">
        <f t="shared" si="32"/>
        <v>-2509479.1918316693</v>
      </c>
      <c r="AM81" s="11">
        <f t="shared" si="33"/>
        <v>-635899.35974624474</v>
      </c>
      <c r="AN81" s="11">
        <f t="shared" si="34"/>
        <v>-152469.51076110781</v>
      </c>
      <c r="AO81" s="11">
        <f t="shared" si="35"/>
        <v>-235913.95480639348</v>
      </c>
      <c r="AP81" s="11">
        <f t="shared" si="36"/>
        <v>-45273.051808660042</v>
      </c>
      <c r="AQ81" s="11">
        <f t="shared" si="37"/>
        <v>-313146.73652240681</v>
      </c>
      <c r="AR81" s="11">
        <v>0</v>
      </c>
      <c r="AS81" s="11">
        <f t="shared" si="38"/>
        <v>-1378185.4428578983</v>
      </c>
      <c r="AT81" s="11">
        <f t="shared" si="39"/>
        <v>-6284.7402061865241</v>
      </c>
      <c r="AU81" s="11">
        <f t="shared" si="40"/>
        <v>0</v>
      </c>
      <c r="AV81" s="11">
        <f t="shared" si="41"/>
        <v>-2101.2343637455829</v>
      </c>
      <c r="AW81" s="11">
        <f t="shared" si="42"/>
        <v>-60942.617051011424</v>
      </c>
      <c r="AX81" s="11">
        <f t="shared" si="44"/>
        <v>0</v>
      </c>
      <c r="AY81" s="11">
        <f t="shared" si="43"/>
        <v>0</v>
      </c>
      <c r="AZ81" s="11">
        <v>0</v>
      </c>
      <c r="BB81" s="16">
        <f t="shared" si="45"/>
        <v>-10797463.537472272</v>
      </c>
    </row>
    <row r="82" spans="1:54" x14ac:dyDescent="0.35">
      <c r="A82">
        <v>2028</v>
      </c>
      <c r="B82">
        <v>8</v>
      </c>
      <c r="C82" s="1">
        <v>46966</v>
      </c>
      <c r="D82" s="11">
        <f>kWh_loadReduction!D81</f>
        <v>3608380.3960534604</v>
      </c>
      <c r="E82" s="11">
        <f>kWh_loadReduction!E81</f>
        <v>307073.36733507609</v>
      </c>
      <c r="F82" s="11">
        <f>kWh_loadReduction!F81</f>
        <v>363349.49395883491</v>
      </c>
      <c r="G82" s="11">
        <f>kWh_loadReduction!G81</f>
        <v>124419.96403384907</v>
      </c>
      <c r="H82" s="11">
        <f>kWh_loadReduction!H81</f>
        <v>21307.629581648609</v>
      </c>
      <c r="I82" s="11">
        <f>kWh_loadReduction!I81</f>
        <v>2352745.4485085434</v>
      </c>
      <c r="J82" s="11">
        <f>kWh_loadReduction!J81</f>
        <v>143492.89479493882</v>
      </c>
      <c r="K82" s="11">
        <f>kWh_loadReduction!K81</f>
        <v>635199.64340659289</v>
      </c>
      <c r="L82" s="11">
        <f>kWh_loadReduction!L81</f>
        <v>51324.947167474755</v>
      </c>
      <c r="M82" s="11">
        <f>kWh_loadReduction!M81</f>
        <v>0</v>
      </c>
      <c r="N82" s="11">
        <f>kWh_loadReduction!N81</f>
        <v>1308007.8246135514</v>
      </c>
      <c r="O82" s="11">
        <f>kWh_loadReduction!O81</f>
        <v>0</v>
      </c>
      <c r="P82" s="11">
        <f>kWh_loadReduction!P81</f>
        <v>5276.1914519492339</v>
      </c>
      <c r="Q82" s="11">
        <f>kWh_loadReduction!Q81</f>
        <v>48502.561222577904</v>
      </c>
      <c r="R82" s="11">
        <f>kWh_loadReduction!R81</f>
        <v>0</v>
      </c>
      <c r="S82" s="11">
        <f>kWh_loadReduction!S81</f>
        <v>2213.9570165748737</v>
      </c>
      <c r="T82" s="15">
        <v>25229.824024955986</v>
      </c>
      <c r="U82">
        <v>116208.50663902731</v>
      </c>
      <c r="V82">
        <v>530143.57927422726</v>
      </c>
      <c r="W82">
        <v>48400.820206445424</v>
      </c>
      <c r="X82">
        <v>166138.21254848782</v>
      </c>
      <c r="Y82">
        <v>298436.51974279282</v>
      </c>
      <c r="Z82">
        <v>42487.132347734878</v>
      </c>
      <c r="AA82">
        <v>31609.402680393057</v>
      </c>
      <c r="AC82" s="11">
        <f t="shared" si="25"/>
        <v>-3608380.3960534604</v>
      </c>
      <c r="AD82" s="11">
        <f t="shared" si="26"/>
        <v>-363349.49395883491</v>
      </c>
      <c r="AE82" s="11">
        <f t="shared" si="27"/>
        <v>-332303.19136003207</v>
      </c>
      <c r="AF82">
        <v>0</v>
      </c>
      <c r="AG82" s="16">
        <f t="shared" si="28"/>
        <v>-31609.402680393057</v>
      </c>
      <c r="AH82" s="11">
        <f t="shared" si="29"/>
        <v>-240628.4706728764</v>
      </c>
      <c r="AI82" s="16">
        <v>0</v>
      </c>
      <c r="AJ82" s="11">
        <f t="shared" si="30"/>
        <v>-69708.449788094033</v>
      </c>
      <c r="AK82" s="11">
        <f t="shared" si="31"/>
        <v>-530143.57927422726</v>
      </c>
      <c r="AL82" s="11">
        <f t="shared" si="32"/>
        <v>-2352745.4485085434</v>
      </c>
      <c r="AM82" s="11">
        <f t="shared" si="33"/>
        <v>-635199.64340659289</v>
      </c>
      <c r="AN82" s="11">
        <f t="shared" si="34"/>
        <v>-143492.89479493882</v>
      </c>
      <c r="AO82" s="11">
        <f t="shared" si="35"/>
        <v>-217463.15971596257</v>
      </c>
      <c r="AP82" s="11">
        <f t="shared" si="36"/>
        <v>-42487.132347734878</v>
      </c>
      <c r="AQ82" s="11">
        <f t="shared" si="37"/>
        <v>-298436.51974279282</v>
      </c>
      <c r="AR82" s="11">
        <v>0</v>
      </c>
      <c r="AS82" s="11">
        <f t="shared" si="38"/>
        <v>-1308007.8246135514</v>
      </c>
      <c r="AT82" s="11">
        <f t="shared" si="39"/>
        <v>-5276.1914519492339</v>
      </c>
      <c r="AU82" s="11">
        <f t="shared" si="40"/>
        <v>0</v>
      </c>
      <c r="AV82" s="11">
        <f t="shared" si="41"/>
        <v>-2213.9570165748737</v>
      </c>
      <c r="AW82" s="11">
        <f t="shared" si="42"/>
        <v>-48502.561222577904</v>
      </c>
      <c r="AX82" s="11">
        <f t="shared" si="44"/>
        <v>0</v>
      </c>
      <c r="AY82" s="11">
        <f t="shared" si="43"/>
        <v>0</v>
      </c>
      <c r="AZ82" s="11">
        <v>0</v>
      </c>
      <c r="BB82" s="16">
        <f t="shared" si="45"/>
        <v>-10229948.316609135</v>
      </c>
    </row>
    <row r="83" spans="1:54" x14ac:dyDescent="0.35">
      <c r="A83">
        <v>2028</v>
      </c>
      <c r="B83">
        <v>9</v>
      </c>
      <c r="C83" s="1">
        <v>46997</v>
      </c>
      <c r="D83" s="11">
        <f>kWh_loadReduction!D82</f>
        <v>3241465.9204754476</v>
      </c>
      <c r="E83" s="11">
        <f>kWh_loadReduction!E82</f>
        <v>295946.82524162304</v>
      </c>
      <c r="F83" s="11">
        <f>kWh_loadReduction!F82</f>
        <v>314715.01571315469</v>
      </c>
      <c r="G83" s="11">
        <f>kWh_loadReduction!G82</f>
        <v>121588.37701282823</v>
      </c>
      <c r="H83" s="11">
        <f>kWh_loadReduction!H82</f>
        <v>20616.690442728042</v>
      </c>
      <c r="I83" s="11">
        <f>kWh_loadReduction!I82</f>
        <v>2241132.422437265</v>
      </c>
      <c r="J83" s="11">
        <f>kWh_loadReduction!J82</f>
        <v>136462.48541059144</v>
      </c>
      <c r="K83" s="11">
        <f>kWh_loadReduction!K82</f>
        <v>590361.17223034799</v>
      </c>
      <c r="L83" s="11">
        <f>kWh_loadReduction!L82</f>
        <v>49660.641212410614</v>
      </c>
      <c r="M83" s="11">
        <f>kWh_loadReduction!M82</f>
        <v>0</v>
      </c>
      <c r="N83" s="11">
        <f>kWh_loadReduction!N82</f>
        <v>1244764.8108189101</v>
      </c>
      <c r="O83" s="11">
        <f>kWh_loadReduction!O82</f>
        <v>0</v>
      </c>
      <c r="P83" s="11">
        <f>kWh_loadReduction!P82</f>
        <v>6099.6481792563409</v>
      </c>
      <c r="Q83" s="11">
        <f>kWh_loadReduction!Q82</f>
        <v>42676.848723302108</v>
      </c>
      <c r="R83" s="11">
        <f>kWh_loadReduction!R82</f>
        <v>0</v>
      </c>
      <c r="S83" s="11">
        <f>kWh_loadReduction!S82</f>
        <v>1252.5207482960886</v>
      </c>
      <c r="T83" s="15">
        <v>17627.055933745985</v>
      </c>
      <c r="U83">
        <v>116965.10873323286</v>
      </c>
      <c r="V83">
        <v>505064.60649829381</v>
      </c>
      <c r="W83">
        <v>43431.769520616064</v>
      </c>
      <c r="X83">
        <v>161476.6984976519</v>
      </c>
      <c r="Y83">
        <v>279208.51221234095</v>
      </c>
      <c r="Z83">
        <v>41373.468354150675</v>
      </c>
      <c r="AA83">
        <v>30780.863504443365</v>
      </c>
      <c r="AC83" s="11">
        <f t="shared" si="25"/>
        <v>-3241465.9204754476</v>
      </c>
      <c r="AD83" s="11">
        <f t="shared" si="26"/>
        <v>-314715.01571315469</v>
      </c>
      <c r="AE83" s="11">
        <f t="shared" si="27"/>
        <v>-313573.88117536902</v>
      </c>
      <c r="AF83">
        <v>0</v>
      </c>
      <c r="AG83" s="16">
        <f t="shared" si="28"/>
        <v>-30780.863504443365</v>
      </c>
      <c r="AH83" s="11">
        <f t="shared" si="29"/>
        <v>-238553.48574606108</v>
      </c>
      <c r="AI83" s="16">
        <v>0</v>
      </c>
      <c r="AJ83" s="11">
        <f t="shared" si="30"/>
        <v>-64048.45996334411</v>
      </c>
      <c r="AK83" s="11">
        <f t="shared" si="31"/>
        <v>-505064.60649829381</v>
      </c>
      <c r="AL83" s="11">
        <f t="shared" si="32"/>
        <v>-2241132.422437265</v>
      </c>
      <c r="AM83" s="11">
        <f t="shared" si="33"/>
        <v>-590361.17223034799</v>
      </c>
      <c r="AN83" s="11">
        <f t="shared" si="34"/>
        <v>-136462.48541059144</v>
      </c>
      <c r="AO83" s="11">
        <f t="shared" si="35"/>
        <v>-211137.33971006252</v>
      </c>
      <c r="AP83" s="11">
        <f t="shared" si="36"/>
        <v>-41373.468354150675</v>
      </c>
      <c r="AQ83" s="11">
        <f t="shared" si="37"/>
        <v>-279208.51221234095</v>
      </c>
      <c r="AR83" s="11">
        <v>0</v>
      </c>
      <c r="AS83" s="11">
        <f t="shared" si="38"/>
        <v>-1244764.8108189101</v>
      </c>
      <c r="AT83" s="11">
        <f t="shared" si="39"/>
        <v>-6099.6481792563409</v>
      </c>
      <c r="AU83" s="11">
        <f t="shared" si="40"/>
        <v>0</v>
      </c>
      <c r="AV83" s="11">
        <f t="shared" si="41"/>
        <v>-1252.5207482960886</v>
      </c>
      <c r="AW83" s="11">
        <f t="shared" si="42"/>
        <v>-42676.848723302108</v>
      </c>
      <c r="AX83" s="11">
        <f t="shared" si="44"/>
        <v>0</v>
      </c>
      <c r="AY83" s="11">
        <f t="shared" si="43"/>
        <v>0</v>
      </c>
      <c r="AZ83" s="11">
        <v>0</v>
      </c>
      <c r="BB83" s="16">
        <f t="shared" si="45"/>
        <v>-9502671.4619006347</v>
      </c>
    </row>
    <row r="84" spans="1:54" x14ac:dyDescent="0.35">
      <c r="A84">
        <v>2028</v>
      </c>
      <c r="B84">
        <v>10</v>
      </c>
      <c r="C84" s="1">
        <v>47027</v>
      </c>
      <c r="D84" s="11">
        <f>kWh_loadReduction!D83</f>
        <v>2144165.8027520627</v>
      </c>
      <c r="E84" s="11">
        <f>kWh_loadReduction!E83</f>
        <v>216423.78975517099</v>
      </c>
      <c r="F84" s="11">
        <f>kWh_loadReduction!F83</f>
        <v>207099.39876830293</v>
      </c>
      <c r="G84" s="11">
        <f>kWh_loadReduction!G83</f>
        <v>92678.057728274871</v>
      </c>
      <c r="H84" s="11">
        <f>kWh_loadReduction!H83</f>
        <v>15966.98044474663</v>
      </c>
      <c r="I84" s="11">
        <f>kWh_loadReduction!I83</f>
        <v>1640530.7047664889</v>
      </c>
      <c r="J84" s="11">
        <f>kWh_loadReduction!J83</f>
        <v>101346.3381547749</v>
      </c>
      <c r="K84" s="11">
        <f>kWh_loadReduction!K83</f>
        <v>436216.1586529988</v>
      </c>
      <c r="L84" s="11">
        <f>kWh_loadReduction!L83</f>
        <v>38460.609830411588</v>
      </c>
      <c r="M84" s="11">
        <f>kWh_loadReduction!M83</f>
        <v>0</v>
      </c>
      <c r="N84" s="11">
        <f>kWh_loadReduction!N83</f>
        <v>946845.52756510023</v>
      </c>
      <c r="O84" s="11">
        <f>kWh_loadReduction!O83</f>
        <v>0</v>
      </c>
      <c r="P84" s="11">
        <f>kWh_loadReduction!P83</f>
        <v>4284.1575659195487</v>
      </c>
      <c r="Q84" s="11">
        <f>kWh_loadReduction!Q83</f>
        <v>35807.754808160331</v>
      </c>
      <c r="R84" s="11">
        <f>kWh_loadReduction!R83</f>
        <v>0</v>
      </c>
      <c r="S84" s="11">
        <f>kWh_loadReduction!S83</f>
        <v>806.40082083773007</v>
      </c>
      <c r="T84" s="15">
        <v>14270.128488524189</v>
      </c>
      <c r="U84">
        <v>98281.138578606013</v>
      </c>
      <c r="V84">
        <v>390491.43042662466</v>
      </c>
      <c r="W84">
        <v>28383.267355886514</v>
      </c>
      <c r="X84">
        <v>130322.02457748012</v>
      </c>
      <c r="Y84">
        <v>200433.4980030249</v>
      </c>
      <c r="Z84">
        <v>32246.960075401348</v>
      </c>
      <c r="AA84">
        <v>23990.961260916018</v>
      </c>
      <c r="AC84" s="11">
        <f t="shared" si="25"/>
        <v>-2144165.8027520627</v>
      </c>
      <c r="AD84" s="11">
        <f t="shared" si="26"/>
        <v>-207099.39876830293</v>
      </c>
      <c r="AE84" s="11">
        <f t="shared" si="27"/>
        <v>-230693.91824369517</v>
      </c>
      <c r="AF84">
        <v>0</v>
      </c>
      <c r="AG84" s="16">
        <f t="shared" si="28"/>
        <v>-23990.961260916018</v>
      </c>
      <c r="AH84" s="11">
        <f t="shared" si="29"/>
        <v>-190959.19630688088</v>
      </c>
      <c r="AI84" s="16">
        <v>0</v>
      </c>
      <c r="AJ84" s="11">
        <f t="shared" si="30"/>
        <v>-44350.247800633144</v>
      </c>
      <c r="AK84" s="11">
        <f t="shared" si="31"/>
        <v>-390491.43042662466</v>
      </c>
      <c r="AL84" s="11">
        <f t="shared" si="32"/>
        <v>-1640530.7047664889</v>
      </c>
      <c r="AM84" s="11">
        <f t="shared" si="33"/>
        <v>-436216.1586529988</v>
      </c>
      <c r="AN84" s="11">
        <f t="shared" si="34"/>
        <v>-101346.3381547749</v>
      </c>
      <c r="AO84" s="11">
        <f t="shared" si="35"/>
        <v>-168782.63440789172</v>
      </c>
      <c r="AP84" s="11">
        <f t="shared" si="36"/>
        <v>-32246.960075401348</v>
      </c>
      <c r="AQ84" s="11">
        <f t="shared" si="37"/>
        <v>-200433.4980030249</v>
      </c>
      <c r="AR84" s="11">
        <v>0</v>
      </c>
      <c r="AS84" s="11">
        <f t="shared" si="38"/>
        <v>-946845.52756510023</v>
      </c>
      <c r="AT84" s="11">
        <f t="shared" si="39"/>
        <v>-4284.1575659195487</v>
      </c>
      <c r="AU84" s="11">
        <f t="shared" si="40"/>
        <v>0</v>
      </c>
      <c r="AV84" s="11">
        <f t="shared" si="41"/>
        <v>-806.40082083773007</v>
      </c>
      <c r="AW84" s="11">
        <f t="shared" si="42"/>
        <v>-35807.754808160331</v>
      </c>
      <c r="AX84" s="11">
        <f t="shared" si="44"/>
        <v>0</v>
      </c>
      <c r="AY84" s="11">
        <f t="shared" si="43"/>
        <v>0</v>
      </c>
      <c r="AZ84" s="11">
        <v>0</v>
      </c>
      <c r="BB84" s="16">
        <f t="shared" si="45"/>
        <v>-6799051.090379714</v>
      </c>
    </row>
    <row r="85" spans="1:54" x14ac:dyDescent="0.35">
      <c r="A85">
        <v>2028</v>
      </c>
      <c r="B85">
        <v>11</v>
      </c>
      <c r="C85" s="1">
        <v>47058</v>
      </c>
      <c r="D85" s="11">
        <f>kWh_loadReduction!D84</f>
        <v>1565644.6477432693</v>
      </c>
      <c r="E85" s="11">
        <f>kWh_loadReduction!E84</f>
        <v>158757.02784034284</v>
      </c>
      <c r="F85" s="11">
        <f>kWh_loadReduction!F84</f>
        <v>128555.12162941453</v>
      </c>
      <c r="G85" s="11">
        <f>kWh_loadReduction!G84</f>
        <v>72182.6749925287</v>
      </c>
      <c r="H85" s="11">
        <f>kWh_loadReduction!H84</f>
        <v>12249.017599016364</v>
      </c>
      <c r="I85" s="11">
        <f>kWh_loadReduction!I84</f>
        <v>1234216.701612334</v>
      </c>
      <c r="J85" s="11">
        <f>kWh_loadReduction!J84</f>
        <v>71719.12622147557</v>
      </c>
      <c r="K85" s="11">
        <f>kWh_loadReduction!K84</f>
        <v>319371.52398073993</v>
      </c>
      <c r="L85" s="11">
        <f>kWh_loadReduction!L84</f>
        <v>29504.932902740147</v>
      </c>
      <c r="M85" s="11">
        <f>kWh_loadReduction!M84</f>
        <v>0</v>
      </c>
      <c r="N85" s="11">
        <f>kWh_loadReduction!N84</f>
        <v>648070.4964746281</v>
      </c>
      <c r="O85" s="11">
        <f>kWh_loadReduction!O84</f>
        <v>0</v>
      </c>
      <c r="P85" s="11">
        <f>kWh_loadReduction!P84</f>
        <v>3047.006185758637</v>
      </c>
      <c r="Q85" s="11">
        <f>kWh_loadReduction!Q84</f>
        <v>23099.651366147711</v>
      </c>
      <c r="R85" s="11">
        <f>kWh_loadReduction!R84</f>
        <v>0</v>
      </c>
      <c r="S85" s="11">
        <f>kWh_loadReduction!S84</f>
        <v>685.40522669794632</v>
      </c>
      <c r="T85" s="15">
        <v>18083.135698974031</v>
      </c>
      <c r="U85">
        <v>80761.725354892129</v>
      </c>
      <c r="V85">
        <v>300880.23279598163</v>
      </c>
      <c r="W85">
        <v>25140.743335509524</v>
      </c>
      <c r="X85">
        <v>74002.096963872667</v>
      </c>
      <c r="Y85">
        <v>141656.3580473339</v>
      </c>
      <c r="Z85">
        <v>24895.037505726836</v>
      </c>
      <c r="AA85">
        <v>18521.308023838901</v>
      </c>
      <c r="AC85" s="11">
        <f t="shared" si="25"/>
        <v>-1565644.6477432693</v>
      </c>
      <c r="AD85" s="11">
        <f t="shared" si="26"/>
        <v>-128555.12162941453</v>
      </c>
      <c r="AE85" s="11">
        <f t="shared" si="27"/>
        <v>-176840.16353931685</v>
      </c>
      <c r="AF85">
        <v>0</v>
      </c>
      <c r="AG85" s="16">
        <f t="shared" si="28"/>
        <v>-18521.308023838901</v>
      </c>
      <c r="AH85" s="11">
        <f t="shared" si="29"/>
        <v>-152944.40034742083</v>
      </c>
      <c r="AI85" s="16">
        <v>0</v>
      </c>
      <c r="AJ85" s="11">
        <f t="shared" si="30"/>
        <v>-37389.76093452589</v>
      </c>
      <c r="AK85" s="11">
        <f t="shared" si="31"/>
        <v>-300880.23279598163</v>
      </c>
      <c r="AL85" s="11">
        <f t="shared" si="32"/>
        <v>-1234216.701612334</v>
      </c>
      <c r="AM85" s="11">
        <f t="shared" si="33"/>
        <v>-319371.52398073993</v>
      </c>
      <c r="AN85" s="11">
        <f t="shared" si="34"/>
        <v>-71719.12622147557</v>
      </c>
      <c r="AO85" s="11">
        <f t="shared" si="35"/>
        <v>-103507.02986661281</v>
      </c>
      <c r="AP85" s="11">
        <f t="shared" si="36"/>
        <v>-24895.037505726836</v>
      </c>
      <c r="AQ85" s="11">
        <f t="shared" si="37"/>
        <v>-141656.3580473339</v>
      </c>
      <c r="AR85" s="11">
        <v>0</v>
      </c>
      <c r="AS85" s="11">
        <f t="shared" si="38"/>
        <v>-648070.4964746281</v>
      </c>
      <c r="AT85" s="11">
        <f t="shared" si="39"/>
        <v>-3047.006185758637</v>
      </c>
      <c r="AU85" s="11">
        <f t="shared" si="40"/>
        <v>0</v>
      </c>
      <c r="AV85" s="11">
        <f t="shared" si="41"/>
        <v>-685.40522669794632</v>
      </c>
      <c r="AW85" s="11">
        <f t="shared" si="42"/>
        <v>-23099.651366147711</v>
      </c>
      <c r="AX85" s="11">
        <f t="shared" si="44"/>
        <v>0</v>
      </c>
      <c r="AY85" s="11">
        <f t="shared" si="43"/>
        <v>0</v>
      </c>
      <c r="AZ85" s="11">
        <v>0</v>
      </c>
      <c r="BB85" s="16">
        <f t="shared" si="45"/>
        <v>-4951043.9715012247</v>
      </c>
    </row>
    <row r="86" spans="1:54" x14ac:dyDescent="0.35">
      <c r="A86">
        <v>2028</v>
      </c>
      <c r="B86">
        <v>12</v>
      </c>
      <c r="C86" s="1">
        <v>47088</v>
      </c>
      <c r="D86" s="11">
        <f>kWh_loadReduction!D85</f>
        <v>1131448.6754348211</v>
      </c>
      <c r="E86" s="11">
        <f>kWh_loadReduction!E85</f>
        <v>113242.97203276046</v>
      </c>
      <c r="F86" s="11">
        <f>kWh_loadReduction!F85</f>
        <v>85849.762677478153</v>
      </c>
      <c r="G86" s="11">
        <f>kWh_loadReduction!G85</f>
        <v>52900.129510162158</v>
      </c>
      <c r="H86" s="11">
        <f>kWh_loadReduction!H85</f>
        <v>8935.3282580688647</v>
      </c>
      <c r="I86" s="11">
        <f>kWh_loadReduction!I85</f>
        <v>912913.34000352328</v>
      </c>
      <c r="J86" s="11">
        <f>kWh_loadReduction!J85</f>
        <v>54435.765093247501</v>
      </c>
      <c r="K86" s="11">
        <f>kWh_loadReduction!K85</f>
        <v>207928.19831306013</v>
      </c>
      <c r="L86" s="11">
        <f>kWh_loadReduction!L85</f>
        <v>21523.053468341059</v>
      </c>
      <c r="M86" s="11">
        <f>kWh_loadReduction!M85</f>
        <v>0</v>
      </c>
      <c r="N86" s="11">
        <f>kWh_loadReduction!N85</f>
        <v>479190.46758394322</v>
      </c>
      <c r="O86" s="11">
        <f>kWh_loadReduction!O85</f>
        <v>0</v>
      </c>
      <c r="P86" s="11">
        <f>kWh_loadReduction!P85</f>
        <v>2588.5576398444605</v>
      </c>
      <c r="Q86" s="11">
        <f>kWh_loadReduction!Q85</f>
        <v>18443.387373567952</v>
      </c>
      <c r="R86" s="11">
        <f>kWh_loadReduction!R85</f>
        <v>0</v>
      </c>
      <c r="S86" s="11">
        <f>kWh_loadReduction!S85</f>
        <v>339.71894487799659</v>
      </c>
      <c r="T86" s="15">
        <v>14486.683455348739</v>
      </c>
      <c r="U86">
        <v>61032.161583475667</v>
      </c>
      <c r="V86">
        <v>222819.37629393733</v>
      </c>
      <c r="W86">
        <v>19221.681708509848</v>
      </c>
      <c r="X86">
        <v>86477.657881934589</v>
      </c>
      <c r="Y86">
        <v>113520.50832129063</v>
      </c>
      <c r="Z86">
        <v>18274.703103967575</v>
      </c>
      <c r="AA86">
        <v>13595.938755060188</v>
      </c>
      <c r="AC86" s="11">
        <f t="shared" si="25"/>
        <v>-1131448.6754348211</v>
      </c>
      <c r="AD86" s="11">
        <f t="shared" si="26"/>
        <v>-85849.762677478153</v>
      </c>
      <c r="AE86" s="11">
        <f t="shared" si="27"/>
        <v>-127729.6554881092</v>
      </c>
      <c r="AF86">
        <v>0</v>
      </c>
      <c r="AG86" s="16">
        <f t="shared" si="28"/>
        <v>-13595.938755060188</v>
      </c>
      <c r="AH86" s="11">
        <f t="shared" si="29"/>
        <v>-113932.29109363782</v>
      </c>
      <c r="AI86" s="16">
        <v>0</v>
      </c>
      <c r="AJ86" s="11">
        <f t="shared" si="30"/>
        <v>-28157.009966578713</v>
      </c>
      <c r="AK86" s="11">
        <f t="shared" si="31"/>
        <v>-222819.37629393733</v>
      </c>
      <c r="AL86" s="11">
        <f t="shared" si="32"/>
        <v>-912913.34000352328</v>
      </c>
      <c r="AM86" s="11">
        <f t="shared" si="33"/>
        <v>-207928.19831306013</v>
      </c>
      <c r="AN86" s="11">
        <f t="shared" si="34"/>
        <v>-54435.765093247501</v>
      </c>
      <c r="AO86" s="11">
        <f t="shared" si="35"/>
        <v>-108000.71135027564</v>
      </c>
      <c r="AP86" s="11">
        <f t="shared" si="36"/>
        <v>-18274.703103967575</v>
      </c>
      <c r="AQ86" s="11">
        <f t="shared" si="37"/>
        <v>-113520.50832129063</v>
      </c>
      <c r="AR86" s="11">
        <v>0</v>
      </c>
      <c r="AS86" s="11">
        <f t="shared" si="38"/>
        <v>-479190.46758394322</v>
      </c>
      <c r="AT86" s="11">
        <f t="shared" si="39"/>
        <v>-2588.5576398444605</v>
      </c>
      <c r="AU86" s="11">
        <f t="shared" si="40"/>
        <v>0</v>
      </c>
      <c r="AV86" s="11">
        <f t="shared" si="41"/>
        <v>-339.71894487799659</v>
      </c>
      <c r="AW86" s="11">
        <f t="shared" si="42"/>
        <v>-18443.387373567952</v>
      </c>
      <c r="AX86" s="11">
        <f t="shared" si="44"/>
        <v>0</v>
      </c>
      <c r="AY86" s="11">
        <f t="shared" si="43"/>
        <v>0</v>
      </c>
      <c r="AZ86" s="11">
        <v>0</v>
      </c>
      <c r="BB86" s="16">
        <f t="shared" si="45"/>
        <v>-3639168.0674372208</v>
      </c>
    </row>
    <row r="87" spans="1:54" x14ac:dyDescent="0.35">
      <c r="A87">
        <v>2029</v>
      </c>
      <c r="B87">
        <v>1</v>
      </c>
      <c r="C87" s="1">
        <v>47119</v>
      </c>
      <c r="D87" s="11">
        <f>kWh_loadReduction!D86</f>
        <v>801735.69708776509</v>
      </c>
      <c r="E87" s="11">
        <f>kWh_loadReduction!E86</f>
        <v>79660.331476634456</v>
      </c>
      <c r="F87" s="11">
        <f>kWh_loadReduction!F86</f>
        <v>56575.168372605469</v>
      </c>
      <c r="G87" s="11">
        <f>kWh_loadReduction!G86</f>
        <v>38818.290867546355</v>
      </c>
      <c r="H87" s="11">
        <f>kWh_loadReduction!H86</f>
        <v>6658.7021616518623</v>
      </c>
      <c r="I87" s="11">
        <f>kWh_loadReduction!I86</f>
        <v>692362.73598686582</v>
      </c>
      <c r="J87" s="11">
        <f>kWh_loadReduction!J86</f>
        <v>43361.018976170002</v>
      </c>
      <c r="K87" s="11">
        <f>kWh_loadReduction!K86</f>
        <v>174890.93964335296</v>
      </c>
      <c r="L87" s="11">
        <f>kWh_loadReduction!L86</f>
        <v>16039.209586460691</v>
      </c>
      <c r="M87" s="11">
        <f>kWh_loadReduction!M86</f>
        <v>0</v>
      </c>
      <c r="N87" s="11">
        <f>kWh_loadReduction!N86</f>
        <v>370327.35134860355</v>
      </c>
      <c r="O87" s="11">
        <f>kWh_loadReduction!O86</f>
        <v>0</v>
      </c>
      <c r="P87" s="11">
        <f>kWh_loadReduction!P86</f>
        <v>1477.2249759504998</v>
      </c>
      <c r="Q87" s="11">
        <f>kWh_loadReduction!Q86</f>
        <v>13342.129473299723</v>
      </c>
      <c r="R87" s="11">
        <f>kWh_loadReduction!R86</f>
        <v>0</v>
      </c>
      <c r="S87" s="11">
        <f>kWh_loadReduction!S86</f>
        <v>245.12539919075496</v>
      </c>
      <c r="T87" s="15">
        <v>7148.201964202397</v>
      </c>
      <c r="U87">
        <v>44085.377170963708</v>
      </c>
      <c r="V87">
        <v>171860.83414319213</v>
      </c>
      <c r="W87">
        <v>13877.034791754753</v>
      </c>
      <c r="X87">
        <v>57522.455993963369</v>
      </c>
      <c r="Y87">
        <v>74436.899835851073</v>
      </c>
      <c r="Z87">
        <v>13703.789129923207</v>
      </c>
      <c r="AA87">
        <v>10195.28890087658</v>
      </c>
      <c r="AC87" s="11">
        <f t="shared" si="25"/>
        <v>-801735.69708776509</v>
      </c>
      <c r="AD87" s="11">
        <f t="shared" si="26"/>
        <v>-56575.168372605469</v>
      </c>
      <c r="AE87" s="11">
        <f t="shared" si="27"/>
        <v>-86808.533440836851</v>
      </c>
      <c r="AF87">
        <v>0</v>
      </c>
      <c r="AG87" s="16">
        <f t="shared" si="28"/>
        <v>-10195.28890087658</v>
      </c>
      <c r="AH87" s="11">
        <f t="shared" si="29"/>
        <v>-82903.668038510063</v>
      </c>
      <c r="AI87" s="16">
        <v>0</v>
      </c>
      <c r="AJ87" s="11">
        <f t="shared" si="30"/>
        <v>-20535.736953406617</v>
      </c>
      <c r="AK87" s="11">
        <f t="shared" si="31"/>
        <v>-171860.83414319213</v>
      </c>
      <c r="AL87" s="11">
        <f t="shared" si="32"/>
        <v>-692362.73598686582</v>
      </c>
      <c r="AM87" s="11">
        <f t="shared" si="33"/>
        <v>-174890.93964335296</v>
      </c>
      <c r="AN87" s="11">
        <f t="shared" si="34"/>
        <v>-43361.018976170002</v>
      </c>
      <c r="AO87" s="11">
        <f t="shared" si="35"/>
        <v>-73561.665580424058</v>
      </c>
      <c r="AP87" s="11">
        <f t="shared" si="36"/>
        <v>-13703.789129923207</v>
      </c>
      <c r="AQ87" s="11">
        <f t="shared" si="37"/>
        <v>-74436.899835851073</v>
      </c>
      <c r="AR87" s="11">
        <v>0</v>
      </c>
      <c r="AS87" s="11">
        <f t="shared" si="38"/>
        <v>-370327.35134860355</v>
      </c>
      <c r="AT87" s="11">
        <f t="shared" si="39"/>
        <v>-1477.2249759504998</v>
      </c>
      <c r="AU87" s="11">
        <f t="shared" si="40"/>
        <v>0</v>
      </c>
      <c r="AV87" s="11">
        <f t="shared" si="41"/>
        <v>-245.12539919075496</v>
      </c>
      <c r="AW87" s="11">
        <f t="shared" si="42"/>
        <v>-13342.129473299723</v>
      </c>
      <c r="AX87" s="11">
        <f t="shared" si="44"/>
        <v>0</v>
      </c>
      <c r="AY87" s="11">
        <f t="shared" si="43"/>
        <v>0</v>
      </c>
      <c r="AZ87" s="11">
        <v>0</v>
      </c>
      <c r="BB87" s="16">
        <f t="shared" si="45"/>
        <v>-2688323.8072868246</v>
      </c>
    </row>
    <row r="88" spans="1:54" x14ac:dyDescent="0.35">
      <c r="A88">
        <v>2029</v>
      </c>
      <c r="B88">
        <v>2</v>
      </c>
      <c r="C88" s="1">
        <v>47150</v>
      </c>
      <c r="D88" s="11">
        <f>kWh_loadReduction!D87</f>
        <v>841149.72843369481</v>
      </c>
      <c r="E88" s="11">
        <f>kWh_loadReduction!E87</f>
        <v>75815.841455263217</v>
      </c>
      <c r="F88" s="11">
        <f>kWh_loadReduction!F87</f>
        <v>86448.125788935926</v>
      </c>
      <c r="G88" s="11">
        <f>kWh_loadReduction!G87</f>
        <v>38008.619070359084</v>
      </c>
      <c r="H88" s="11">
        <f>kWh_loadReduction!H87</f>
        <v>6463.1043461687677</v>
      </c>
      <c r="I88" s="11">
        <f>kWh_loadReduction!I87</f>
        <v>678834.72800402204</v>
      </c>
      <c r="J88" s="11">
        <f>kWh_loadReduction!J87</f>
        <v>41516.712891897783</v>
      </c>
      <c r="K88" s="11">
        <f>kWh_loadReduction!K87</f>
        <v>185325.3455000445</v>
      </c>
      <c r="L88" s="11">
        <f>kWh_loadReduction!L87</f>
        <v>15568.061563764186</v>
      </c>
      <c r="M88" s="11">
        <f>kWh_loadReduction!M87</f>
        <v>0</v>
      </c>
      <c r="N88" s="11">
        <f>kWh_loadReduction!N87</f>
        <v>391176.48874710733</v>
      </c>
      <c r="O88" s="11">
        <f>kWh_loadReduction!O87</f>
        <v>0</v>
      </c>
      <c r="P88" s="11">
        <f>kWh_loadReduction!P87</f>
        <v>1246.7393090583923</v>
      </c>
      <c r="Q88" s="11">
        <f>kWh_loadReduction!Q87</f>
        <v>14542.012228326001</v>
      </c>
      <c r="R88" s="11">
        <f>kWh_loadReduction!R87</f>
        <v>0</v>
      </c>
      <c r="S88" s="11">
        <f>kWh_loadReduction!S87</f>
        <v>377.49987345328253</v>
      </c>
      <c r="T88" s="15">
        <v>7160.4578588453087</v>
      </c>
      <c r="U88">
        <v>42442.018463124543</v>
      </c>
      <c r="V88">
        <v>163893.61412842359</v>
      </c>
      <c r="W88">
        <v>15157.5324570103</v>
      </c>
      <c r="X88">
        <v>41049.350223288806</v>
      </c>
      <c r="Y88">
        <v>72792.726801792101</v>
      </c>
      <c r="Z88">
        <v>13384.0232788147</v>
      </c>
      <c r="AA88">
        <v>9957.3908128530838</v>
      </c>
      <c r="AC88" s="11">
        <f t="shared" si="25"/>
        <v>-841149.72843369481</v>
      </c>
      <c r="AD88" s="11">
        <f t="shared" si="26"/>
        <v>-86448.125788935926</v>
      </c>
      <c r="AE88" s="11">
        <f t="shared" si="27"/>
        <v>-82976.299314108532</v>
      </c>
      <c r="AF88">
        <v>0</v>
      </c>
      <c r="AG88" s="16">
        <f t="shared" si="28"/>
        <v>-9957.3908128530838</v>
      </c>
      <c r="AH88" s="11">
        <f t="shared" si="29"/>
        <v>-80450.637533483619</v>
      </c>
      <c r="AI88" s="16">
        <v>0</v>
      </c>
      <c r="AJ88" s="11">
        <f t="shared" si="30"/>
        <v>-21620.63680317907</v>
      </c>
      <c r="AK88" s="11">
        <f t="shared" si="31"/>
        <v>-163893.61412842359</v>
      </c>
      <c r="AL88" s="11">
        <f t="shared" si="32"/>
        <v>-678834.72800402204</v>
      </c>
      <c r="AM88" s="11">
        <f t="shared" si="33"/>
        <v>-185325.3455000445</v>
      </c>
      <c r="AN88" s="11">
        <f t="shared" si="34"/>
        <v>-41516.712891897783</v>
      </c>
      <c r="AO88" s="11">
        <f t="shared" si="35"/>
        <v>-56617.411787052988</v>
      </c>
      <c r="AP88" s="11">
        <f t="shared" si="36"/>
        <v>-13384.0232788147</v>
      </c>
      <c r="AQ88" s="11">
        <f t="shared" si="37"/>
        <v>-72792.726801792101</v>
      </c>
      <c r="AR88" s="11">
        <v>0</v>
      </c>
      <c r="AS88" s="11">
        <f t="shared" si="38"/>
        <v>-391176.48874710733</v>
      </c>
      <c r="AT88" s="11">
        <f t="shared" si="39"/>
        <v>-1246.7393090583923</v>
      </c>
      <c r="AU88" s="11">
        <f t="shared" si="40"/>
        <v>0</v>
      </c>
      <c r="AV88" s="11">
        <f t="shared" si="41"/>
        <v>-377.49987345328253</v>
      </c>
      <c r="AW88" s="11">
        <f t="shared" si="42"/>
        <v>-14542.012228326001</v>
      </c>
      <c r="AX88" s="11">
        <f t="shared" si="44"/>
        <v>0</v>
      </c>
      <c r="AY88" s="11">
        <f t="shared" si="43"/>
        <v>0</v>
      </c>
      <c r="AZ88" s="11">
        <v>0</v>
      </c>
      <c r="BB88" s="16">
        <f t="shared" si="45"/>
        <v>-2742310.1212362479</v>
      </c>
    </row>
    <row r="89" spans="1:54" x14ac:dyDescent="0.35">
      <c r="A89">
        <v>2029</v>
      </c>
      <c r="B89">
        <v>3</v>
      </c>
      <c r="C89" s="1">
        <v>47178</v>
      </c>
      <c r="D89" s="11">
        <f>kWh_loadReduction!D88</f>
        <v>924505.66216977313</v>
      </c>
      <c r="E89" s="11">
        <f>kWh_loadReduction!E88</f>
        <v>98124.468160012722</v>
      </c>
      <c r="F89" s="11">
        <f>kWh_loadReduction!F88</f>
        <v>95889.646789189108</v>
      </c>
      <c r="G89" s="11">
        <f>kWh_loadReduction!G88</f>
        <v>52331.816999787516</v>
      </c>
      <c r="H89" s="11">
        <f>kWh_loadReduction!H88</f>
        <v>8948.523887831765</v>
      </c>
      <c r="I89" s="11">
        <f>kWh_loadReduction!I88</f>
        <v>869620.16674696293</v>
      </c>
      <c r="J89" s="11">
        <f>kWh_loadReduction!J88</f>
        <v>55436.564532097786</v>
      </c>
      <c r="K89" s="11">
        <f>kWh_loadReduction!K88</f>
        <v>223770.01879791843</v>
      </c>
      <c r="L89" s="11">
        <f>kWh_loadReduction!L88</f>
        <v>21554.83856193053</v>
      </c>
      <c r="M89" s="11">
        <f>kWh_loadReduction!M88</f>
        <v>0</v>
      </c>
      <c r="N89" s="11">
        <f>kWh_loadReduction!N88</f>
        <v>466011.55176193645</v>
      </c>
      <c r="O89" s="11">
        <f>kWh_loadReduction!O88</f>
        <v>0</v>
      </c>
      <c r="P89" s="11">
        <f>kWh_loadReduction!P88</f>
        <v>494.52764438969291</v>
      </c>
      <c r="Q89" s="11">
        <f>kWh_loadReduction!Q88</f>
        <v>20116.75613396518</v>
      </c>
      <c r="R89" s="11">
        <f>kWh_loadReduction!R88</f>
        <v>0</v>
      </c>
      <c r="S89" s="11">
        <f>kWh_loadReduction!S88</f>
        <v>888.38182582020795</v>
      </c>
      <c r="T89" s="15">
        <v>5694.8324302510628</v>
      </c>
      <c r="U89">
        <v>53303.965731053191</v>
      </c>
      <c r="V89">
        <v>213065.40062313748</v>
      </c>
      <c r="W89">
        <v>17256.005349956682</v>
      </c>
      <c r="X89">
        <v>43597.435188156196</v>
      </c>
      <c r="Y89">
        <v>82729.349121678883</v>
      </c>
      <c r="Z89">
        <v>18645.530395137368</v>
      </c>
      <c r="AA89">
        <v>13871.82532409313</v>
      </c>
      <c r="AC89" s="11">
        <f t="shared" si="25"/>
        <v>-924505.66216977313</v>
      </c>
      <c r="AD89" s="11">
        <f t="shared" si="26"/>
        <v>-95889.646789189108</v>
      </c>
      <c r="AE89" s="11">
        <f t="shared" si="27"/>
        <v>-103819.30059026378</v>
      </c>
      <c r="AF89">
        <v>0</v>
      </c>
      <c r="AG89" s="16">
        <f t="shared" si="28"/>
        <v>-13871.82532409313</v>
      </c>
      <c r="AH89" s="11">
        <f t="shared" si="29"/>
        <v>-105635.7827308407</v>
      </c>
      <c r="AI89" s="16">
        <v>0</v>
      </c>
      <c r="AJ89" s="11">
        <f t="shared" si="30"/>
        <v>-26204.529237788447</v>
      </c>
      <c r="AK89" s="11">
        <f t="shared" si="31"/>
        <v>-213065.40062313748</v>
      </c>
      <c r="AL89" s="11">
        <f t="shared" si="32"/>
        <v>-869620.16674696293</v>
      </c>
      <c r="AM89" s="11">
        <f t="shared" si="33"/>
        <v>-223770.01879791843</v>
      </c>
      <c r="AN89" s="11">
        <f t="shared" si="34"/>
        <v>-55436.564532097786</v>
      </c>
      <c r="AO89" s="11">
        <f t="shared" si="35"/>
        <v>-65152.273750086722</v>
      </c>
      <c r="AP89" s="11">
        <f t="shared" si="36"/>
        <v>-18645.530395137368</v>
      </c>
      <c r="AQ89" s="11">
        <f t="shared" si="37"/>
        <v>-82729.349121678883</v>
      </c>
      <c r="AR89" s="11">
        <v>0</v>
      </c>
      <c r="AS89" s="11">
        <f t="shared" si="38"/>
        <v>-466011.55176193645</v>
      </c>
      <c r="AT89" s="11">
        <f t="shared" si="39"/>
        <v>-494.52764438969291</v>
      </c>
      <c r="AU89" s="11">
        <f t="shared" si="40"/>
        <v>0</v>
      </c>
      <c r="AV89" s="11">
        <f t="shared" si="41"/>
        <v>-888.38182582020795</v>
      </c>
      <c r="AW89" s="11">
        <f t="shared" si="42"/>
        <v>-20116.75613396518</v>
      </c>
      <c r="AX89" s="11">
        <f t="shared" si="44"/>
        <v>0</v>
      </c>
      <c r="AY89" s="11">
        <f t="shared" si="43"/>
        <v>0</v>
      </c>
      <c r="AZ89" s="11">
        <v>0</v>
      </c>
      <c r="BB89" s="16">
        <f t="shared" si="45"/>
        <v>-3285857.268175079</v>
      </c>
    </row>
    <row r="90" spans="1:54" x14ac:dyDescent="0.35">
      <c r="A90">
        <v>2029</v>
      </c>
      <c r="B90">
        <v>4</v>
      </c>
      <c r="C90" s="1">
        <v>47209</v>
      </c>
      <c r="D90" s="11">
        <f>kWh_loadReduction!D89</f>
        <v>1383207.7746996928</v>
      </c>
      <c r="E90" s="11">
        <f>kWh_loadReduction!E89</f>
        <v>143008.60819786126</v>
      </c>
      <c r="F90" s="11">
        <f>kWh_loadReduction!F89</f>
        <v>148425.18870332639</v>
      </c>
      <c r="G90" s="11">
        <f>kWh_loadReduction!G89</f>
        <v>81277.717814190648</v>
      </c>
      <c r="H90" s="11">
        <f>kWh_loadReduction!H89</f>
        <v>14060.978219237992</v>
      </c>
      <c r="I90" s="11">
        <f>kWh_loadReduction!I89</f>
        <v>1349091.7119615139</v>
      </c>
      <c r="J90" s="11">
        <f>kWh_loadReduction!J89</f>
        <v>84723.400569937046</v>
      </c>
      <c r="K90" s="11">
        <f>kWh_loadReduction!K89</f>
        <v>330449.58087861876</v>
      </c>
      <c r="L90" s="11">
        <f>kWh_loadReduction!L89</f>
        <v>33869.509579186408</v>
      </c>
      <c r="M90" s="11">
        <f>kWh_loadReduction!M89</f>
        <v>0</v>
      </c>
      <c r="N90" s="11">
        <f>kWh_loadReduction!N89</f>
        <v>648041.09821607708</v>
      </c>
      <c r="O90" s="11">
        <f>kWh_loadReduction!O89</f>
        <v>0</v>
      </c>
      <c r="P90" s="11">
        <f>kWh_loadReduction!P89</f>
        <v>918.5561936473473</v>
      </c>
      <c r="Q90" s="11">
        <f>kWh_loadReduction!Q89</f>
        <v>16055.92466712484</v>
      </c>
      <c r="R90" s="11">
        <f>kWh_loadReduction!R89</f>
        <v>0</v>
      </c>
      <c r="S90" s="11">
        <f>kWh_loadReduction!S89</f>
        <v>161.48651289717458</v>
      </c>
      <c r="T90" s="15">
        <v>6617.3350641796897</v>
      </c>
      <c r="U90">
        <v>77981.241245217956</v>
      </c>
      <c r="V90">
        <v>327499.58961719921</v>
      </c>
      <c r="W90">
        <v>21044.347489350424</v>
      </c>
      <c r="X90">
        <v>66833.009423468393</v>
      </c>
      <c r="Y90">
        <v>118020.26258072065</v>
      </c>
      <c r="Z90">
        <v>29478.154448915968</v>
      </c>
      <c r="AA90">
        <v>21931.036593018758</v>
      </c>
      <c r="AC90" s="11">
        <f t="shared" si="25"/>
        <v>-1383207.7746996928</v>
      </c>
      <c r="AD90" s="11">
        <f t="shared" si="26"/>
        <v>-148425.18870332639</v>
      </c>
      <c r="AE90" s="11">
        <f t="shared" si="27"/>
        <v>-149625.94326204096</v>
      </c>
      <c r="AF90">
        <v>0</v>
      </c>
      <c r="AG90" s="16">
        <f t="shared" si="28"/>
        <v>-21931.036593018758</v>
      </c>
      <c r="AH90" s="11">
        <f t="shared" si="29"/>
        <v>-159258.9590594086</v>
      </c>
      <c r="AI90" s="16">
        <v>0</v>
      </c>
      <c r="AJ90" s="11">
        <f t="shared" si="30"/>
        <v>-35105.325708588418</v>
      </c>
      <c r="AK90" s="11">
        <f t="shared" si="31"/>
        <v>-327499.58961719921</v>
      </c>
      <c r="AL90" s="11">
        <f t="shared" si="32"/>
        <v>-1349091.7119615139</v>
      </c>
      <c r="AM90" s="11">
        <f t="shared" si="33"/>
        <v>-330449.58087861876</v>
      </c>
      <c r="AN90" s="11">
        <f t="shared" si="34"/>
        <v>-84723.400569937046</v>
      </c>
      <c r="AO90" s="11">
        <f t="shared" si="35"/>
        <v>-100702.51900265479</v>
      </c>
      <c r="AP90" s="11">
        <f t="shared" si="36"/>
        <v>-29478.154448915968</v>
      </c>
      <c r="AQ90" s="11">
        <f t="shared" si="37"/>
        <v>-118020.26258072065</v>
      </c>
      <c r="AR90" s="11">
        <v>0</v>
      </c>
      <c r="AS90" s="11">
        <f t="shared" si="38"/>
        <v>-648041.09821607708</v>
      </c>
      <c r="AT90" s="11">
        <f t="shared" si="39"/>
        <v>-918.5561936473473</v>
      </c>
      <c r="AU90" s="11">
        <f t="shared" si="40"/>
        <v>0</v>
      </c>
      <c r="AV90" s="11">
        <f t="shared" si="41"/>
        <v>-161.48651289717458</v>
      </c>
      <c r="AW90" s="11">
        <f t="shared" si="42"/>
        <v>-16055.92466712484</v>
      </c>
      <c r="AX90" s="11">
        <f t="shared" si="44"/>
        <v>0</v>
      </c>
      <c r="AY90" s="11">
        <f t="shared" si="43"/>
        <v>0</v>
      </c>
      <c r="AZ90" s="11">
        <v>0</v>
      </c>
      <c r="BB90" s="16">
        <f t="shared" si="45"/>
        <v>-4902696.5126753822</v>
      </c>
    </row>
    <row r="91" spans="1:54" x14ac:dyDescent="0.35">
      <c r="A91">
        <v>2029</v>
      </c>
      <c r="B91">
        <v>5</v>
      </c>
      <c r="C91" s="1">
        <v>47239</v>
      </c>
      <c r="D91" s="11">
        <f>kWh_loadReduction!D90</f>
        <v>1860482.5034573043</v>
      </c>
      <c r="E91" s="11">
        <f>kWh_loadReduction!E90</f>
        <v>184315.62621700024</v>
      </c>
      <c r="F91" s="11">
        <f>kWh_loadReduction!F90</f>
        <v>200830.52252624676</v>
      </c>
      <c r="G91" s="11">
        <f>kWh_loadReduction!G90</f>
        <v>98073.777339486522</v>
      </c>
      <c r="H91" s="11">
        <f>kWh_loadReduction!H90</f>
        <v>16908.237188353713</v>
      </c>
      <c r="I91" s="11">
        <f>kWh_loadReduction!I90</f>
        <v>1700633.0182648557</v>
      </c>
      <c r="J91" s="11">
        <f>kWh_loadReduction!J90</f>
        <v>106722.67072208831</v>
      </c>
      <c r="K91" s="11">
        <f>kWh_loadReduction!K90</f>
        <v>386207.0971034168</v>
      </c>
      <c r="L91" s="11">
        <f>kWh_loadReduction!L90</f>
        <v>40727.870599684124</v>
      </c>
      <c r="M91" s="11">
        <f>kWh_loadReduction!M90</f>
        <v>0</v>
      </c>
      <c r="N91" s="11">
        <f>kWh_loadReduction!N90</f>
        <v>750692.40235908725</v>
      </c>
      <c r="O91" s="11">
        <f>kWh_loadReduction!O90</f>
        <v>0</v>
      </c>
      <c r="P91" s="11">
        <f>kWh_loadReduction!P90</f>
        <v>2864.5021816903718</v>
      </c>
      <c r="Q91" s="11">
        <f>kWh_loadReduction!Q90</f>
        <v>41632.254068134382</v>
      </c>
      <c r="R91" s="11">
        <f>kWh_loadReduction!R90</f>
        <v>0</v>
      </c>
      <c r="S91" s="11">
        <f>kWh_loadReduction!S90</f>
        <v>1766.8319374771995</v>
      </c>
      <c r="T91" s="15">
        <v>15932.499599368497</v>
      </c>
      <c r="U91">
        <v>96097.126803331368</v>
      </c>
      <c r="V91">
        <v>416273.27774220204</v>
      </c>
      <c r="W91">
        <v>27803.366751638045</v>
      </c>
      <c r="X91">
        <v>128375.06604818441</v>
      </c>
      <c r="Y91">
        <v>180954.20488483398</v>
      </c>
      <c r="Z91">
        <v>35663.855381878479</v>
      </c>
      <c r="AA91">
        <v>26533.049034108324</v>
      </c>
      <c r="AC91" s="11">
        <f t="shared" si="25"/>
        <v>-1860482.5034573043</v>
      </c>
      <c r="AD91" s="11">
        <f t="shared" si="26"/>
        <v>-200830.52252624676</v>
      </c>
      <c r="AE91" s="11">
        <f t="shared" si="27"/>
        <v>-200248.12581636873</v>
      </c>
      <c r="AF91">
        <v>0</v>
      </c>
      <c r="AG91" s="16">
        <f t="shared" si="28"/>
        <v>-26533.049034108324</v>
      </c>
      <c r="AH91" s="11">
        <f t="shared" si="29"/>
        <v>-194170.90414281789</v>
      </c>
      <c r="AI91" s="16">
        <v>0</v>
      </c>
      <c r="AJ91" s="11">
        <f t="shared" si="30"/>
        <v>-44711.603939991757</v>
      </c>
      <c r="AK91" s="11">
        <f t="shared" si="31"/>
        <v>-416273.27774220204</v>
      </c>
      <c r="AL91" s="11">
        <f t="shared" si="32"/>
        <v>-1700633.0182648557</v>
      </c>
      <c r="AM91" s="11">
        <f t="shared" si="33"/>
        <v>-386207.0971034168</v>
      </c>
      <c r="AN91" s="11">
        <f t="shared" si="34"/>
        <v>-106722.67072208831</v>
      </c>
      <c r="AO91" s="11">
        <f t="shared" si="35"/>
        <v>-169102.93664786854</v>
      </c>
      <c r="AP91" s="11">
        <f t="shared" si="36"/>
        <v>-35663.855381878479</v>
      </c>
      <c r="AQ91" s="11">
        <f t="shared" si="37"/>
        <v>-180954.20488483398</v>
      </c>
      <c r="AR91" s="11">
        <v>0</v>
      </c>
      <c r="AS91" s="11">
        <f t="shared" si="38"/>
        <v>-750692.40235908725</v>
      </c>
      <c r="AT91" s="11">
        <f t="shared" si="39"/>
        <v>-2864.5021816903718</v>
      </c>
      <c r="AU91" s="11">
        <f t="shared" si="40"/>
        <v>0</v>
      </c>
      <c r="AV91" s="11">
        <f t="shared" si="41"/>
        <v>-1766.8319374771995</v>
      </c>
      <c r="AW91" s="11">
        <f t="shared" si="42"/>
        <v>-41632.254068134382</v>
      </c>
      <c r="AX91" s="11">
        <f t="shared" si="44"/>
        <v>0</v>
      </c>
      <c r="AY91" s="11">
        <f t="shared" si="43"/>
        <v>0</v>
      </c>
      <c r="AZ91" s="11">
        <v>0</v>
      </c>
      <c r="BB91" s="16">
        <f t="shared" si="45"/>
        <v>-6319489.7602103706</v>
      </c>
    </row>
    <row r="92" spans="1:54" x14ac:dyDescent="0.35">
      <c r="A92">
        <v>2029</v>
      </c>
      <c r="B92">
        <v>6</v>
      </c>
      <c r="C92" s="1">
        <v>47270</v>
      </c>
      <c r="D92" s="11">
        <f>kWh_loadReduction!D91</f>
        <v>2861987.215007178</v>
      </c>
      <c r="E92" s="11">
        <f>kWh_loadReduction!E91</f>
        <v>240342.42180268015</v>
      </c>
      <c r="F92" s="11">
        <f>kWh_loadReduction!F91</f>
        <v>298880.26308809925</v>
      </c>
      <c r="G92" s="11">
        <f>kWh_loadReduction!G91</f>
        <v>120532.08037588556</v>
      </c>
      <c r="H92" s="11">
        <f>kWh_loadReduction!H91</f>
        <v>20666.825492703429</v>
      </c>
      <c r="I92" s="11">
        <f>kWh_loadReduction!I91</f>
        <v>2191228.2871357528</v>
      </c>
      <c r="J92" s="11">
        <f>kWh_loadReduction!J91</f>
        <v>135907.03836940095</v>
      </c>
      <c r="K92" s="11">
        <f>kWh_loadReduction!K91</f>
        <v>542427.38157032244</v>
      </c>
      <c r="L92" s="11">
        <f>kWh_loadReduction!L91</f>
        <v>49723.229642501421</v>
      </c>
      <c r="M92" s="11">
        <f>kWh_loadReduction!M91</f>
        <v>0</v>
      </c>
      <c r="N92" s="11">
        <f>kWh_loadReduction!N91</f>
        <v>1152709.8895806361</v>
      </c>
      <c r="O92" s="11">
        <f>kWh_loadReduction!O91</f>
        <v>0</v>
      </c>
      <c r="P92" s="11">
        <f>kWh_loadReduction!P91</f>
        <v>3284.3485291171833</v>
      </c>
      <c r="Q92" s="11">
        <f>kWh_loadReduction!Q91</f>
        <v>52946.397298288233</v>
      </c>
      <c r="R92" s="11">
        <f>kWh_loadReduction!R91</f>
        <v>0</v>
      </c>
      <c r="S92" s="11">
        <f>kWh_loadReduction!S91</f>
        <v>1671.7137174374202</v>
      </c>
      <c r="T92" s="15">
        <v>21722.630375319943</v>
      </c>
      <c r="U92">
        <v>118594.62985541621</v>
      </c>
      <c r="V92">
        <v>532902.92555708904</v>
      </c>
      <c r="W92">
        <v>43526.297199219815</v>
      </c>
      <c r="X92">
        <v>180987.82475085949</v>
      </c>
      <c r="Y92">
        <v>287132.5329716304</v>
      </c>
      <c r="Z92">
        <v>43856.394129427608</v>
      </c>
      <c r="AA92">
        <v>32628.100451712635</v>
      </c>
      <c r="AC92" s="11">
        <f t="shared" si="25"/>
        <v>-2861987.215007178</v>
      </c>
      <c r="AD92" s="11">
        <f t="shared" si="26"/>
        <v>-298880.26308809925</v>
      </c>
      <c r="AE92" s="11">
        <f t="shared" si="27"/>
        <v>-262065.0521780001</v>
      </c>
      <c r="AF92">
        <v>0</v>
      </c>
      <c r="AG92" s="16">
        <f t="shared" si="28"/>
        <v>-32628.100451712635</v>
      </c>
      <c r="AH92" s="11">
        <f t="shared" si="29"/>
        <v>-239126.71023130178</v>
      </c>
      <c r="AI92" s="16">
        <v>0</v>
      </c>
      <c r="AJ92" s="11">
        <f t="shared" si="30"/>
        <v>-64193.122691923243</v>
      </c>
      <c r="AK92" s="11">
        <f t="shared" si="31"/>
        <v>-532902.92555708904</v>
      </c>
      <c r="AL92" s="11">
        <f t="shared" si="32"/>
        <v>-2191228.2871357528</v>
      </c>
      <c r="AM92" s="11">
        <f t="shared" si="33"/>
        <v>-542427.38157032244</v>
      </c>
      <c r="AN92" s="11">
        <f t="shared" si="34"/>
        <v>-135907.03836940095</v>
      </c>
      <c r="AO92" s="11">
        <f t="shared" si="35"/>
        <v>-230711.05439336092</v>
      </c>
      <c r="AP92" s="11">
        <f t="shared" si="36"/>
        <v>-43856.394129427608</v>
      </c>
      <c r="AQ92" s="11">
        <f t="shared" si="37"/>
        <v>-287132.5329716304</v>
      </c>
      <c r="AR92" s="11">
        <v>0</v>
      </c>
      <c r="AS92" s="11">
        <f t="shared" si="38"/>
        <v>-1152709.8895806361</v>
      </c>
      <c r="AT92" s="11">
        <f t="shared" si="39"/>
        <v>-3284.3485291171833</v>
      </c>
      <c r="AU92" s="11">
        <f t="shared" si="40"/>
        <v>0</v>
      </c>
      <c r="AV92" s="11">
        <f t="shared" si="41"/>
        <v>-1671.7137174374202</v>
      </c>
      <c r="AW92" s="11">
        <f t="shared" si="42"/>
        <v>-52946.397298288233</v>
      </c>
      <c r="AX92" s="11">
        <f t="shared" si="44"/>
        <v>0</v>
      </c>
      <c r="AY92" s="11">
        <f t="shared" si="43"/>
        <v>0</v>
      </c>
      <c r="AZ92" s="11">
        <v>0</v>
      </c>
      <c r="BB92" s="16">
        <f t="shared" si="45"/>
        <v>-8933658.4269006792</v>
      </c>
    </row>
    <row r="93" spans="1:54" x14ac:dyDescent="0.35">
      <c r="A93">
        <v>2029</v>
      </c>
      <c r="B93">
        <v>7</v>
      </c>
      <c r="C93" s="1">
        <v>47300</v>
      </c>
      <c r="D93" s="11">
        <f>kWh_loadReduction!D92</f>
        <v>3818455.743847582</v>
      </c>
      <c r="E93" s="11">
        <f>kWh_loadReduction!E92</f>
        <v>318708.12695101328</v>
      </c>
      <c r="F93" s="11">
        <f>kWh_loadReduction!F92</f>
        <v>374567.54386402457</v>
      </c>
      <c r="G93" s="11">
        <f>kWh_loadReduction!G92</f>
        <v>133937.62990661227</v>
      </c>
      <c r="H93" s="11">
        <f>kWh_loadReduction!H92</f>
        <v>22851.573335813569</v>
      </c>
      <c r="I93" s="11">
        <f>kWh_loadReduction!I92</f>
        <v>2509479.1918316693</v>
      </c>
      <c r="J93" s="11">
        <f>kWh_loadReduction!J92</f>
        <v>152469.51076110781</v>
      </c>
      <c r="K93" s="11">
        <f>kWh_loadReduction!K92</f>
        <v>635899.35974624474</v>
      </c>
      <c r="L93" s="11">
        <f>kWh_loadReduction!L92</f>
        <v>55043.93577239765</v>
      </c>
      <c r="M93" s="11">
        <f>kWh_loadReduction!M92</f>
        <v>0</v>
      </c>
      <c r="N93" s="11">
        <f>kWh_loadReduction!N92</f>
        <v>1378185.4428578983</v>
      </c>
      <c r="O93" s="11">
        <f>kWh_loadReduction!O92</f>
        <v>0</v>
      </c>
      <c r="P93" s="11">
        <f>kWh_loadReduction!P92</f>
        <v>6284.7402061865241</v>
      </c>
      <c r="Q93" s="11">
        <f>kWh_loadReduction!Q92</f>
        <v>60942.617051011424</v>
      </c>
      <c r="R93" s="11">
        <f>kWh_loadReduction!R92</f>
        <v>0</v>
      </c>
      <c r="S93" s="11">
        <f>kWh_loadReduction!S92</f>
        <v>2101.2343637455829</v>
      </c>
      <c r="T93" s="15">
        <v>38518.083552232129</v>
      </c>
      <c r="U93">
        <v>134986.99515700823</v>
      </c>
      <c r="V93">
        <v>594192.78656411066</v>
      </c>
      <c r="W93">
        <v>46482.635479932767</v>
      </c>
      <c r="X93">
        <v>194901.61504781467</v>
      </c>
      <c r="Y93">
        <v>337440.14083228493</v>
      </c>
      <c r="Z93">
        <v>48785.260060113877</v>
      </c>
      <c r="AA93">
        <v>36295.057936289457</v>
      </c>
      <c r="AC93" s="11">
        <f t="shared" si="25"/>
        <v>-3818455.743847582</v>
      </c>
      <c r="AD93" s="11">
        <f t="shared" si="26"/>
        <v>-374567.54386402457</v>
      </c>
      <c r="AE93" s="11">
        <f t="shared" si="27"/>
        <v>-357226.21050324541</v>
      </c>
      <c r="AF93">
        <v>0</v>
      </c>
      <c r="AG93" s="16">
        <f t="shared" si="28"/>
        <v>-36295.057936289457</v>
      </c>
      <c r="AH93" s="11">
        <f t="shared" si="29"/>
        <v>-268924.62506362051</v>
      </c>
      <c r="AI93" s="16">
        <v>0</v>
      </c>
      <c r="AJ93" s="11">
        <f t="shared" si="30"/>
        <v>-69334.208815746329</v>
      </c>
      <c r="AK93" s="11">
        <f t="shared" si="31"/>
        <v>-594192.78656411066</v>
      </c>
      <c r="AL93" s="11">
        <f t="shared" si="32"/>
        <v>-2509479.1918316693</v>
      </c>
      <c r="AM93" s="11">
        <f t="shared" si="33"/>
        <v>-635899.35974624474</v>
      </c>
      <c r="AN93" s="11">
        <f t="shared" si="34"/>
        <v>-152469.51076110781</v>
      </c>
      <c r="AO93" s="11">
        <f t="shared" si="35"/>
        <v>-249945.55082021232</v>
      </c>
      <c r="AP93" s="11">
        <f t="shared" si="36"/>
        <v>-48785.260060113877</v>
      </c>
      <c r="AQ93" s="11">
        <f t="shared" si="37"/>
        <v>-337440.14083228493</v>
      </c>
      <c r="AR93" s="11">
        <v>0</v>
      </c>
      <c r="AS93" s="11">
        <f t="shared" si="38"/>
        <v>-1378185.4428578983</v>
      </c>
      <c r="AT93" s="11">
        <f t="shared" si="39"/>
        <v>-6284.7402061865241</v>
      </c>
      <c r="AU93" s="11">
        <f t="shared" si="40"/>
        <v>0</v>
      </c>
      <c r="AV93" s="11">
        <f t="shared" si="41"/>
        <v>-2101.2343637455829</v>
      </c>
      <c r="AW93" s="11">
        <f t="shared" si="42"/>
        <v>-60942.617051011424</v>
      </c>
      <c r="AX93" s="11">
        <f t="shared" si="44"/>
        <v>0</v>
      </c>
      <c r="AY93" s="11">
        <f t="shared" si="43"/>
        <v>0</v>
      </c>
      <c r="AZ93" s="11">
        <v>0</v>
      </c>
      <c r="BB93" s="16">
        <f t="shared" si="45"/>
        <v>-10900529.225125095</v>
      </c>
    </row>
    <row r="94" spans="1:54" x14ac:dyDescent="0.35">
      <c r="A94">
        <v>2029</v>
      </c>
      <c r="B94">
        <v>8</v>
      </c>
      <c r="C94" s="1">
        <v>47331</v>
      </c>
      <c r="D94" s="11">
        <f>kWh_loadReduction!D93</f>
        <v>3608380.3960534604</v>
      </c>
      <c r="E94" s="11">
        <f>kWh_loadReduction!E93</f>
        <v>307073.36733507609</v>
      </c>
      <c r="F94" s="11">
        <f>kWh_loadReduction!F93</f>
        <v>363349.49395883491</v>
      </c>
      <c r="G94" s="11">
        <f>kWh_loadReduction!G93</f>
        <v>124419.96403384907</v>
      </c>
      <c r="H94" s="11">
        <f>kWh_loadReduction!H93</f>
        <v>21307.629581648609</v>
      </c>
      <c r="I94" s="11">
        <f>kWh_loadReduction!I93</f>
        <v>2352745.4485085434</v>
      </c>
      <c r="J94" s="11">
        <f>kWh_loadReduction!J93</f>
        <v>143492.89479493882</v>
      </c>
      <c r="K94" s="11">
        <f>kWh_loadReduction!K93</f>
        <v>635199.64340659289</v>
      </c>
      <c r="L94" s="11">
        <f>kWh_loadReduction!L93</f>
        <v>51324.947167474755</v>
      </c>
      <c r="M94" s="11">
        <f>kWh_loadReduction!M93</f>
        <v>0</v>
      </c>
      <c r="N94" s="11">
        <f>kWh_loadReduction!N93</f>
        <v>1308007.8246135514</v>
      </c>
      <c r="O94" s="11">
        <f>kWh_loadReduction!O93</f>
        <v>0</v>
      </c>
      <c r="P94" s="11">
        <f>kWh_loadReduction!P93</f>
        <v>5276.1914519492339</v>
      </c>
      <c r="Q94" s="11">
        <f>kWh_loadReduction!Q93</f>
        <v>48502.561222577904</v>
      </c>
      <c r="R94" s="11">
        <f>kWh_loadReduction!R93</f>
        <v>0</v>
      </c>
      <c r="S94" s="11">
        <f>kWh_loadReduction!S93</f>
        <v>2213.9570165748737</v>
      </c>
      <c r="T94" s="15">
        <v>27174.539599275453</v>
      </c>
      <c r="U94">
        <v>125165.86173218155</v>
      </c>
      <c r="V94">
        <v>571007.06188196444</v>
      </c>
      <c r="W94">
        <v>52131.556844648163</v>
      </c>
      <c r="X94">
        <v>178944.15083458356</v>
      </c>
      <c r="Y94">
        <v>321440.01541979151</v>
      </c>
      <c r="Z94">
        <v>45762.041752694829</v>
      </c>
      <c r="AA94">
        <v>34045.85636420361</v>
      </c>
      <c r="AC94" s="11">
        <f t="shared" si="25"/>
        <v>-3608380.3960534604</v>
      </c>
      <c r="AD94" s="11">
        <f t="shared" si="26"/>
        <v>-363349.49395883491</v>
      </c>
      <c r="AE94" s="11">
        <f t="shared" si="27"/>
        <v>-334247.90693435154</v>
      </c>
      <c r="AF94">
        <v>0</v>
      </c>
      <c r="AG94" s="16">
        <f t="shared" si="28"/>
        <v>-34045.85636420361</v>
      </c>
      <c r="AH94" s="11">
        <f t="shared" si="29"/>
        <v>-249585.82576603064</v>
      </c>
      <c r="AI94" s="16">
        <v>0</v>
      </c>
      <c r="AJ94" s="11">
        <f t="shared" si="30"/>
        <v>-73439.186426296772</v>
      </c>
      <c r="AK94" s="11">
        <f t="shared" si="31"/>
        <v>-571007.06188196444</v>
      </c>
      <c r="AL94" s="11">
        <f t="shared" si="32"/>
        <v>-2352745.4485085434</v>
      </c>
      <c r="AM94" s="11">
        <f t="shared" si="33"/>
        <v>-635199.64340659289</v>
      </c>
      <c r="AN94" s="11">
        <f t="shared" si="34"/>
        <v>-143492.89479493882</v>
      </c>
      <c r="AO94" s="11">
        <f t="shared" si="35"/>
        <v>-230269.09800205831</v>
      </c>
      <c r="AP94" s="11">
        <f t="shared" si="36"/>
        <v>-45762.041752694829</v>
      </c>
      <c r="AQ94" s="11">
        <f t="shared" si="37"/>
        <v>-321440.01541979151</v>
      </c>
      <c r="AR94" s="11">
        <v>0</v>
      </c>
      <c r="AS94" s="11">
        <f t="shared" si="38"/>
        <v>-1308007.8246135514</v>
      </c>
      <c r="AT94" s="11">
        <f t="shared" si="39"/>
        <v>-5276.1914519492339</v>
      </c>
      <c r="AU94" s="11">
        <f t="shared" si="40"/>
        <v>0</v>
      </c>
      <c r="AV94" s="11">
        <f t="shared" si="41"/>
        <v>-2213.9570165748737</v>
      </c>
      <c r="AW94" s="11">
        <f t="shared" si="42"/>
        <v>-48502.561222577904</v>
      </c>
      <c r="AX94" s="11">
        <f t="shared" si="44"/>
        <v>0</v>
      </c>
      <c r="AY94" s="11">
        <f t="shared" si="43"/>
        <v>0</v>
      </c>
      <c r="AZ94" s="11">
        <v>0</v>
      </c>
      <c r="BB94" s="16">
        <f t="shared" si="45"/>
        <v>-10326965.403574415</v>
      </c>
    </row>
    <row r="95" spans="1:54" x14ac:dyDescent="0.35">
      <c r="A95">
        <v>2029</v>
      </c>
      <c r="B95">
        <v>9</v>
      </c>
      <c r="C95" s="1">
        <v>47362</v>
      </c>
      <c r="D95" s="11">
        <f>kWh_loadReduction!D94</f>
        <v>3241465.9204754476</v>
      </c>
      <c r="E95" s="11">
        <f>kWh_loadReduction!E94</f>
        <v>295946.82524162304</v>
      </c>
      <c r="F95" s="11">
        <f>kWh_loadReduction!F94</f>
        <v>314715.01571315469</v>
      </c>
      <c r="G95" s="11">
        <f>kWh_loadReduction!G94</f>
        <v>121588.37701282823</v>
      </c>
      <c r="H95" s="11">
        <f>kWh_loadReduction!H94</f>
        <v>20616.690442728042</v>
      </c>
      <c r="I95" s="11">
        <f>kWh_loadReduction!I94</f>
        <v>2241132.422437265</v>
      </c>
      <c r="J95" s="11">
        <f>kWh_loadReduction!J94</f>
        <v>136462.48541059144</v>
      </c>
      <c r="K95" s="11">
        <f>kWh_loadReduction!K94</f>
        <v>590361.17223034799</v>
      </c>
      <c r="L95" s="11">
        <f>kWh_loadReduction!L94</f>
        <v>49660.641212410614</v>
      </c>
      <c r="M95" s="11">
        <f>kWh_loadReduction!M94</f>
        <v>0</v>
      </c>
      <c r="N95" s="11">
        <f>kWh_loadReduction!N94</f>
        <v>1244764.8108189101</v>
      </c>
      <c r="O95" s="11">
        <f>kWh_loadReduction!O94</f>
        <v>0</v>
      </c>
      <c r="P95" s="11">
        <f>kWh_loadReduction!P94</f>
        <v>6099.6481792563409</v>
      </c>
      <c r="Q95" s="11">
        <f>kWh_loadReduction!Q94</f>
        <v>42676.848723302108</v>
      </c>
      <c r="R95" s="11">
        <f>kWh_loadReduction!R94</f>
        <v>0</v>
      </c>
      <c r="S95" s="11">
        <f>kWh_loadReduction!S94</f>
        <v>1252.5207482960886</v>
      </c>
      <c r="T95" s="15">
        <v>18977.078274268741</v>
      </c>
      <c r="U95">
        <v>125923.24164238406</v>
      </c>
      <c r="V95">
        <v>543746.53414082609</v>
      </c>
      <c r="W95">
        <v>46758.125286527938</v>
      </c>
      <c r="X95">
        <v>173843.88853012607</v>
      </c>
      <c r="Y95">
        <v>300592.55561513972</v>
      </c>
      <c r="Z95">
        <v>44542.182789105391</v>
      </c>
      <c r="AA95">
        <v>33138.310689484962</v>
      </c>
      <c r="AC95" s="11">
        <f t="shared" si="25"/>
        <v>-3241465.9204754476</v>
      </c>
      <c r="AD95" s="11">
        <f t="shared" si="26"/>
        <v>-314715.01571315469</v>
      </c>
      <c r="AE95" s="11">
        <f t="shared" si="27"/>
        <v>-314923.90351589175</v>
      </c>
      <c r="AF95">
        <v>0</v>
      </c>
      <c r="AG95" s="16">
        <f t="shared" si="28"/>
        <v>-33138.310689484962</v>
      </c>
      <c r="AH95" s="11">
        <f t="shared" si="29"/>
        <v>-247511.61865521228</v>
      </c>
      <c r="AI95" s="16">
        <v>0</v>
      </c>
      <c r="AJ95" s="11">
        <f t="shared" si="30"/>
        <v>-67374.815729255977</v>
      </c>
      <c r="AK95" s="11">
        <f t="shared" si="31"/>
        <v>-543746.53414082609</v>
      </c>
      <c r="AL95" s="11">
        <f t="shared" si="32"/>
        <v>-2241132.422437265</v>
      </c>
      <c r="AM95" s="11">
        <f t="shared" si="33"/>
        <v>-590361.17223034799</v>
      </c>
      <c r="AN95" s="11">
        <f t="shared" si="34"/>
        <v>-136462.48541059144</v>
      </c>
      <c r="AO95" s="11">
        <f t="shared" si="35"/>
        <v>-223504.52974253669</v>
      </c>
      <c r="AP95" s="11">
        <f t="shared" si="36"/>
        <v>-44542.182789105391</v>
      </c>
      <c r="AQ95" s="11">
        <f t="shared" si="37"/>
        <v>-300592.55561513972</v>
      </c>
      <c r="AR95" s="11">
        <v>0</v>
      </c>
      <c r="AS95" s="11">
        <f t="shared" si="38"/>
        <v>-1244764.8108189101</v>
      </c>
      <c r="AT95" s="11">
        <f t="shared" si="39"/>
        <v>-6099.6481792563409</v>
      </c>
      <c r="AU95" s="11">
        <f t="shared" si="40"/>
        <v>0</v>
      </c>
      <c r="AV95" s="11">
        <f t="shared" si="41"/>
        <v>-1252.5207482960886</v>
      </c>
      <c r="AW95" s="11">
        <f t="shared" si="42"/>
        <v>-42676.848723302108</v>
      </c>
      <c r="AX95" s="11">
        <f t="shared" si="44"/>
        <v>0</v>
      </c>
      <c r="AY95" s="11">
        <f t="shared" si="43"/>
        <v>0</v>
      </c>
      <c r="AZ95" s="11">
        <v>0</v>
      </c>
      <c r="BB95" s="16">
        <f t="shared" si="45"/>
        <v>-9594265.2956140246</v>
      </c>
    </row>
    <row r="96" spans="1:54" x14ac:dyDescent="0.35">
      <c r="A96">
        <v>2029</v>
      </c>
      <c r="B96">
        <v>10</v>
      </c>
      <c r="C96" s="1">
        <v>47392</v>
      </c>
      <c r="D96" s="11">
        <f>kWh_loadReduction!D95</f>
        <v>2144165.8027520627</v>
      </c>
      <c r="E96" s="11">
        <f>kWh_loadReduction!E95</f>
        <v>216423.78975517099</v>
      </c>
      <c r="F96" s="11">
        <f>kWh_loadReduction!F95</f>
        <v>207099.39876830293</v>
      </c>
      <c r="G96" s="11">
        <f>kWh_loadReduction!G95</f>
        <v>92678.057728274871</v>
      </c>
      <c r="H96" s="11">
        <f>kWh_loadReduction!H95</f>
        <v>15966.98044474663</v>
      </c>
      <c r="I96" s="11">
        <f>kWh_loadReduction!I95</f>
        <v>1640530.7047664889</v>
      </c>
      <c r="J96" s="11">
        <f>kWh_loadReduction!J95</f>
        <v>101346.3381547749</v>
      </c>
      <c r="K96" s="11">
        <f>kWh_loadReduction!K95</f>
        <v>436216.1586529988</v>
      </c>
      <c r="L96" s="11">
        <f>kWh_loadReduction!L95</f>
        <v>38460.609830411588</v>
      </c>
      <c r="M96" s="11">
        <f>kWh_loadReduction!M95</f>
        <v>0</v>
      </c>
      <c r="N96" s="11">
        <f>kWh_loadReduction!N95</f>
        <v>946845.52756510023</v>
      </c>
      <c r="O96" s="11">
        <f>kWh_loadReduction!O95</f>
        <v>0</v>
      </c>
      <c r="P96" s="11">
        <f>kWh_loadReduction!P95</f>
        <v>4284.1575659195487</v>
      </c>
      <c r="Q96" s="11">
        <f>kWh_loadReduction!Q95</f>
        <v>35807.754808160331</v>
      </c>
      <c r="R96" s="11">
        <f>kWh_loadReduction!R95</f>
        <v>0</v>
      </c>
      <c r="S96" s="11">
        <f>kWh_loadReduction!S95</f>
        <v>806.40082083773007</v>
      </c>
      <c r="T96" s="15">
        <v>15356.119046111395</v>
      </c>
      <c r="U96">
        <v>105760.56587115764</v>
      </c>
      <c r="V96">
        <v>420208.75263595622</v>
      </c>
      <c r="W96">
        <v>30543.301189271686</v>
      </c>
      <c r="X96">
        <v>140239.83914029965</v>
      </c>
      <c r="Y96">
        <v>215686.96165827551</v>
      </c>
      <c r="Z96">
        <v>34701.030070702371</v>
      </c>
      <c r="AA96">
        <v>25816.730203203213</v>
      </c>
      <c r="AC96" s="11">
        <f t="shared" si="25"/>
        <v>-2144165.8027520627</v>
      </c>
      <c r="AD96" s="11">
        <f t="shared" si="26"/>
        <v>-207099.39876830293</v>
      </c>
      <c r="AE96" s="11">
        <f t="shared" si="27"/>
        <v>-231779.90880128238</v>
      </c>
      <c r="AF96">
        <v>0</v>
      </c>
      <c r="AG96" s="16">
        <f t="shared" si="28"/>
        <v>-25816.730203203213</v>
      </c>
      <c r="AH96" s="11">
        <f t="shared" si="29"/>
        <v>-198438.62359943253</v>
      </c>
      <c r="AI96" s="16">
        <v>0</v>
      </c>
      <c r="AJ96" s="11">
        <f t="shared" si="30"/>
        <v>-46510.28163401832</v>
      </c>
      <c r="AK96" s="11">
        <f t="shared" si="31"/>
        <v>-420208.75263595622</v>
      </c>
      <c r="AL96" s="11">
        <f t="shared" si="32"/>
        <v>-1640530.7047664889</v>
      </c>
      <c r="AM96" s="11">
        <f t="shared" si="33"/>
        <v>-436216.1586529988</v>
      </c>
      <c r="AN96" s="11">
        <f t="shared" si="34"/>
        <v>-101346.3381547749</v>
      </c>
      <c r="AO96" s="11">
        <f t="shared" si="35"/>
        <v>-178700.44897071124</v>
      </c>
      <c r="AP96" s="11">
        <f t="shared" si="36"/>
        <v>-34701.030070702371</v>
      </c>
      <c r="AQ96" s="11">
        <f t="shared" si="37"/>
        <v>-215686.96165827551</v>
      </c>
      <c r="AR96" s="11">
        <v>0</v>
      </c>
      <c r="AS96" s="11">
        <f t="shared" si="38"/>
        <v>-946845.52756510023</v>
      </c>
      <c r="AT96" s="11">
        <f t="shared" si="39"/>
        <v>-4284.1575659195487</v>
      </c>
      <c r="AU96" s="11">
        <f t="shared" si="40"/>
        <v>0</v>
      </c>
      <c r="AV96" s="11">
        <f t="shared" si="41"/>
        <v>-806.40082083773007</v>
      </c>
      <c r="AW96" s="11">
        <f t="shared" si="42"/>
        <v>-35807.754808160331</v>
      </c>
      <c r="AX96" s="11">
        <f t="shared" si="44"/>
        <v>0</v>
      </c>
      <c r="AY96" s="11">
        <f t="shared" si="43"/>
        <v>0</v>
      </c>
      <c r="AZ96" s="11">
        <v>0</v>
      </c>
      <c r="BB96" s="16">
        <f t="shared" si="45"/>
        <v>-6868944.9814282274</v>
      </c>
    </row>
    <row r="97" spans="1:54" x14ac:dyDescent="0.35">
      <c r="A97">
        <v>2029</v>
      </c>
      <c r="B97">
        <v>11</v>
      </c>
      <c r="C97" s="1">
        <v>47423</v>
      </c>
      <c r="D97" s="11">
        <f>kWh_loadReduction!D96</f>
        <v>1565644.6477432693</v>
      </c>
      <c r="E97" s="11">
        <f>kWh_loadReduction!E96</f>
        <v>158757.02784034284</v>
      </c>
      <c r="F97" s="11">
        <f>kWh_loadReduction!F96</f>
        <v>128555.12162941453</v>
      </c>
      <c r="G97" s="11">
        <f>kWh_loadReduction!G96</f>
        <v>72182.6749925287</v>
      </c>
      <c r="H97" s="11">
        <f>kWh_loadReduction!H96</f>
        <v>12249.017599016364</v>
      </c>
      <c r="I97" s="11">
        <f>kWh_loadReduction!I96</f>
        <v>1234216.701612334</v>
      </c>
      <c r="J97" s="11">
        <f>kWh_loadReduction!J96</f>
        <v>71719.12622147557</v>
      </c>
      <c r="K97" s="11">
        <f>kWh_loadReduction!K96</f>
        <v>319371.52398073993</v>
      </c>
      <c r="L97" s="11">
        <f>kWh_loadReduction!L96</f>
        <v>29504.932902740147</v>
      </c>
      <c r="M97" s="11">
        <f>kWh_loadReduction!M96</f>
        <v>0</v>
      </c>
      <c r="N97" s="11">
        <f>kWh_loadReduction!N96</f>
        <v>648070.4964746281</v>
      </c>
      <c r="O97" s="11">
        <f>kWh_loadReduction!O96</f>
        <v>0</v>
      </c>
      <c r="P97" s="11">
        <f>kWh_loadReduction!P96</f>
        <v>3047.006185758637</v>
      </c>
      <c r="Q97" s="11">
        <f>kWh_loadReduction!Q96</f>
        <v>23099.651366147711</v>
      </c>
      <c r="R97" s="11">
        <f>kWh_loadReduction!R96</f>
        <v>0</v>
      </c>
      <c r="S97" s="11">
        <f>kWh_loadReduction!S96</f>
        <v>685.40522669794632</v>
      </c>
      <c r="T97" s="15">
        <v>19450.632651658671</v>
      </c>
      <c r="U97">
        <v>86869.151365229249</v>
      </c>
      <c r="V97">
        <v>323633.63178169489</v>
      </c>
      <c r="W97">
        <v>27041.956182211026</v>
      </c>
      <c r="X97">
        <v>79598.341098462159</v>
      </c>
      <c r="Y97">
        <v>152368.80533429017</v>
      </c>
      <c r="Z97">
        <v>26777.669395061326</v>
      </c>
      <c r="AA97">
        <v>19921.940784879913</v>
      </c>
      <c r="AC97" s="11">
        <f t="shared" si="25"/>
        <v>-1565644.6477432693</v>
      </c>
      <c r="AD97" s="11">
        <f t="shared" si="26"/>
        <v>-128555.12162941453</v>
      </c>
      <c r="AE97" s="11">
        <f t="shared" si="27"/>
        <v>-178207.66049200151</v>
      </c>
      <c r="AF97">
        <v>0</v>
      </c>
      <c r="AG97" s="16">
        <f t="shared" si="28"/>
        <v>-19921.940784879913</v>
      </c>
      <c r="AH97" s="11">
        <f t="shared" si="29"/>
        <v>-159051.82635775796</v>
      </c>
      <c r="AI97" s="16">
        <v>0</v>
      </c>
      <c r="AJ97" s="11">
        <f t="shared" si="30"/>
        <v>-39290.973781227389</v>
      </c>
      <c r="AK97" s="11">
        <f t="shared" si="31"/>
        <v>-323633.63178169489</v>
      </c>
      <c r="AL97" s="11">
        <f t="shared" si="32"/>
        <v>-1234216.701612334</v>
      </c>
      <c r="AM97" s="11">
        <f t="shared" si="33"/>
        <v>-319371.52398073993</v>
      </c>
      <c r="AN97" s="11">
        <f t="shared" si="34"/>
        <v>-71719.12622147557</v>
      </c>
      <c r="AO97" s="11">
        <f t="shared" si="35"/>
        <v>-109103.27400120231</v>
      </c>
      <c r="AP97" s="11">
        <f t="shared" si="36"/>
        <v>-26777.669395061326</v>
      </c>
      <c r="AQ97" s="11">
        <f t="shared" si="37"/>
        <v>-152368.80533429017</v>
      </c>
      <c r="AR97" s="11">
        <v>0</v>
      </c>
      <c r="AS97" s="11">
        <f t="shared" si="38"/>
        <v>-648070.4964746281</v>
      </c>
      <c r="AT97" s="11">
        <f t="shared" si="39"/>
        <v>-3047.006185758637</v>
      </c>
      <c r="AU97" s="11">
        <f t="shared" si="40"/>
        <v>0</v>
      </c>
      <c r="AV97" s="11">
        <f t="shared" si="41"/>
        <v>-685.40522669794632</v>
      </c>
      <c r="AW97" s="11">
        <f t="shared" si="42"/>
        <v>-23099.651366147711</v>
      </c>
      <c r="AX97" s="11">
        <f t="shared" si="44"/>
        <v>0</v>
      </c>
      <c r="AY97" s="11">
        <f t="shared" si="43"/>
        <v>0</v>
      </c>
      <c r="AZ97" s="11">
        <v>0</v>
      </c>
      <c r="BB97" s="16">
        <f t="shared" si="45"/>
        <v>-5002765.4623685833</v>
      </c>
    </row>
    <row r="98" spans="1:54" x14ac:dyDescent="0.35">
      <c r="A98">
        <v>2029</v>
      </c>
      <c r="B98">
        <v>12</v>
      </c>
      <c r="C98" s="1">
        <v>47453</v>
      </c>
      <c r="D98" s="11">
        <f>kWh_loadReduction!D97</f>
        <v>1131448.6754348211</v>
      </c>
      <c r="E98" s="11">
        <f>kWh_loadReduction!E97</f>
        <v>113242.97203276046</v>
      </c>
      <c r="F98" s="11">
        <f>kWh_loadReduction!F97</f>
        <v>85849.762677478153</v>
      </c>
      <c r="G98" s="11">
        <f>kWh_loadReduction!G97</f>
        <v>52900.129510162158</v>
      </c>
      <c r="H98" s="11">
        <f>kWh_loadReduction!H97</f>
        <v>8935.3282580688647</v>
      </c>
      <c r="I98" s="11">
        <f>kWh_loadReduction!I97</f>
        <v>912913.34000352328</v>
      </c>
      <c r="J98" s="11">
        <f>kWh_loadReduction!J97</f>
        <v>54435.765093247501</v>
      </c>
      <c r="K98" s="11">
        <f>kWh_loadReduction!K97</f>
        <v>207928.19831306013</v>
      </c>
      <c r="L98" s="11">
        <f>kWh_loadReduction!L97</f>
        <v>21523.053468341059</v>
      </c>
      <c r="M98" s="11">
        <f>kWh_loadReduction!M97</f>
        <v>0</v>
      </c>
      <c r="N98" s="11">
        <f>kWh_loadReduction!N97</f>
        <v>479190.46758394322</v>
      </c>
      <c r="O98" s="11">
        <f>kWh_loadReduction!O97</f>
        <v>0</v>
      </c>
      <c r="P98" s="11">
        <f>kWh_loadReduction!P97</f>
        <v>2588.5576398444605</v>
      </c>
      <c r="Q98" s="11">
        <f>kWh_loadReduction!Q97</f>
        <v>18443.387373567952</v>
      </c>
      <c r="R98" s="11">
        <f>kWh_loadReduction!R97</f>
        <v>0</v>
      </c>
      <c r="S98" s="11">
        <f>kWh_loadReduction!S97</f>
        <v>339.71894487799659</v>
      </c>
      <c r="T98" s="15">
        <v>15575.346058343634</v>
      </c>
      <c r="U98">
        <v>65618.679408667755</v>
      </c>
      <c r="V98">
        <v>239564.07310059623</v>
      </c>
      <c r="W98">
        <v>20666.175619571288</v>
      </c>
      <c r="X98">
        <v>92976.384275786259</v>
      </c>
      <c r="Y98">
        <v>122051.48316196277</v>
      </c>
      <c r="Z98">
        <v>19648.032335012431</v>
      </c>
      <c r="AA98">
        <v>14617.662610686926</v>
      </c>
      <c r="AC98" s="11">
        <f t="shared" si="25"/>
        <v>-1131448.6754348211</v>
      </c>
      <c r="AD98" s="11">
        <f t="shared" si="26"/>
        <v>-85849.762677478153</v>
      </c>
      <c r="AE98" s="11">
        <f t="shared" si="27"/>
        <v>-128818.3180911041</v>
      </c>
      <c r="AF98">
        <v>0</v>
      </c>
      <c r="AG98" s="16">
        <f t="shared" si="28"/>
        <v>-14617.662610686926</v>
      </c>
      <c r="AH98" s="11">
        <f t="shared" si="29"/>
        <v>-118518.80891882992</v>
      </c>
      <c r="AI98" s="16">
        <v>0</v>
      </c>
      <c r="AJ98" s="11">
        <f t="shared" si="30"/>
        <v>-29601.503877640152</v>
      </c>
      <c r="AK98" s="11">
        <f t="shared" si="31"/>
        <v>-239564.07310059623</v>
      </c>
      <c r="AL98" s="11">
        <f t="shared" si="32"/>
        <v>-912913.34000352328</v>
      </c>
      <c r="AM98" s="11">
        <f t="shared" si="33"/>
        <v>-207928.19831306013</v>
      </c>
      <c r="AN98" s="11">
        <f t="shared" si="34"/>
        <v>-54435.765093247501</v>
      </c>
      <c r="AO98" s="11">
        <f t="shared" si="35"/>
        <v>-114499.43774412732</v>
      </c>
      <c r="AP98" s="11">
        <f t="shared" si="36"/>
        <v>-19648.032335012431</v>
      </c>
      <c r="AQ98" s="11">
        <f t="shared" si="37"/>
        <v>-122051.48316196277</v>
      </c>
      <c r="AR98" s="11">
        <v>0</v>
      </c>
      <c r="AS98" s="11">
        <f t="shared" si="38"/>
        <v>-479190.46758394322</v>
      </c>
      <c r="AT98" s="11">
        <f t="shared" si="39"/>
        <v>-2588.5576398444605</v>
      </c>
      <c r="AU98" s="11">
        <f t="shared" si="40"/>
        <v>0</v>
      </c>
      <c r="AV98" s="11">
        <f t="shared" si="41"/>
        <v>-339.71894487799659</v>
      </c>
      <c r="AW98" s="11">
        <f t="shared" si="42"/>
        <v>-18443.387373567952</v>
      </c>
      <c r="AX98" s="11">
        <f t="shared" si="44"/>
        <v>0</v>
      </c>
      <c r="AY98" s="11">
        <f t="shared" si="43"/>
        <v>0</v>
      </c>
      <c r="AZ98" s="11">
        <v>0</v>
      </c>
      <c r="BB98" s="16">
        <f t="shared" si="45"/>
        <v>-3680457.1929043224</v>
      </c>
    </row>
    <row r="99" spans="1:54" x14ac:dyDescent="0.35">
      <c r="A99">
        <v>2030</v>
      </c>
      <c r="B99">
        <v>1</v>
      </c>
      <c r="C99" s="1">
        <v>47484</v>
      </c>
      <c r="D99" s="11">
        <f>kWh_loadReduction!D98</f>
        <v>801735.69708776509</v>
      </c>
      <c r="E99" s="11">
        <f>kWh_loadReduction!E98</f>
        <v>79660.331476634456</v>
      </c>
      <c r="F99" s="11">
        <f>kWh_loadReduction!F98</f>
        <v>56575.168372605469</v>
      </c>
      <c r="G99" s="11">
        <f>kWh_loadReduction!G98</f>
        <v>38818.290867546355</v>
      </c>
      <c r="H99" s="11">
        <f>kWh_loadReduction!H98</f>
        <v>6658.7021616518623</v>
      </c>
      <c r="I99" s="11">
        <f>kWh_loadReduction!I98</f>
        <v>692362.73598686582</v>
      </c>
      <c r="J99" s="11">
        <f>kWh_loadReduction!J98</f>
        <v>43361.018976170002</v>
      </c>
      <c r="K99" s="11">
        <f>kWh_loadReduction!K98</f>
        <v>174890.93964335296</v>
      </c>
      <c r="L99" s="11">
        <f>kWh_loadReduction!L98</f>
        <v>16039.209586460691</v>
      </c>
      <c r="M99" s="11">
        <f>kWh_loadReduction!M98</f>
        <v>0</v>
      </c>
      <c r="N99" s="11">
        <f>kWh_loadReduction!N98</f>
        <v>370327.35134860355</v>
      </c>
      <c r="O99" s="11">
        <f>kWh_loadReduction!O98</f>
        <v>0</v>
      </c>
      <c r="P99" s="11">
        <f>kWh_loadReduction!P98</f>
        <v>1477.2249759504998</v>
      </c>
      <c r="Q99" s="11">
        <f>kWh_loadReduction!Q98</f>
        <v>13342.129473299723</v>
      </c>
      <c r="R99" s="11">
        <f>kWh_loadReduction!R98</f>
        <v>0</v>
      </c>
      <c r="S99" s="11">
        <f>kWh_loadReduction!S98</f>
        <v>245.12539919075496</v>
      </c>
      <c r="T99" s="15">
        <v>7682.0404612563689</v>
      </c>
      <c r="U99">
        <v>47377.739587255746</v>
      </c>
      <c r="V99">
        <v>184695.66028001643</v>
      </c>
      <c r="W99">
        <v>14913.392666629465</v>
      </c>
      <c r="X99">
        <v>61818.319710245065</v>
      </c>
      <c r="Y99">
        <v>79995.959713108212</v>
      </c>
      <c r="Z99">
        <v>14727.208757642002</v>
      </c>
      <c r="AA99">
        <v>10956.68844318544</v>
      </c>
      <c r="AC99" s="11">
        <f t="shared" si="25"/>
        <v>-801735.69708776509</v>
      </c>
      <c r="AD99" s="11">
        <f t="shared" si="26"/>
        <v>-56575.168372605469</v>
      </c>
      <c r="AE99" s="11">
        <f t="shared" si="27"/>
        <v>-87342.371937890828</v>
      </c>
      <c r="AF99">
        <v>0</v>
      </c>
      <c r="AG99" s="16">
        <f t="shared" si="28"/>
        <v>-10956.68844318544</v>
      </c>
      <c r="AH99" s="11">
        <f t="shared" si="29"/>
        <v>-86196.030454802094</v>
      </c>
      <c r="AI99" s="16">
        <v>0</v>
      </c>
      <c r="AJ99" s="11">
        <f t="shared" si="30"/>
        <v>-21572.094828281326</v>
      </c>
      <c r="AK99" s="11">
        <f t="shared" si="31"/>
        <v>-184695.66028001643</v>
      </c>
      <c r="AL99" s="11">
        <f t="shared" si="32"/>
        <v>-692362.73598686582</v>
      </c>
      <c r="AM99" s="11">
        <f t="shared" si="33"/>
        <v>-174890.93964335296</v>
      </c>
      <c r="AN99" s="11">
        <f t="shared" si="34"/>
        <v>-43361.018976170002</v>
      </c>
      <c r="AO99" s="11">
        <f t="shared" si="35"/>
        <v>-77857.529296705761</v>
      </c>
      <c r="AP99" s="11">
        <f t="shared" si="36"/>
        <v>-14727.208757642002</v>
      </c>
      <c r="AQ99" s="11">
        <f t="shared" si="37"/>
        <v>-79995.959713108212</v>
      </c>
      <c r="AR99" s="11">
        <v>0</v>
      </c>
      <c r="AS99" s="11">
        <f t="shared" si="38"/>
        <v>-370327.35134860355</v>
      </c>
      <c r="AT99" s="11">
        <f t="shared" si="39"/>
        <v>-1477.2249759504998</v>
      </c>
      <c r="AU99" s="11">
        <f t="shared" si="40"/>
        <v>0</v>
      </c>
      <c r="AV99" s="11">
        <f t="shared" si="41"/>
        <v>-245.12539919075496</v>
      </c>
      <c r="AW99" s="11">
        <f t="shared" si="42"/>
        <v>-13342.129473299723</v>
      </c>
      <c r="AX99" s="11">
        <f t="shared" si="44"/>
        <v>0</v>
      </c>
      <c r="AY99" s="11">
        <f t="shared" si="43"/>
        <v>0</v>
      </c>
      <c r="AZ99" s="11">
        <v>0</v>
      </c>
      <c r="BB99" s="16">
        <f t="shared" si="45"/>
        <v>-2717660.9349754369</v>
      </c>
    </row>
    <row r="100" spans="1:54" x14ac:dyDescent="0.35">
      <c r="A100">
        <v>2030</v>
      </c>
      <c r="B100">
        <v>2</v>
      </c>
      <c r="C100" s="1">
        <v>47515</v>
      </c>
      <c r="D100" s="11">
        <f>kWh_loadReduction!D99</f>
        <v>841149.72843369481</v>
      </c>
      <c r="E100" s="11">
        <f>kWh_loadReduction!E99</f>
        <v>75815.841455263217</v>
      </c>
      <c r="F100" s="11">
        <f>kWh_loadReduction!F99</f>
        <v>86448.125788935926</v>
      </c>
      <c r="G100" s="11">
        <f>kWh_loadReduction!G99</f>
        <v>38008.619070359084</v>
      </c>
      <c r="H100" s="11">
        <f>kWh_loadReduction!H99</f>
        <v>6463.1043461687677</v>
      </c>
      <c r="I100" s="11">
        <f>kWh_loadReduction!I99</f>
        <v>678834.72800402204</v>
      </c>
      <c r="J100" s="11">
        <f>kWh_loadReduction!J99</f>
        <v>41516.712891897783</v>
      </c>
      <c r="K100" s="11">
        <f>kWh_loadReduction!K99</f>
        <v>185325.3455000445</v>
      </c>
      <c r="L100" s="11">
        <f>kWh_loadReduction!L99</f>
        <v>15568.061563764186</v>
      </c>
      <c r="M100" s="11">
        <f>kWh_loadReduction!M99</f>
        <v>0</v>
      </c>
      <c r="N100" s="11">
        <f>kWh_loadReduction!N99</f>
        <v>391176.48874710733</v>
      </c>
      <c r="O100" s="11">
        <f>kWh_loadReduction!O99</f>
        <v>0</v>
      </c>
      <c r="P100" s="11">
        <f>kWh_loadReduction!P99</f>
        <v>1246.7393090583923</v>
      </c>
      <c r="Q100" s="11">
        <f>kWh_loadReduction!Q99</f>
        <v>14542.012228326001</v>
      </c>
      <c r="R100" s="11">
        <f>kWh_loadReduction!R99</f>
        <v>0</v>
      </c>
      <c r="S100" s="11">
        <f>kWh_loadReduction!S99</f>
        <v>377.49987345328253</v>
      </c>
      <c r="T100" s="15">
        <v>7691.9042100386978</v>
      </c>
      <c r="U100">
        <v>45592.048292801883</v>
      </c>
      <c r="V100">
        <v>176057.73336904627</v>
      </c>
      <c r="W100">
        <v>16282.51852300923</v>
      </c>
      <c r="X100">
        <v>44096.016766836394</v>
      </c>
      <c r="Y100">
        <v>78195.374204351974</v>
      </c>
      <c r="Z100">
        <v>14377.380194815112</v>
      </c>
      <c r="AA100">
        <v>10696.424422046159</v>
      </c>
      <c r="AC100" s="11">
        <f t="shared" ref="AC100:AC163" si="46">-(SUM(D100))</f>
        <v>-841149.72843369481</v>
      </c>
      <c r="AD100" s="11">
        <f t="shared" ref="AD100:AD163" si="47">-(SUM(F100))</f>
        <v>-86448.125788935926</v>
      </c>
      <c r="AE100" s="11">
        <f t="shared" ref="AE100:AE163" si="48">-(SUM(E100,T100))</f>
        <v>-83507.745665301918</v>
      </c>
      <c r="AF100">
        <v>0</v>
      </c>
      <c r="AG100" s="16">
        <f t="shared" ref="AG100:AG163" si="49">-(SUM(AA100))</f>
        <v>-10696.424422046159</v>
      </c>
      <c r="AH100" s="11">
        <f t="shared" ref="AH100:AH163" si="50">-(SUM(G100,U100))</f>
        <v>-83600.667363160959</v>
      </c>
      <c r="AI100" s="16">
        <v>0</v>
      </c>
      <c r="AJ100" s="11">
        <f t="shared" ref="AJ100:AJ163" si="51">-(SUM(H100,W100))</f>
        <v>-22745.622869177998</v>
      </c>
      <c r="AK100" s="11">
        <f t="shared" ref="AK100:AK163" si="52">-(SUM(V100))</f>
        <v>-176057.73336904627</v>
      </c>
      <c r="AL100" s="11">
        <f t="shared" ref="AL100:AL163" si="53">-(SUM(I100))</f>
        <v>-678834.72800402204</v>
      </c>
      <c r="AM100" s="11">
        <f t="shared" ref="AM100:AM163" si="54">-(SUM(K100))</f>
        <v>-185325.3455000445</v>
      </c>
      <c r="AN100" s="11">
        <f t="shared" ref="AN100:AN163" si="55">-(SUM(J100))</f>
        <v>-41516.712891897783</v>
      </c>
      <c r="AO100" s="11">
        <f t="shared" ref="AO100:AO163" si="56">-(SUM(L100,X100))</f>
        <v>-59664.078330600576</v>
      </c>
      <c r="AP100" s="11">
        <f t="shared" ref="AP100:AP163" si="57">-(SUM(Z100))</f>
        <v>-14377.380194815112</v>
      </c>
      <c r="AQ100" s="11">
        <f t="shared" ref="AQ100:AQ163" si="58">-(SUM(M100,Y100))</f>
        <v>-78195.374204351974</v>
      </c>
      <c r="AR100" s="11">
        <v>0</v>
      </c>
      <c r="AS100" s="11">
        <f t="shared" ref="AS100:AS163" si="59">-(SUM(N100))</f>
        <v>-391176.48874710733</v>
      </c>
      <c r="AT100" s="11">
        <f t="shared" ref="AT100:AT163" si="60">-(SUM(P100))</f>
        <v>-1246.7393090583923</v>
      </c>
      <c r="AU100" s="11">
        <f t="shared" ref="AU100:AU163" si="61">-(SUM(O100))</f>
        <v>0</v>
      </c>
      <c r="AV100" s="11">
        <f t="shared" ref="AV100:AV163" si="62">-(SUM(S100))</f>
        <v>-377.49987345328253</v>
      </c>
      <c r="AW100" s="11">
        <f t="shared" ref="AW100:AW163" si="63">-(SUM(Q100))</f>
        <v>-14542.012228326001</v>
      </c>
      <c r="AX100" s="11">
        <f t="shared" si="44"/>
        <v>0</v>
      </c>
      <c r="AY100" s="11">
        <f t="shared" ref="AY100:AY163" si="64">-(SUM(R100))</f>
        <v>0</v>
      </c>
      <c r="AZ100" s="11">
        <v>0</v>
      </c>
      <c r="BB100" s="16">
        <f t="shared" si="45"/>
        <v>-2769462.4071950414</v>
      </c>
    </row>
    <row r="101" spans="1:54" x14ac:dyDescent="0.35">
      <c r="A101">
        <v>2030</v>
      </c>
      <c r="B101">
        <v>3</v>
      </c>
      <c r="C101" s="1">
        <v>47543</v>
      </c>
      <c r="D101" s="11">
        <f>kWh_loadReduction!D100</f>
        <v>924505.66216977313</v>
      </c>
      <c r="E101" s="11">
        <f>kWh_loadReduction!E100</f>
        <v>98124.468160012722</v>
      </c>
      <c r="F101" s="11">
        <f>kWh_loadReduction!F100</f>
        <v>95889.646789189108</v>
      </c>
      <c r="G101" s="11">
        <f>kWh_loadReduction!G100</f>
        <v>52331.816999787516</v>
      </c>
      <c r="H101" s="11">
        <f>kWh_loadReduction!H100</f>
        <v>8948.523887831765</v>
      </c>
      <c r="I101" s="11">
        <f>kWh_loadReduction!I100</f>
        <v>869620.16674696293</v>
      </c>
      <c r="J101" s="11">
        <f>kWh_loadReduction!J100</f>
        <v>55436.564532097786</v>
      </c>
      <c r="K101" s="11">
        <f>kWh_loadReduction!K100</f>
        <v>223770.01879791843</v>
      </c>
      <c r="L101" s="11">
        <f>kWh_loadReduction!L100</f>
        <v>21554.83856193053</v>
      </c>
      <c r="M101" s="11">
        <f>kWh_loadReduction!M100</f>
        <v>0</v>
      </c>
      <c r="N101" s="11">
        <f>kWh_loadReduction!N100</f>
        <v>466011.55176193645</v>
      </c>
      <c r="O101" s="11">
        <f>kWh_loadReduction!O100</f>
        <v>0</v>
      </c>
      <c r="P101" s="11">
        <f>kWh_loadReduction!P100</f>
        <v>494.52764438969291</v>
      </c>
      <c r="Q101" s="11">
        <f>kWh_loadReduction!Q100</f>
        <v>20116.75613396518</v>
      </c>
      <c r="R101" s="11">
        <f>kWh_loadReduction!R100</f>
        <v>0</v>
      </c>
      <c r="S101" s="11">
        <f>kWh_loadReduction!S100</f>
        <v>888.38182582020795</v>
      </c>
      <c r="T101" s="15">
        <v>6114.902521934262</v>
      </c>
      <c r="U101">
        <v>57235.846439742396</v>
      </c>
      <c r="V101">
        <v>228781.82484992253</v>
      </c>
      <c r="W101">
        <v>18528.866639243555</v>
      </c>
      <c r="X101">
        <v>46813.329390654049</v>
      </c>
      <c r="Y101">
        <v>88831.745583044685</v>
      </c>
      <c r="Z101">
        <v>20020.887749106423</v>
      </c>
      <c r="AA101">
        <v>14895.058054305042</v>
      </c>
      <c r="AC101" s="11">
        <f t="shared" si="46"/>
        <v>-924505.66216977313</v>
      </c>
      <c r="AD101" s="11">
        <f t="shared" si="47"/>
        <v>-95889.646789189108</v>
      </c>
      <c r="AE101" s="11">
        <f t="shared" si="48"/>
        <v>-104239.37068194698</v>
      </c>
      <c r="AF101">
        <v>0</v>
      </c>
      <c r="AG101" s="16">
        <f t="shared" si="49"/>
        <v>-14895.058054305042</v>
      </c>
      <c r="AH101" s="11">
        <f t="shared" si="50"/>
        <v>-109567.66343952992</v>
      </c>
      <c r="AI101" s="16">
        <v>0</v>
      </c>
      <c r="AJ101" s="11">
        <f t="shared" si="51"/>
        <v>-27477.39052707532</v>
      </c>
      <c r="AK101" s="11">
        <f t="shared" si="52"/>
        <v>-228781.82484992253</v>
      </c>
      <c r="AL101" s="11">
        <f t="shared" si="53"/>
        <v>-869620.16674696293</v>
      </c>
      <c r="AM101" s="11">
        <f t="shared" si="54"/>
        <v>-223770.01879791843</v>
      </c>
      <c r="AN101" s="11">
        <f t="shared" si="55"/>
        <v>-55436.564532097786</v>
      </c>
      <c r="AO101" s="11">
        <f t="shared" si="56"/>
        <v>-68368.167952584583</v>
      </c>
      <c r="AP101" s="11">
        <f t="shared" si="57"/>
        <v>-20020.887749106423</v>
      </c>
      <c r="AQ101" s="11">
        <f t="shared" si="58"/>
        <v>-88831.745583044685</v>
      </c>
      <c r="AR101" s="11">
        <v>0</v>
      </c>
      <c r="AS101" s="11">
        <f t="shared" si="59"/>
        <v>-466011.55176193645</v>
      </c>
      <c r="AT101" s="11">
        <f t="shared" si="60"/>
        <v>-494.52764438969291</v>
      </c>
      <c r="AU101" s="11">
        <f t="shared" si="61"/>
        <v>0</v>
      </c>
      <c r="AV101" s="11">
        <f t="shared" si="62"/>
        <v>-888.38182582020795</v>
      </c>
      <c r="AW101" s="11">
        <f t="shared" si="63"/>
        <v>-20116.75613396518</v>
      </c>
      <c r="AX101" s="11">
        <f t="shared" si="44"/>
        <v>0</v>
      </c>
      <c r="AY101" s="11">
        <f t="shared" si="64"/>
        <v>0</v>
      </c>
      <c r="AZ101" s="11">
        <v>0</v>
      </c>
      <c r="BB101" s="16">
        <f t="shared" si="45"/>
        <v>-3318915.3852395685</v>
      </c>
    </row>
    <row r="102" spans="1:54" x14ac:dyDescent="0.35">
      <c r="A102">
        <v>2030</v>
      </c>
      <c r="B102">
        <v>4</v>
      </c>
      <c r="C102" s="1">
        <v>47574</v>
      </c>
      <c r="D102" s="11">
        <f>kWh_loadReduction!D101</f>
        <v>1383207.7746996928</v>
      </c>
      <c r="E102" s="11">
        <f>kWh_loadReduction!E101</f>
        <v>143008.60819786126</v>
      </c>
      <c r="F102" s="11">
        <f>kWh_loadReduction!F101</f>
        <v>148425.18870332639</v>
      </c>
      <c r="G102" s="11">
        <f>kWh_loadReduction!G101</f>
        <v>81277.717814190648</v>
      </c>
      <c r="H102" s="11">
        <f>kWh_loadReduction!H101</f>
        <v>14060.978219237992</v>
      </c>
      <c r="I102" s="11">
        <f>kWh_loadReduction!I101</f>
        <v>1349091.7119615139</v>
      </c>
      <c r="J102" s="11">
        <f>kWh_loadReduction!J101</f>
        <v>84723.400569937046</v>
      </c>
      <c r="K102" s="11">
        <f>kWh_loadReduction!K101</f>
        <v>330449.58087861876</v>
      </c>
      <c r="L102" s="11">
        <f>kWh_loadReduction!L101</f>
        <v>33869.509579186408</v>
      </c>
      <c r="M102" s="11">
        <f>kWh_loadReduction!M101</f>
        <v>0</v>
      </c>
      <c r="N102" s="11">
        <f>kWh_loadReduction!N101</f>
        <v>648041.09821607708</v>
      </c>
      <c r="O102" s="11">
        <f>kWh_loadReduction!O101</f>
        <v>0</v>
      </c>
      <c r="P102" s="11">
        <f>kWh_loadReduction!P101</f>
        <v>918.5561936473473</v>
      </c>
      <c r="Q102" s="11">
        <f>kWh_loadReduction!Q101</f>
        <v>16055.92466712484</v>
      </c>
      <c r="R102" s="11">
        <f>kWh_loadReduction!R101</f>
        <v>0</v>
      </c>
      <c r="S102" s="11">
        <f>kWh_loadReduction!S101</f>
        <v>161.48651289717458</v>
      </c>
      <c r="T102" s="15">
        <v>7102.4699694820492</v>
      </c>
      <c r="U102">
        <v>83698.259005380198</v>
      </c>
      <c r="V102">
        <v>351509.47892377875</v>
      </c>
      <c r="W102">
        <v>22587.166075288471</v>
      </c>
      <c r="X102">
        <v>71732.719863285049</v>
      </c>
      <c r="Y102">
        <v>126672.65034037775</v>
      </c>
      <c r="Z102">
        <v>31639.27845553841</v>
      </c>
      <c r="AA102">
        <v>23538.860778668582</v>
      </c>
      <c r="AC102" s="11">
        <f t="shared" si="46"/>
        <v>-1383207.7746996928</v>
      </c>
      <c r="AD102" s="11">
        <f t="shared" si="47"/>
        <v>-148425.18870332639</v>
      </c>
      <c r="AE102" s="11">
        <f t="shared" si="48"/>
        <v>-150111.07816734331</v>
      </c>
      <c r="AF102">
        <v>0</v>
      </c>
      <c r="AG102" s="16">
        <f t="shared" si="49"/>
        <v>-23538.860778668582</v>
      </c>
      <c r="AH102" s="11">
        <f t="shared" si="50"/>
        <v>-164975.97681957085</v>
      </c>
      <c r="AI102" s="16">
        <v>0</v>
      </c>
      <c r="AJ102" s="11">
        <f t="shared" si="51"/>
        <v>-36648.144294526464</v>
      </c>
      <c r="AK102" s="11">
        <f t="shared" si="52"/>
        <v>-351509.47892377875</v>
      </c>
      <c r="AL102" s="11">
        <f t="shared" si="53"/>
        <v>-1349091.7119615139</v>
      </c>
      <c r="AM102" s="11">
        <f t="shared" si="54"/>
        <v>-330449.58087861876</v>
      </c>
      <c r="AN102" s="11">
        <f t="shared" si="55"/>
        <v>-84723.400569937046</v>
      </c>
      <c r="AO102" s="11">
        <f t="shared" si="56"/>
        <v>-105602.22944247146</v>
      </c>
      <c r="AP102" s="11">
        <f t="shared" si="57"/>
        <v>-31639.27845553841</v>
      </c>
      <c r="AQ102" s="11">
        <f t="shared" si="58"/>
        <v>-126672.65034037775</v>
      </c>
      <c r="AR102" s="11">
        <v>0</v>
      </c>
      <c r="AS102" s="11">
        <f t="shared" si="59"/>
        <v>-648041.09821607708</v>
      </c>
      <c r="AT102" s="11">
        <f t="shared" si="60"/>
        <v>-918.5561936473473</v>
      </c>
      <c r="AU102" s="11">
        <f t="shared" si="61"/>
        <v>0</v>
      </c>
      <c r="AV102" s="11">
        <f t="shared" si="62"/>
        <v>-161.48651289717458</v>
      </c>
      <c r="AW102" s="11">
        <f t="shared" si="63"/>
        <v>-16055.92466712484</v>
      </c>
      <c r="AX102" s="11">
        <f t="shared" si="44"/>
        <v>0</v>
      </c>
      <c r="AY102" s="11">
        <f t="shared" si="64"/>
        <v>0</v>
      </c>
      <c r="AZ102" s="11">
        <v>0</v>
      </c>
      <c r="BB102" s="16">
        <f t="shared" si="45"/>
        <v>-4951772.4196251109</v>
      </c>
    </row>
    <row r="103" spans="1:54" x14ac:dyDescent="0.35">
      <c r="A103">
        <v>2030</v>
      </c>
      <c r="B103">
        <v>5</v>
      </c>
      <c r="C103" s="1">
        <v>47604</v>
      </c>
      <c r="D103" s="11">
        <f>kWh_loadReduction!D102</f>
        <v>1860482.5034573043</v>
      </c>
      <c r="E103" s="11">
        <f>kWh_loadReduction!E102</f>
        <v>184315.62621700024</v>
      </c>
      <c r="F103" s="11">
        <f>kWh_loadReduction!F102</f>
        <v>200830.52252624676</v>
      </c>
      <c r="G103" s="11">
        <f>kWh_loadReduction!G102</f>
        <v>98073.777339486522</v>
      </c>
      <c r="H103" s="11">
        <f>kWh_loadReduction!H102</f>
        <v>16908.237188353713</v>
      </c>
      <c r="I103" s="11">
        <f>kWh_loadReduction!I102</f>
        <v>1700633.0182648557</v>
      </c>
      <c r="J103" s="11">
        <f>kWh_loadReduction!J102</f>
        <v>106722.67072208831</v>
      </c>
      <c r="K103" s="11">
        <f>kWh_loadReduction!K102</f>
        <v>386207.0971034168</v>
      </c>
      <c r="L103" s="11">
        <f>kWh_loadReduction!L102</f>
        <v>40727.870599684124</v>
      </c>
      <c r="M103" s="11">
        <f>kWh_loadReduction!M102</f>
        <v>0</v>
      </c>
      <c r="N103" s="11">
        <f>kWh_loadReduction!N102</f>
        <v>750692.40235908725</v>
      </c>
      <c r="O103" s="11">
        <f>kWh_loadReduction!O102</f>
        <v>0</v>
      </c>
      <c r="P103" s="11">
        <f>kWh_loadReduction!P102</f>
        <v>2864.5021816903718</v>
      </c>
      <c r="Q103" s="11">
        <f>kWh_loadReduction!Q102</f>
        <v>41632.254068134382</v>
      </c>
      <c r="R103" s="11">
        <f>kWh_loadReduction!R102</f>
        <v>0</v>
      </c>
      <c r="S103" s="11">
        <f>kWh_loadReduction!S102</f>
        <v>1766.8319374771995</v>
      </c>
      <c r="T103" s="15">
        <v>17093.461879907452</v>
      </c>
      <c r="U103">
        <v>103099.48941385736</v>
      </c>
      <c r="V103">
        <v>446606.09343385714</v>
      </c>
      <c r="W103">
        <v>29829.330089614345</v>
      </c>
      <c r="X103">
        <v>137729.44315104318</v>
      </c>
      <c r="Y103">
        <v>194139.89524471568</v>
      </c>
      <c r="Z103">
        <v>38262.593302361347</v>
      </c>
      <c r="AA103">
        <v>28466.447426756724</v>
      </c>
      <c r="AC103" s="11">
        <f t="shared" si="46"/>
        <v>-1860482.5034573043</v>
      </c>
      <c r="AD103" s="11">
        <f t="shared" si="47"/>
        <v>-200830.52252624676</v>
      </c>
      <c r="AE103" s="11">
        <f t="shared" si="48"/>
        <v>-201409.08809690771</v>
      </c>
      <c r="AF103">
        <v>0</v>
      </c>
      <c r="AG103" s="16">
        <f t="shared" si="49"/>
        <v>-28466.447426756724</v>
      </c>
      <c r="AH103" s="11">
        <f t="shared" si="50"/>
        <v>-201173.26675334387</v>
      </c>
      <c r="AI103" s="16">
        <v>0</v>
      </c>
      <c r="AJ103" s="11">
        <f t="shared" si="51"/>
        <v>-46737.567277968061</v>
      </c>
      <c r="AK103" s="11">
        <f t="shared" si="52"/>
        <v>-446606.09343385714</v>
      </c>
      <c r="AL103" s="11">
        <f t="shared" si="53"/>
        <v>-1700633.0182648557</v>
      </c>
      <c r="AM103" s="11">
        <f t="shared" si="54"/>
        <v>-386207.0971034168</v>
      </c>
      <c r="AN103" s="11">
        <f t="shared" si="55"/>
        <v>-106722.67072208831</v>
      </c>
      <c r="AO103" s="11">
        <f t="shared" si="56"/>
        <v>-178457.31375072731</v>
      </c>
      <c r="AP103" s="11">
        <f t="shared" si="57"/>
        <v>-38262.593302361347</v>
      </c>
      <c r="AQ103" s="11">
        <f t="shared" si="58"/>
        <v>-194139.89524471568</v>
      </c>
      <c r="AR103" s="11">
        <v>0</v>
      </c>
      <c r="AS103" s="11">
        <f t="shared" si="59"/>
        <v>-750692.40235908725</v>
      </c>
      <c r="AT103" s="11">
        <f t="shared" si="60"/>
        <v>-2864.5021816903718</v>
      </c>
      <c r="AU103" s="11">
        <f t="shared" si="61"/>
        <v>0</v>
      </c>
      <c r="AV103" s="11">
        <f t="shared" si="62"/>
        <v>-1766.8319374771995</v>
      </c>
      <c r="AW103" s="11">
        <f t="shared" si="63"/>
        <v>-41632.254068134382</v>
      </c>
      <c r="AX103" s="11">
        <f t="shared" si="44"/>
        <v>0</v>
      </c>
      <c r="AY103" s="11">
        <f t="shared" si="64"/>
        <v>0</v>
      </c>
      <c r="AZ103" s="11">
        <v>0</v>
      </c>
      <c r="BB103" s="16">
        <f t="shared" si="45"/>
        <v>-6387084.0679069385</v>
      </c>
    </row>
    <row r="104" spans="1:54" x14ac:dyDescent="0.35">
      <c r="A104">
        <v>2030</v>
      </c>
      <c r="B104">
        <v>6</v>
      </c>
      <c r="C104" s="1">
        <v>47635</v>
      </c>
      <c r="D104" s="11">
        <f>kWh_loadReduction!D103</f>
        <v>2861987.215007178</v>
      </c>
      <c r="E104" s="11">
        <f>kWh_loadReduction!E103</f>
        <v>240342.42180268015</v>
      </c>
      <c r="F104" s="11">
        <f>kWh_loadReduction!F103</f>
        <v>298880.26308809925</v>
      </c>
      <c r="G104" s="11">
        <f>kWh_loadReduction!G103</f>
        <v>120532.08037588556</v>
      </c>
      <c r="H104" s="11">
        <f>kWh_loadReduction!H103</f>
        <v>20666.825492703429</v>
      </c>
      <c r="I104" s="11">
        <f>kWh_loadReduction!I103</f>
        <v>2191228.2871357528</v>
      </c>
      <c r="J104" s="11">
        <f>kWh_loadReduction!J103</f>
        <v>135907.03836940095</v>
      </c>
      <c r="K104" s="11">
        <f>kWh_loadReduction!K103</f>
        <v>542427.38157032244</v>
      </c>
      <c r="L104" s="11">
        <f>kWh_loadReduction!L103</f>
        <v>49723.229642501421</v>
      </c>
      <c r="M104" s="11">
        <f>kWh_loadReduction!M103</f>
        <v>0</v>
      </c>
      <c r="N104" s="11">
        <f>kWh_loadReduction!N103</f>
        <v>1152709.8895806361</v>
      </c>
      <c r="O104" s="11">
        <f>kWh_loadReduction!O103</f>
        <v>0</v>
      </c>
      <c r="P104" s="11">
        <f>kWh_loadReduction!P103</f>
        <v>3284.3485291171833</v>
      </c>
      <c r="Q104" s="11">
        <f>kWh_loadReduction!Q103</f>
        <v>52946.397298288233</v>
      </c>
      <c r="R104" s="11">
        <f>kWh_loadReduction!R103</f>
        <v>0</v>
      </c>
      <c r="S104" s="11">
        <f>kWh_loadReduction!S103</f>
        <v>1671.7137174374202</v>
      </c>
      <c r="T104" s="15">
        <v>23295.951652083408</v>
      </c>
      <c r="U104">
        <v>127184.17224681121</v>
      </c>
      <c r="V104">
        <v>571499.88627235487</v>
      </c>
      <c r="W104">
        <v>46678.809040514461</v>
      </c>
      <c r="X104">
        <v>194096.36596321585</v>
      </c>
      <c r="Y104">
        <v>307928.89674387936</v>
      </c>
      <c r="Z104">
        <v>47032.814149184851</v>
      </c>
      <c r="AA104">
        <v>34991.280406170576</v>
      </c>
      <c r="AC104" s="11">
        <f t="shared" si="46"/>
        <v>-2861987.215007178</v>
      </c>
      <c r="AD104" s="11">
        <f t="shared" si="47"/>
        <v>-298880.26308809925</v>
      </c>
      <c r="AE104" s="11">
        <f t="shared" si="48"/>
        <v>-263638.37345476355</v>
      </c>
      <c r="AF104">
        <v>0</v>
      </c>
      <c r="AG104" s="16">
        <f t="shared" si="49"/>
        <v>-34991.280406170576</v>
      </c>
      <c r="AH104" s="11">
        <f t="shared" si="50"/>
        <v>-247716.25262269677</v>
      </c>
      <c r="AI104" s="16">
        <v>0</v>
      </c>
      <c r="AJ104" s="11">
        <f t="shared" si="51"/>
        <v>-67345.63453321789</v>
      </c>
      <c r="AK104" s="11">
        <f t="shared" si="52"/>
        <v>-571499.88627235487</v>
      </c>
      <c r="AL104" s="11">
        <f t="shared" si="53"/>
        <v>-2191228.2871357528</v>
      </c>
      <c r="AM104" s="11">
        <f t="shared" si="54"/>
        <v>-542427.38157032244</v>
      </c>
      <c r="AN104" s="11">
        <f t="shared" si="55"/>
        <v>-135907.03836940095</v>
      </c>
      <c r="AO104" s="11">
        <f t="shared" si="56"/>
        <v>-243819.59560571727</v>
      </c>
      <c r="AP104" s="11">
        <f t="shared" si="57"/>
        <v>-47032.814149184851</v>
      </c>
      <c r="AQ104" s="11">
        <f t="shared" si="58"/>
        <v>-307928.89674387936</v>
      </c>
      <c r="AR104" s="11">
        <v>0</v>
      </c>
      <c r="AS104" s="11">
        <f t="shared" si="59"/>
        <v>-1152709.8895806361</v>
      </c>
      <c r="AT104" s="11">
        <f t="shared" si="60"/>
        <v>-3284.3485291171833</v>
      </c>
      <c r="AU104" s="11">
        <f t="shared" si="61"/>
        <v>0</v>
      </c>
      <c r="AV104" s="11">
        <f t="shared" si="62"/>
        <v>-1671.7137174374202</v>
      </c>
      <c r="AW104" s="11">
        <f t="shared" si="63"/>
        <v>-52946.397298288233</v>
      </c>
      <c r="AX104" s="11">
        <f t="shared" si="44"/>
        <v>0</v>
      </c>
      <c r="AY104" s="11">
        <f t="shared" si="64"/>
        <v>0</v>
      </c>
      <c r="AZ104" s="11">
        <v>0</v>
      </c>
      <c r="BB104" s="16">
        <f t="shared" si="45"/>
        <v>-9025015.2680842187</v>
      </c>
    </row>
    <row r="105" spans="1:54" x14ac:dyDescent="0.35">
      <c r="A105">
        <v>2030</v>
      </c>
      <c r="B105">
        <v>7</v>
      </c>
      <c r="C105" s="1">
        <v>47665</v>
      </c>
      <c r="D105" s="11">
        <f>kWh_loadReduction!D104</f>
        <v>3818455.743847582</v>
      </c>
      <c r="E105" s="11">
        <f>kWh_loadReduction!E104</f>
        <v>318708.12695101328</v>
      </c>
      <c r="F105" s="11">
        <f>kWh_loadReduction!F104</f>
        <v>374567.54386402457</v>
      </c>
      <c r="G105" s="11">
        <f>kWh_loadReduction!G104</f>
        <v>133937.62990661227</v>
      </c>
      <c r="H105" s="11">
        <f>kWh_loadReduction!H104</f>
        <v>22851.573335813569</v>
      </c>
      <c r="I105" s="11">
        <f>kWh_loadReduction!I104</f>
        <v>2509479.1918316693</v>
      </c>
      <c r="J105" s="11">
        <f>kWh_loadReduction!J104</f>
        <v>152469.51076110781</v>
      </c>
      <c r="K105" s="11">
        <f>kWh_loadReduction!K104</f>
        <v>635899.35974624474</v>
      </c>
      <c r="L105" s="11">
        <f>kWh_loadReduction!L104</f>
        <v>55043.93577239765</v>
      </c>
      <c r="M105" s="11">
        <f>kWh_loadReduction!M104</f>
        <v>0</v>
      </c>
      <c r="N105" s="11">
        <f>kWh_loadReduction!N104</f>
        <v>1378185.4428578983</v>
      </c>
      <c r="O105" s="11">
        <f>kWh_loadReduction!O104</f>
        <v>0</v>
      </c>
      <c r="P105" s="11">
        <f>kWh_loadReduction!P104</f>
        <v>6284.7402061865241</v>
      </c>
      <c r="Q105" s="11">
        <f>kWh_loadReduction!Q104</f>
        <v>60942.617051011424</v>
      </c>
      <c r="R105" s="11">
        <f>kWh_loadReduction!R104</f>
        <v>0</v>
      </c>
      <c r="S105" s="11">
        <f>kWh_loadReduction!S104</f>
        <v>2101.2343637455829</v>
      </c>
      <c r="T105" s="15">
        <v>41291.124645292592</v>
      </c>
      <c r="U105">
        <v>144705.14440219436</v>
      </c>
      <c r="V105">
        <v>636970.64211624383</v>
      </c>
      <c r="W105">
        <v>49829.070359664314</v>
      </c>
      <c r="X105">
        <v>208933.21106163351</v>
      </c>
      <c r="Y105">
        <v>361733.54514216312</v>
      </c>
      <c r="Z105">
        <v>52297.468311567689</v>
      </c>
      <c r="AA105">
        <v>38908.056243846957</v>
      </c>
      <c r="AC105" s="11">
        <f t="shared" si="46"/>
        <v>-3818455.743847582</v>
      </c>
      <c r="AD105" s="11">
        <f t="shared" si="47"/>
        <v>-374567.54386402457</v>
      </c>
      <c r="AE105" s="11">
        <f t="shared" si="48"/>
        <v>-359999.25159630587</v>
      </c>
      <c r="AF105">
        <v>0</v>
      </c>
      <c r="AG105" s="16">
        <f t="shared" si="49"/>
        <v>-38908.056243846957</v>
      </c>
      <c r="AH105" s="11">
        <f t="shared" si="50"/>
        <v>-278642.77430880663</v>
      </c>
      <c r="AI105" s="16">
        <v>0</v>
      </c>
      <c r="AJ105" s="11">
        <f t="shared" si="51"/>
        <v>-72680.643695477891</v>
      </c>
      <c r="AK105" s="11">
        <f t="shared" si="52"/>
        <v>-636970.64211624383</v>
      </c>
      <c r="AL105" s="11">
        <f t="shared" si="53"/>
        <v>-2509479.1918316693</v>
      </c>
      <c r="AM105" s="11">
        <f t="shared" si="54"/>
        <v>-635899.35974624474</v>
      </c>
      <c r="AN105" s="11">
        <f t="shared" si="55"/>
        <v>-152469.51076110781</v>
      </c>
      <c r="AO105" s="11">
        <f t="shared" si="56"/>
        <v>-263977.14683403115</v>
      </c>
      <c r="AP105" s="11">
        <f t="shared" si="57"/>
        <v>-52297.468311567689</v>
      </c>
      <c r="AQ105" s="11">
        <f t="shared" si="58"/>
        <v>-361733.54514216312</v>
      </c>
      <c r="AR105" s="11">
        <v>0</v>
      </c>
      <c r="AS105" s="11">
        <f t="shared" si="59"/>
        <v>-1378185.4428578983</v>
      </c>
      <c r="AT105" s="11">
        <f t="shared" si="60"/>
        <v>-6284.7402061865241</v>
      </c>
      <c r="AU105" s="11">
        <f t="shared" si="61"/>
        <v>0</v>
      </c>
      <c r="AV105" s="11">
        <f t="shared" si="62"/>
        <v>-2101.2343637455829</v>
      </c>
      <c r="AW105" s="11">
        <f t="shared" si="63"/>
        <v>-60942.617051011424</v>
      </c>
      <c r="AX105" s="11">
        <f t="shared" si="44"/>
        <v>0</v>
      </c>
      <c r="AY105" s="11">
        <f t="shared" si="64"/>
        <v>0</v>
      </c>
      <c r="AZ105" s="11">
        <v>0</v>
      </c>
      <c r="BB105" s="16">
        <f t="shared" si="45"/>
        <v>-11003594.91277791</v>
      </c>
    </row>
    <row r="106" spans="1:54" x14ac:dyDescent="0.35">
      <c r="A106">
        <v>2030</v>
      </c>
      <c r="B106">
        <v>8</v>
      </c>
      <c r="C106" s="1">
        <v>47696</v>
      </c>
      <c r="D106" s="11">
        <f>kWh_loadReduction!D105</f>
        <v>3608380.3960534604</v>
      </c>
      <c r="E106" s="11">
        <f>kWh_loadReduction!E105</f>
        <v>307073.36733507609</v>
      </c>
      <c r="F106" s="11">
        <f>kWh_loadReduction!F105</f>
        <v>363349.49395883491</v>
      </c>
      <c r="G106" s="11">
        <f>kWh_loadReduction!G105</f>
        <v>124419.96403384907</v>
      </c>
      <c r="H106" s="11">
        <f>kWh_loadReduction!H105</f>
        <v>21307.629581648609</v>
      </c>
      <c r="I106" s="11">
        <f>kWh_loadReduction!I105</f>
        <v>2352745.4485085434</v>
      </c>
      <c r="J106" s="11">
        <f>kWh_loadReduction!J105</f>
        <v>143492.89479493882</v>
      </c>
      <c r="K106" s="11">
        <f>kWh_loadReduction!K105</f>
        <v>635199.64340659289</v>
      </c>
      <c r="L106" s="11">
        <f>kWh_loadReduction!L105</f>
        <v>51324.947167474755</v>
      </c>
      <c r="M106" s="11">
        <f>kWh_loadReduction!M105</f>
        <v>0</v>
      </c>
      <c r="N106" s="11">
        <f>kWh_loadReduction!N105</f>
        <v>1308007.8246135514</v>
      </c>
      <c r="O106" s="11">
        <f>kWh_loadReduction!O105</f>
        <v>0</v>
      </c>
      <c r="P106" s="11">
        <f>kWh_loadReduction!P105</f>
        <v>5276.1914519492339</v>
      </c>
      <c r="Q106" s="11">
        <f>kWh_loadReduction!Q105</f>
        <v>48502.561222577904</v>
      </c>
      <c r="R106" s="11">
        <f>kWh_loadReduction!R105</f>
        <v>0</v>
      </c>
      <c r="S106" s="11">
        <f>kWh_loadReduction!S105</f>
        <v>2213.9570165748737</v>
      </c>
      <c r="T106" s="15">
        <v>29119.255173594924</v>
      </c>
      <c r="U106">
        <v>134123.21682533584</v>
      </c>
      <c r="V106">
        <v>611870.54448970163</v>
      </c>
      <c r="W106">
        <v>55862.293482850902</v>
      </c>
      <c r="X106">
        <v>191750.08912067933</v>
      </c>
      <c r="Y106">
        <v>344443.5110967902</v>
      </c>
      <c r="Z106">
        <v>49036.951157654774</v>
      </c>
      <c r="AA106">
        <v>36482.310048014158</v>
      </c>
      <c r="AC106" s="11">
        <f t="shared" si="46"/>
        <v>-3608380.3960534604</v>
      </c>
      <c r="AD106" s="11">
        <f t="shared" si="47"/>
        <v>-363349.49395883491</v>
      </c>
      <c r="AE106" s="11">
        <f t="shared" si="48"/>
        <v>-336192.62250867102</v>
      </c>
      <c r="AF106">
        <v>0</v>
      </c>
      <c r="AG106" s="16">
        <f t="shared" si="49"/>
        <v>-36482.310048014158</v>
      </c>
      <c r="AH106" s="11">
        <f t="shared" si="50"/>
        <v>-258543.18085918491</v>
      </c>
      <c r="AI106" s="16">
        <v>0</v>
      </c>
      <c r="AJ106" s="11">
        <f t="shared" si="51"/>
        <v>-77169.923064499511</v>
      </c>
      <c r="AK106" s="11">
        <f t="shared" si="52"/>
        <v>-611870.54448970163</v>
      </c>
      <c r="AL106" s="11">
        <f t="shared" si="53"/>
        <v>-2352745.4485085434</v>
      </c>
      <c r="AM106" s="11">
        <f t="shared" si="54"/>
        <v>-635199.64340659289</v>
      </c>
      <c r="AN106" s="11">
        <f t="shared" si="55"/>
        <v>-143492.89479493882</v>
      </c>
      <c r="AO106" s="11">
        <f t="shared" si="56"/>
        <v>-243075.03628815408</v>
      </c>
      <c r="AP106" s="11">
        <f t="shared" si="57"/>
        <v>-49036.951157654774</v>
      </c>
      <c r="AQ106" s="11">
        <f t="shared" si="58"/>
        <v>-344443.5110967902</v>
      </c>
      <c r="AR106" s="11">
        <v>0</v>
      </c>
      <c r="AS106" s="11">
        <f t="shared" si="59"/>
        <v>-1308007.8246135514</v>
      </c>
      <c r="AT106" s="11">
        <f t="shared" si="60"/>
        <v>-5276.1914519492339</v>
      </c>
      <c r="AU106" s="11">
        <f t="shared" si="61"/>
        <v>0</v>
      </c>
      <c r="AV106" s="11">
        <f t="shared" si="62"/>
        <v>-2213.9570165748737</v>
      </c>
      <c r="AW106" s="11">
        <f t="shared" si="63"/>
        <v>-48502.561222577904</v>
      </c>
      <c r="AX106" s="11">
        <f t="shared" ref="AX106:AX169" si="65">-(SUM(0))</f>
        <v>0</v>
      </c>
      <c r="AY106" s="11">
        <f t="shared" si="64"/>
        <v>0</v>
      </c>
      <c r="AZ106" s="11">
        <v>0</v>
      </c>
      <c r="BB106" s="16">
        <f t="shared" si="45"/>
        <v>-10423982.490539692</v>
      </c>
    </row>
    <row r="107" spans="1:54" x14ac:dyDescent="0.35">
      <c r="A107">
        <v>2030</v>
      </c>
      <c r="B107">
        <v>9</v>
      </c>
      <c r="C107" s="1">
        <v>47727</v>
      </c>
      <c r="D107" s="11">
        <f>kWh_loadReduction!D106</f>
        <v>3241465.9204754476</v>
      </c>
      <c r="E107" s="11">
        <f>kWh_loadReduction!E106</f>
        <v>295946.82524162304</v>
      </c>
      <c r="F107" s="11">
        <f>kWh_loadReduction!F106</f>
        <v>314715.01571315469</v>
      </c>
      <c r="G107" s="11">
        <f>kWh_loadReduction!G106</f>
        <v>121588.37701282823</v>
      </c>
      <c r="H107" s="11">
        <f>kWh_loadReduction!H106</f>
        <v>20616.690442728042</v>
      </c>
      <c r="I107" s="11">
        <f>kWh_loadReduction!I106</f>
        <v>2241132.422437265</v>
      </c>
      <c r="J107" s="11">
        <f>kWh_loadReduction!J106</f>
        <v>136462.48541059144</v>
      </c>
      <c r="K107" s="11">
        <f>kWh_loadReduction!K106</f>
        <v>590361.17223034799</v>
      </c>
      <c r="L107" s="11">
        <f>kWh_loadReduction!L106</f>
        <v>49660.641212410614</v>
      </c>
      <c r="M107" s="11">
        <f>kWh_loadReduction!M106</f>
        <v>0</v>
      </c>
      <c r="N107" s="11">
        <f>kWh_loadReduction!N106</f>
        <v>1244764.8108189101</v>
      </c>
      <c r="O107" s="11">
        <f>kWh_loadReduction!O106</f>
        <v>0</v>
      </c>
      <c r="P107" s="11">
        <f>kWh_loadReduction!P106</f>
        <v>6099.6481792563409</v>
      </c>
      <c r="Q107" s="11">
        <f>kWh_loadReduction!Q106</f>
        <v>42676.848723302108</v>
      </c>
      <c r="R107" s="11">
        <f>kWh_loadReduction!R106</f>
        <v>0</v>
      </c>
      <c r="S107" s="11">
        <f>kWh_loadReduction!S106</f>
        <v>1252.5207482960886</v>
      </c>
      <c r="T107" s="15">
        <v>20327.100614791503</v>
      </c>
      <c r="U107">
        <v>134881.37455153529</v>
      </c>
      <c r="V107">
        <v>582428.46178335836</v>
      </c>
      <c r="W107">
        <v>50084.481052439813</v>
      </c>
      <c r="X107">
        <v>186211.07856260025</v>
      </c>
      <c r="Y107">
        <v>321976.59901793842</v>
      </c>
      <c r="Z107">
        <v>47710.897224060092</v>
      </c>
      <c r="AA107">
        <v>35495.757874526549</v>
      </c>
      <c r="AC107" s="11">
        <f t="shared" si="46"/>
        <v>-3241465.9204754476</v>
      </c>
      <c r="AD107" s="11">
        <f t="shared" si="47"/>
        <v>-314715.01571315469</v>
      </c>
      <c r="AE107" s="11">
        <f t="shared" si="48"/>
        <v>-316273.92585641454</v>
      </c>
      <c r="AF107">
        <v>0</v>
      </c>
      <c r="AG107" s="16">
        <f t="shared" si="49"/>
        <v>-35495.757874526549</v>
      </c>
      <c r="AH107" s="11">
        <f t="shared" si="50"/>
        <v>-256469.75156436354</v>
      </c>
      <c r="AI107" s="16">
        <v>0</v>
      </c>
      <c r="AJ107" s="11">
        <f t="shared" si="51"/>
        <v>-70701.171495167859</v>
      </c>
      <c r="AK107" s="11">
        <f t="shared" si="52"/>
        <v>-582428.46178335836</v>
      </c>
      <c r="AL107" s="11">
        <f t="shared" si="53"/>
        <v>-2241132.422437265</v>
      </c>
      <c r="AM107" s="11">
        <f t="shared" si="54"/>
        <v>-590361.17223034799</v>
      </c>
      <c r="AN107" s="11">
        <f t="shared" si="55"/>
        <v>-136462.48541059144</v>
      </c>
      <c r="AO107" s="11">
        <f t="shared" si="56"/>
        <v>-235871.71977501086</v>
      </c>
      <c r="AP107" s="11">
        <f t="shared" si="57"/>
        <v>-47710.897224060092</v>
      </c>
      <c r="AQ107" s="11">
        <f t="shared" si="58"/>
        <v>-321976.59901793842</v>
      </c>
      <c r="AR107" s="11">
        <v>0</v>
      </c>
      <c r="AS107" s="11">
        <f t="shared" si="59"/>
        <v>-1244764.8108189101</v>
      </c>
      <c r="AT107" s="11">
        <f t="shared" si="60"/>
        <v>-6099.6481792563409</v>
      </c>
      <c r="AU107" s="11">
        <f t="shared" si="61"/>
        <v>0</v>
      </c>
      <c r="AV107" s="11">
        <f t="shared" si="62"/>
        <v>-1252.5207482960886</v>
      </c>
      <c r="AW107" s="11">
        <f t="shared" si="63"/>
        <v>-42676.848723302108</v>
      </c>
      <c r="AX107" s="11">
        <f t="shared" si="65"/>
        <v>0</v>
      </c>
      <c r="AY107" s="11">
        <f t="shared" si="64"/>
        <v>0</v>
      </c>
      <c r="AZ107" s="11">
        <v>0</v>
      </c>
      <c r="BB107" s="16">
        <f t="shared" si="45"/>
        <v>-9685859.1293274127</v>
      </c>
    </row>
    <row r="108" spans="1:54" x14ac:dyDescent="0.35">
      <c r="A108">
        <v>2030</v>
      </c>
      <c r="B108">
        <v>10</v>
      </c>
      <c r="C108" s="1">
        <v>47757</v>
      </c>
      <c r="D108" s="11">
        <f>kWh_loadReduction!D107</f>
        <v>2144165.8027520627</v>
      </c>
      <c r="E108" s="11">
        <f>kWh_loadReduction!E107</f>
        <v>216423.78975517099</v>
      </c>
      <c r="F108" s="11">
        <f>kWh_loadReduction!F107</f>
        <v>207099.39876830293</v>
      </c>
      <c r="G108" s="11">
        <f>kWh_loadReduction!G107</f>
        <v>92678.057728274871</v>
      </c>
      <c r="H108" s="11">
        <f>kWh_loadReduction!H107</f>
        <v>15966.98044474663</v>
      </c>
      <c r="I108" s="11">
        <f>kWh_loadReduction!I107</f>
        <v>1640530.7047664889</v>
      </c>
      <c r="J108" s="11">
        <f>kWh_loadReduction!J107</f>
        <v>101346.3381547749</v>
      </c>
      <c r="K108" s="11">
        <f>kWh_loadReduction!K107</f>
        <v>436216.1586529988</v>
      </c>
      <c r="L108" s="11">
        <f>kWh_loadReduction!L107</f>
        <v>38460.609830411588</v>
      </c>
      <c r="M108" s="11">
        <f>kWh_loadReduction!M107</f>
        <v>0</v>
      </c>
      <c r="N108" s="11">
        <f>kWh_loadReduction!N107</f>
        <v>946845.52756510023</v>
      </c>
      <c r="O108" s="11">
        <f>kWh_loadReduction!O107</f>
        <v>0</v>
      </c>
      <c r="P108" s="11">
        <f>kWh_loadReduction!P107</f>
        <v>4284.1575659195487</v>
      </c>
      <c r="Q108" s="11">
        <f>kWh_loadReduction!Q107</f>
        <v>35807.754808160331</v>
      </c>
      <c r="R108" s="11">
        <f>kWh_loadReduction!R107</f>
        <v>0</v>
      </c>
      <c r="S108" s="11">
        <f>kWh_loadReduction!S107</f>
        <v>806.40082083773007</v>
      </c>
      <c r="T108" s="15">
        <v>16442.109603698598</v>
      </c>
      <c r="U108">
        <v>113239.99316370927</v>
      </c>
      <c r="V108">
        <v>449926.07484528777</v>
      </c>
      <c r="W108">
        <v>32703.335022656858</v>
      </c>
      <c r="X108">
        <v>150157.65370311914</v>
      </c>
      <c r="Y108">
        <v>230940.42531352615</v>
      </c>
      <c r="Z108">
        <v>37155.10006600339</v>
      </c>
      <c r="AA108">
        <v>27642.499145490405</v>
      </c>
      <c r="AC108" s="11">
        <f t="shared" si="46"/>
        <v>-2144165.8027520627</v>
      </c>
      <c r="AD108" s="11">
        <f t="shared" si="47"/>
        <v>-207099.39876830293</v>
      </c>
      <c r="AE108" s="11">
        <f t="shared" si="48"/>
        <v>-232865.89935886959</v>
      </c>
      <c r="AF108">
        <v>0</v>
      </c>
      <c r="AG108" s="16">
        <f t="shared" si="49"/>
        <v>-27642.499145490405</v>
      </c>
      <c r="AH108" s="11">
        <f t="shared" si="50"/>
        <v>-205918.05089198414</v>
      </c>
      <c r="AI108" s="16">
        <v>0</v>
      </c>
      <c r="AJ108" s="11">
        <f t="shared" si="51"/>
        <v>-48670.315467403489</v>
      </c>
      <c r="AK108" s="11">
        <f t="shared" si="52"/>
        <v>-449926.07484528777</v>
      </c>
      <c r="AL108" s="11">
        <f t="shared" si="53"/>
        <v>-1640530.7047664889</v>
      </c>
      <c r="AM108" s="11">
        <f t="shared" si="54"/>
        <v>-436216.1586529988</v>
      </c>
      <c r="AN108" s="11">
        <f t="shared" si="55"/>
        <v>-101346.3381547749</v>
      </c>
      <c r="AO108" s="11">
        <f t="shared" si="56"/>
        <v>-188618.26353353073</v>
      </c>
      <c r="AP108" s="11">
        <f t="shared" si="57"/>
        <v>-37155.10006600339</v>
      </c>
      <c r="AQ108" s="11">
        <f t="shared" si="58"/>
        <v>-230940.42531352615</v>
      </c>
      <c r="AR108" s="11">
        <v>0</v>
      </c>
      <c r="AS108" s="11">
        <f t="shared" si="59"/>
        <v>-946845.52756510023</v>
      </c>
      <c r="AT108" s="11">
        <f t="shared" si="60"/>
        <v>-4284.1575659195487</v>
      </c>
      <c r="AU108" s="11">
        <f t="shared" si="61"/>
        <v>0</v>
      </c>
      <c r="AV108" s="11">
        <f t="shared" si="62"/>
        <v>-806.40082083773007</v>
      </c>
      <c r="AW108" s="11">
        <f t="shared" si="63"/>
        <v>-35807.754808160331</v>
      </c>
      <c r="AX108" s="11">
        <f t="shared" si="65"/>
        <v>0</v>
      </c>
      <c r="AY108" s="11">
        <f t="shared" si="64"/>
        <v>0</v>
      </c>
      <c r="AZ108" s="11">
        <v>0</v>
      </c>
      <c r="BB108" s="16">
        <f t="shared" si="45"/>
        <v>-6938838.8724767417</v>
      </c>
    </row>
    <row r="109" spans="1:54" x14ac:dyDescent="0.35">
      <c r="A109">
        <v>2030</v>
      </c>
      <c r="B109">
        <v>11</v>
      </c>
      <c r="C109" s="1">
        <v>47788</v>
      </c>
      <c r="D109" s="11">
        <f>kWh_loadReduction!D108</f>
        <v>1565644.6477432693</v>
      </c>
      <c r="E109" s="11">
        <f>kWh_loadReduction!E108</f>
        <v>158757.02784034284</v>
      </c>
      <c r="F109" s="11">
        <f>kWh_loadReduction!F108</f>
        <v>128555.12162941453</v>
      </c>
      <c r="G109" s="11">
        <f>kWh_loadReduction!G108</f>
        <v>72182.6749925287</v>
      </c>
      <c r="H109" s="11">
        <f>kWh_loadReduction!H108</f>
        <v>12249.017599016364</v>
      </c>
      <c r="I109" s="11">
        <f>kWh_loadReduction!I108</f>
        <v>1234216.701612334</v>
      </c>
      <c r="J109" s="11">
        <f>kWh_loadReduction!J108</f>
        <v>71719.12622147557</v>
      </c>
      <c r="K109" s="11">
        <f>kWh_loadReduction!K108</f>
        <v>319371.52398073993</v>
      </c>
      <c r="L109" s="11">
        <f>kWh_loadReduction!L108</f>
        <v>29504.932902740147</v>
      </c>
      <c r="M109" s="11">
        <f>kWh_loadReduction!M108</f>
        <v>0</v>
      </c>
      <c r="N109" s="11">
        <f>kWh_loadReduction!N108</f>
        <v>648070.4964746281</v>
      </c>
      <c r="O109" s="11">
        <f>kWh_loadReduction!O108</f>
        <v>0</v>
      </c>
      <c r="P109" s="11">
        <f>kWh_loadReduction!P108</f>
        <v>3047.006185758637</v>
      </c>
      <c r="Q109" s="11">
        <f>kWh_loadReduction!Q108</f>
        <v>23099.651366147711</v>
      </c>
      <c r="R109" s="11">
        <f>kWh_loadReduction!R108</f>
        <v>0</v>
      </c>
      <c r="S109" s="11">
        <f>kWh_loadReduction!S108</f>
        <v>685.40522669794632</v>
      </c>
      <c r="T109" s="15">
        <v>20818.129604343321</v>
      </c>
      <c r="U109">
        <v>92976.577375566369</v>
      </c>
      <c r="V109">
        <v>346387.03076740808</v>
      </c>
      <c r="W109">
        <v>28943.169028912529</v>
      </c>
      <c r="X109">
        <v>85194.585233051665</v>
      </c>
      <c r="Y109">
        <v>163081.25262124639</v>
      </c>
      <c r="Z109">
        <v>28660.301284395817</v>
      </c>
      <c r="AA109">
        <v>21322.573545920928</v>
      </c>
      <c r="AC109" s="11">
        <f t="shared" si="46"/>
        <v>-1565644.6477432693</v>
      </c>
      <c r="AD109" s="11">
        <f t="shared" si="47"/>
        <v>-128555.12162941453</v>
      </c>
      <c r="AE109" s="11">
        <f t="shared" si="48"/>
        <v>-179575.15744468616</v>
      </c>
      <c r="AF109">
        <v>0</v>
      </c>
      <c r="AG109" s="16">
        <f t="shared" si="49"/>
        <v>-21322.573545920928</v>
      </c>
      <c r="AH109" s="11">
        <f t="shared" si="50"/>
        <v>-165159.25236809507</v>
      </c>
      <c r="AI109" s="16">
        <v>0</v>
      </c>
      <c r="AJ109" s="11">
        <f t="shared" si="51"/>
        <v>-41192.186627928895</v>
      </c>
      <c r="AK109" s="11">
        <f t="shared" si="52"/>
        <v>-346387.03076740808</v>
      </c>
      <c r="AL109" s="11">
        <f t="shared" si="53"/>
        <v>-1234216.701612334</v>
      </c>
      <c r="AM109" s="11">
        <f t="shared" si="54"/>
        <v>-319371.52398073993</v>
      </c>
      <c r="AN109" s="11">
        <f t="shared" si="55"/>
        <v>-71719.12622147557</v>
      </c>
      <c r="AO109" s="11">
        <f t="shared" si="56"/>
        <v>-114699.51813579182</v>
      </c>
      <c r="AP109" s="11">
        <f t="shared" si="57"/>
        <v>-28660.301284395817</v>
      </c>
      <c r="AQ109" s="11">
        <f t="shared" si="58"/>
        <v>-163081.25262124639</v>
      </c>
      <c r="AR109" s="11">
        <v>0</v>
      </c>
      <c r="AS109" s="11">
        <f t="shared" si="59"/>
        <v>-648070.4964746281</v>
      </c>
      <c r="AT109" s="11">
        <f t="shared" si="60"/>
        <v>-3047.006185758637</v>
      </c>
      <c r="AU109" s="11">
        <f t="shared" si="61"/>
        <v>0</v>
      </c>
      <c r="AV109" s="11">
        <f t="shared" si="62"/>
        <v>-685.40522669794632</v>
      </c>
      <c r="AW109" s="11">
        <f t="shared" si="63"/>
        <v>-23099.651366147711</v>
      </c>
      <c r="AX109" s="11">
        <f t="shared" si="65"/>
        <v>0</v>
      </c>
      <c r="AY109" s="11">
        <f t="shared" si="64"/>
        <v>0</v>
      </c>
      <c r="AZ109" s="11">
        <v>0</v>
      </c>
      <c r="BB109" s="16">
        <f t="shared" si="45"/>
        <v>-5054486.953235941</v>
      </c>
    </row>
    <row r="110" spans="1:54" x14ac:dyDescent="0.35">
      <c r="A110">
        <v>2030</v>
      </c>
      <c r="B110">
        <v>12</v>
      </c>
      <c r="C110" s="1">
        <v>47818</v>
      </c>
      <c r="D110" s="11">
        <f>kWh_loadReduction!D109</f>
        <v>1131448.6754348211</v>
      </c>
      <c r="E110" s="11">
        <f>kWh_loadReduction!E109</f>
        <v>113242.97203276046</v>
      </c>
      <c r="F110" s="11">
        <f>kWh_loadReduction!F109</f>
        <v>85849.762677478153</v>
      </c>
      <c r="G110" s="11">
        <f>kWh_loadReduction!G109</f>
        <v>52900.129510162158</v>
      </c>
      <c r="H110" s="11">
        <f>kWh_loadReduction!H109</f>
        <v>8935.3282580688647</v>
      </c>
      <c r="I110" s="11">
        <f>kWh_loadReduction!I109</f>
        <v>912913.34000352328</v>
      </c>
      <c r="J110" s="11">
        <f>kWh_loadReduction!J109</f>
        <v>54435.765093247501</v>
      </c>
      <c r="K110" s="11">
        <f>kWh_loadReduction!K109</f>
        <v>207928.19831306013</v>
      </c>
      <c r="L110" s="11">
        <f>kWh_loadReduction!L109</f>
        <v>21523.053468341059</v>
      </c>
      <c r="M110" s="11">
        <f>kWh_loadReduction!M109</f>
        <v>0</v>
      </c>
      <c r="N110" s="11">
        <f>kWh_loadReduction!N109</f>
        <v>479190.46758394322</v>
      </c>
      <c r="O110" s="11">
        <f>kWh_loadReduction!O109</f>
        <v>0</v>
      </c>
      <c r="P110" s="11">
        <f>kWh_loadReduction!P109</f>
        <v>2588.5576398444605</v>
      </c>
      <c r="Q110" s="11">
        <f>kWh_loadReduction!Q109</f>
        <v>18443.387373567952</v>
      </c>
      <c r="R110" s="11">
        <f>kWh_loadReduction!R109</f>
        <v>0</v>
      </c>
      <c r="S110" s="11">
        <f>kWh_loadReduction!S109</f>
        <v>339.71894487799659</v>
      </c>
      <c r="T110" s="15">
        <v>16664.008661338532</v>
      </c>
      <c r="U110">
        <v>70205.197233859828</v>
      </c>
      <c r="V110">
        <v>256308.76990725516</v>
      </c>
      <c r="W110">
        <v>22110.66953063272</v>
      </c>
      <c r="X110">
        <v>99475.110669637914</v>
      </c>
      <c r="Y110">
        <v>130582.45800263487</v>
      </c>
      <c r="Z110">
        <v>21021.361566057287</v>
      </c>
      <c r="AA110">
        <v>15639.386466313665</v>
      </c>
      <c r="AC110" s="11">
        <f t="shared" si="46"/>
        <v>-1131448.6754348211</v>
      </c>
      <c r="AD110" s="11">
        <f t="shared" si="47"/>
        <v>-85849.762677478153</v>
      </c>
      <c r="AE110" s="11">
        <f t="shared" si="48"/>
        <v>-129906.98069409899</v>
      </c>
      <c r="AF110">
        <v>0</v>
      </c>
      <c r="AG110" s="16">
        <f t="shared" si="49"/>
        <v>-15639.386466313665</v>
      </c>
      <c r="AH110" s="11">
        <f t="shared" si="50"/>
        <v>-123105.32674402199</v>
      </c>
      <c r="AI110" s="16">
        <v>0</v>
      </c>
      <c r="AJ110" s="11">
        <f t="shared" si="51"/>
        <v>-31045.997788701585</v>
      </c>
      <c r="AK110" s="11">
        <f t="shared" si="52"/>
        <v>-256308.76990725516</v>
      </c>
      <c r="AL110" s="11">
        <f t="shared" si="53"/>
        <v>-912913.34000352328</v>
      </c>
      <c r="AM110" s="11">
        <f t="shared" si="54"/>
        <v>-207928.19831306013</v>
      </c>
      <c r="AN110" s="11">
        <f t="shared" si="55"/>
        <v>-54435.765093247501</v>
      </c>
      <c r="AO110" s="11">
        <f t="shared" si="56"/>
        <v>-120998.16413797898</v>
      </c>
      <c r="AP110" s="11">
        <f t="shared" si="57"/>
        <v>-21021.361566057287</v>
      </c>
      <c r="AQ110" s="11">
        <f t="shared" si="58"/>
        <v>-130582.45800263487</v>
      </c>
      <c r="AR110" s="11">
        <v>0</v>
      </c>
      <c r="AS110" s="11">
        <f t="shared" si="59"/>
        <v>-479190.46758394322</v>
      </c>
      <c r="AT110" s="11">
        <f t="shared" si="60"/>
        <v>-2588.5576398444605</v>
      </c>
      <c r="AU110" s="11">
        <f t="shared" si="61"/>
        <v>0</v>
      </c>
      <c r="AV110" s="11">
        <f t="shared" si="62"/>
        <v>-339.71894487799659</v>
      </c>
      <c r="AW110" s="11">
        <f t="shared" si="63"/>
        <v>-18443.387373567952</v>
      </c>
      <c r="AX110" s="11">
        <f t="shared" si="65"/>
        <v>0</v>
      </c>
      <c r="AY110" s="11">
        <f t="shared" si="64"/>
        <v>0</v>
      </c>
      <c r="AZ110" s="11">
        <v>0</v>
      </c>
      <c r="BB110" s="16">
        <f t="shared" si="45"/>
        <v>-3721746.3183714263</v>
      </c>
    </row>
    <row r="111" spans="1:54" x14ac:dyDescent="0.35">
      <c r="A111">
        <v>2031</v>
      </c>
      <c r="B111">
        <v>1</v>
      </c>
      <c r="C111" s="1">
        <v>47849</v>
      </c>
      <c r="D111" s="11">
        <f>kWh_loadReduction!D110</f>
        <v>801735.69708776509</v>
      </c>
      <c r="E111" s="11">
        <f>kWh_loadReduction!E110</f>
        <v>79660.331476634456</v>
      </c>
      <c r="F111" s="11">
        <f>kWh_loadReduction!F110</f>
        <v>56575.168372605469</v>
      </c>
      <c r="G111" s="11">
        <f>kWh_loadReduction!G110</f>
        <v>38818.290867546355</v>
      </c>
      <c r="H111" s="11">
        <f>kWh_loadReduction!H110</f>
        <v>6658.7021616518623</v>
      </c>
      <c r="I111" s="11">
        <f>kWh_loadReduction!I110</f>
        <v>692362.73598686582</v>
      </c>
      <c r="J111" s="11">
        <f>kWh_loadReduction!J110</f>
        <v>43361.018976170002</v>
      </c>
      <c r="K111" s="11">
        <f>kWh_loadReduction!K110</f>
        <v>174890.93964335296</v>
      </c>
      <c r="L111" s="11">
        <f>kWh_loadReduction!L110</f>
        <v>16039.209586460691</v>
      </c>
      <c r="M111" s="11">
        <f>kWh_loadReduction!M110</f>
        <v>0</v>
      </c>
      <c r="N111" s="11">
        <f>kWh_loadReduction!N110</f>
        <v>370327.35134860355</v>
      </c>
      <c r="O111" s="11">
        <f>kWh_loadReduction!O110</f>
        <v>0</v>
      </c>
      <c r="P111" s="11">
        <f>kWh_loadReduction!P110</f>
        <v>1477.2249759504998</v>
      </c>
      <c r="Q111" s="11">
        <f>kWh_loadReduction!Q110</f>
        <v>13342.129473299723</v>
      </c>
      <c r="R111" s="11">
        <f>kWh_loadReduction!R110</f>
        <v>0</v>
      </c>
      <c r="S111" s="11">
        <f>kWh_loadReduction!S110</f>
        <v>245.12539919075496</v>
      </c>
      <c r="T111" s="15">
        <v>8215.8789583103407</v>
      </c>
      <c r="U111">
        <v>50670.1020035478</v>
      </c>
      <c r="V111">
        <v>197530.48641684063</v>
      </c>
      <c r="W111">
        <v>15949.750541504178</v>
      </c>
      <c r="X111">
        <v>66114.183426526753</v>
      </c>
      <c r="Y111">
        <v>85555.019590365308</v>
      </c>
      <c r="Z111">
        <v>15750.628385360797</v>
      </c>
      <c r="AA111">
        <v>11718.087985494298</v>
      </c>
      <c r="AC111" s="11">
        <f t="shared" si="46"/>
        <v>-801735.69708776509</v>
      </c>
      <c r="AD111" s="11">
        <f t="shared" si="47"/>
        <v>-56575.168372605469</v>
      </c>
      <c r="AE111" s="11">
        <f t="shared" si="48"/>
        <v>-87876.210434944791</v>
      </c>
      <c r="AF111">
        <v>0</v>
      </c>
      <c r="AG111" s="16">
        <f t="shared" si="49"/>
        <v>-11718.087985494298</v>
      </c>
      <c r="AH111" s="11">
        <f t="shared" si="50"/>
        <v>-89488.392871094155</v>
      </c>
      <c r="AI111" s="16">
        <v>0</v>
      </c>
      <c r="AJ111" s="11">
        <f t="shared" si="51"/>
        <v>-22608.452703156039</v>
      </c>
      <c r="AK111" s="11">
        <f t="shared" si="52"/>
        <v>-197530.48641684063</v>
      </c>
      <c r="AL111" s="11">
        <f t="shared" si="53"/>
        <v>-692362.73598686582</v>
      </c>
      <c r="AM111" s="11">
        <f t="shared" si="54"/>
        <v>-174890.93964335296</v>
      </c>
      <c r="AN111" s="11">
        <f t="shared" si="55"/>
        <v>-43361.018976170002</v>
      </c>
      <c r="AO111" s="11">
        <f t="shared" si="56"/>
        <v>-82153.39301298745</v>
      </c>
      <c r="AP111" s="11">
        <f t="shared" si="57"/>
        <v>-15750.628385360797</v>
      </c>
      <c r="AQ111" s="11">
        <f t="shared" si="58"/>
        <v>-85555.019590365308</v>
      </c>
      <c r="AR111" s="11">
        <v>0</v>
      </c>
      <c r="AS111" s="11">
        <f t="shared" si="59"/>
        <v>-370327.35134860355</v>
      </c>
      <c r="AT111" s="11">
        <f t="shared" si="60"/>
        <v>-1477.2249759504998</v>
      </c>
      <c r="AU111" s="11">
        <f t="shared" si="61"/>
        <v>0</v>
      </c>
      <c r="AV111" s="11">
        <f t="shared" si="62"/>
        <v>-245.12539919075496</v>
      </c>
      <c r="AW111" s="11">
        <f t="shared" si="63"/>
        <v>-13342.129473299723</v>
      </c>
      <c r="AX111" s="11">
        <f t="shared" si="65"/>
        <v>0</v>
      </c>
      <c r="AY111" s="11">
        <f t="shared" si="64"/>
        <v>0</v>
      </c>
      <c r="AZ111" s="11">
        <v>0</v>
      </c>
      <c r="BB111" s="16">
        <f t="shared" si="45"/>
        <v>-2746998.0626640478</v>
      </c>
    </row>
    <row r="112" spans="1:54" x14ac:dyDescent="0.35">
      <c r="A112">
        <v>2031</v>
      </c>
      <c r="B112">
        <v>2</v>
      </c>
      <c r="C112" s="1">
        <v>47880</v>
      </c>
      <c r="D112" s="11">
        <f>kWh_loadReduction!D111</f>
        <v>841149.72843369481</v>
      </c>
      <c r="E112" s="11">
        <f>kWh_loadReduction!E111</f>
        <v>75815.841455263217</v>
      </c>
      <c r="F112" s="11">
        <f>kWh_loadReduction!F111</f>
        <v>86448.125788935926</v>
      </c>
      <c r="G112" s="11">
        <f>kWh_loadReduction!G111</f>
        <v>38008.619070359084</v>
      </c>
      <c r="H112" s="11">
        <f>kWh_loadReduction!H111</f>
        <v>6463.1043461687677</v>
      </c>
      <c r="I112" s="11">
        <f>kWh_loadReduction!I111</f>
        <v>678834.72800402204</v>
      </c>
      <c r="J112" s="11">
        <f>kWh_loadReduction!J111</f>
        <v>41516.712891897783</v>
      </c>
      <c r="K112" s="11">
        <f>kWh_loadReduction!K111</f>
        <v>185325.3455000445</v>
      </c>
      <c r="L112" s="11">
        <f>kWh_loadReduction!L111</f>
        <v>15568.061563764186</v>
      </c>
      <c r="M112" s="11">
        <f>kWh_loadReduction!M111</f>
        <v>0</v>
      </c>
      <c r="N112" s="11">
        <f>kWh_loadReduction!N111</f>
        <v>391176.48874710733</v>
      </c>
      <c r="O112" s="11">
        <f>kWh_loadReduction!O111</f>
        <v>0</v>
      </c>
      <c r="P112" s="11">
        <f>kWh_loadReduction!P111</f>
        <v>1246.7393090583923</v>
      </c>
      <c r="Q112" s="11">
        <f>kWh_loadReduction!Q111</f>
        <v>14542.012228326001</v>
      </c>
      <c r="R112" s="11">
        <f>kWh_loadReduction!R111</f>
        <v>0</v>
      </c>
      <c r="S112" s="11">
        <f>kWh_loadReduction!S111</f>
        <v>377.49987345328253</v>
      </c>
      <c r="T112" s="15">
        <v>8223.3505612320878</v>
      </c>
      <c r="U112">
        <v>48742.078122479208</v>
      </c>
      <c r="V112">
        <v>188221.85260966892</v>
      </c>
      <c r="W112">
        <v>17407.50458900816</v>
      </c>
      <c r="X112">
        <v>47142.683310383982</v>
      </c>
      <c r="Y112">
        <v>83598.021606911832</v>
      </c>
      <c r="Z112">
        <v>15370.737110815522</v>
      </c>
      <c r="AA112">
        <v>11435.45803123923</v>
      </c>
      <c r="AC112" s="11">
        <f t="shared" si="46"/>
        <v>-841149.72843369481</v>
      </c>
      <c r="AD112" s="11">
        <f t="shared" si="47"/>
        <v>-86448.125788935926</v>
      </c>
      <c r="AE112" s="11">
        <f t="shared" si="48"/>
        <v>-84039.192016495304</v>
      </c>
      <c r="AF112">
        <v>0</v>
      </c>
      <c r="AG112" s="16">
        <f t="shared" si="49"/>
        <v>-11435.45803123923</v>
      </c>
      <c r="AH112" s="11">
        <f t="shared" si="50"/>
        <v>-86750.697192838299</v>
      </c>
      <c r="AI112" s="16">
        <v>0</v>
      </c>
      <c r="AJ112" s="11">
        <f t="shared" si="51"/>
        <v>-23870.608935176926</v>
      </c>
      <c r="AK112" s="11">
        <f t="shared" si="52"/>
        <v>-188221.85260966892</v>
      </c>
      <c r="AL112" s="11">
        <f t="shared" si="53"/>
        <v>-678834.72800402204</v>
      </c>
      <c r="AM112" s="11">
        <f t="shared" si="54"/>
        <v>-185325.3455000445</v>
      </c>
      <c r="AN112" s="11">
        <f t="shared" si="55"/>
        <v>-41516.712891897783</v>
      </c>
      <c r="AO112" s="11">
        <f t="shared" si="56"/>
        <v>-62710.744874148164</v>
      </c>
      <c r="AP112" s="11">
        <f t="shared" si="57"/>
        <v>-15370.737110815522</v>
      </c>
      <c r="AQ112" s="11">
        <f t="shared" si="58"/>
        <v>-83598.021606911832</v>
      </c>
      <c r="AR112" s="11">
        <v>0</v>
      </c>
      <c r="AS112" s="11">
        <f t="shared" si="59"/>
        <v>-391176.48874710733</v>
      </c>
      <c r="AT112" s="11">
        <f t="shared" si="60"/>
        <v>-1246.7393090583923</v>
      </c>
      <c r="AU112" s="11">
        <f t="shared" si="61"/>
        <v>0</v>
      </c>
      <c r="AV112" s="11">
        <f t="shared" si="62"/>
        <v>-377.49987345328253</v>
      </c>
      <c r="AW112" s="11">
        <f t="shared" si="63"/>
        <v>-14542.012228326001</v>
      </c>
      <c r="AX112" s="11">
        <f t="shared" si="65"/>
        <v>0</v>
      </c>
      <c r="AY112" s="11">
        <f t="shared" si="64"/>
        <v>0</v>
      </c>
      <c r="AZ112" s="11">
        <v>0</v>
      </c>
      <c r="BB112" s="16">
        <f t="shared" si="45"/>
        <v>-2796614.693153834</v>
      </c>
    </row>
    <row r="113" spans="1:54" x14ac:dyDescent="0.35">
      <c r="A113">
        <v>2031</v>
      </c>
      <c r="B113">
        <v>3</v>
      </c>
      <c r="C113" s="1">
        <v>47908</v>
      </c>
      <c r="D113" s="11">
        <f>kWh_loadReduction!D112</f>
        <v>924505.66216977313</v>
      </c>
      <c r="E113" s="11">
        <f>kWh_loadReduction!E112</f>
        <v>98124.468160012722</v>
      </c>
      <c r="F113" s="11">
        <f>kWh_loadReduction!F112</f>
        <v>95889.646789189108</v>
      </c>
      <c r="G113" s="11">
        <f>kWh_loadReduction!G112</f>
        <v>52331.816999787516</v>
      </c>
      <c r="H113" s="11">
        <f>kWh_loadReduction!H112</f>
        <v>8948.523887831765</v>
      </c>
      <c r="I113" s="11">
        <f>kWh_loadReduction!I112</f>
        <v>869620.16674696293</v>
      </c>
      <c r="J113" s="11">
        <f>kWh_loadReduction!J112</f>
        <v>55436.564532097786</v>
      </c>
      <c r="K113" s="11">
        <f>kWh_loadReduction!K112</f>
        <v>223770.01879791843</v>
      </c>
      <c r="L113" s="11">
        <f>kWh_loadReduction!L112</f>
        <v>21554.83856193053</v>
      </c>
      <c r="M113" s="11">
        <f>kWh_loadReduction!M112</f>
        <v>0</v>
      </c>
      <c r="N113" s="11">
        <f>kWh_loadReduction!N112</f>
        <v>466011.55176193645</v>
      </c>
      <c r="O113" s="11">
        <f>kWh_loadReduction!O112</f>
        <v>0</v>
      </c>
      <c r="P113" s="11">
        <f>kWh_loadReduction!P112</f>
        <v>494.52764438969291</v>
      </c>
      <c r="Q113" s="11">
        <f>kWh_loadReduction!Q112</f>
        <v>20116.75613396518</v>
      </c>
      <c r="R113" s="11">
        <f>kWh_loadReduction!R112</f>
        <v>0</v>
      </c>
      <c r="S113" s="11">
        <f>kWh_loadReduction!S112</f>
        <v>888.38182582020795</v>
      </c>
      <c r="T113" s="15">
        <v>6534.9726136174622</v>
      </c>
      <c r="U113">
        <v>61167.727148431615</v>
      </c>
      <c r="V113">
        <v>244498.24907670752</v>
      </c>
      <c r="W113">
        <v>19801.727928530436</v>
      </c>
      <c r="X113">
        <v>50029.223593151895</v>
      </c>
      <c r="Y113">
        <v>94934.142044410502</v>
      </c>
      <c r="Z113">
        <v>21396.245103075471</v>
      </c>
      <c r="AA113">
        <v>15918.290784516954</v>
      </c>
      <c r="AC113" s="11">
        <f t="shared" si="46"/>
        <v>-924505.66216977313</v>
      </c>
      <c r="AD113" s="11">
        <f t="shared" si="47"/>
        <v>-95889.646789189108</v>
      </c>
      <c r="AE113" s="11">
        <f t="shared" si="48"/>
        <v>-104659.44077363018</v>
      </c>
      <c r="AF113">
        <v>0</v>
      </c>
      <c r="AG113" s="16">
        <f t="shared" si="49"/>
        <v>-15918.290784516954</v>
      </c>
      <c r="AH113" s="11">
        <f t="shared" si="50"/>
        <v>-113499.54414821914</v>
      </c>
      <c r="AI113" s="16">
        <v>0</v>
      </c>
      <c r="AJ113" s="11">
        <f t="shared" si="51"/>
        <v>-28750.251816362201</v>
      </c>
      <c r="AK113" s="11">
        <f t="shared" si="52"/>
        <v>-244498.24907670752</v>
      </c>
      <c r="AL113" s="11">
        <f t="shared" si="53"/>
        <v>-869620.16674696293</v>
      </c>
      <c r="AM113" s="11">
        <f t="shared" si="54"/>
        <v>-223770.01879791843</v>
      </c>
      <c r="AN113" s="11">
        <f t="shared" si="55"/>
        <v>-55436.564532097786</v>
      </c>
      <c r="AO113" s="11">
        <f t="shared" si="56"/>
        <v>-71584.062155082429</v>
      </c>
      <c r="AP113" s="11">
        <f t="shared" si="57"/>
        <v>-21396.245103075471</v>
      </c>
      <c r="AQ113" s="11">
        <f t="shared" si="58"/>
        <v>-94934.142044410502</v>
      </c>
      <c r="AR113" s="11">
        <v>0</v>
      </c>
      <c r="AS113" s="11">
        <f t="shared" si="59"/>
        <v>-466011.55176193645</v>
      </c>
      <c r="AT113" s="11">
        <f t="shared" si="60"/>
        <v>-494.52764438969291</v>
      </c>
      <c r="AU113" s="11">
        <f t="shared" si="61"/>
        <v>0</v>
      </c>
      <c r="AV113" s="11">
        <f t="shared" si="62"/>
        <v>-888.38182582020795</v>
      </c>
      <c r="AW113" s="11">
        <f t="shared" si="63"/>
        <v>-20116.75613396518</v>
      </c>
      <c r="AX113" s="11">
        <f t="shared" si="65"/>
        <v>0</v>
      </c>
      <c r="AY113" s="11">
        <f t="shared" si="64"/>
        <v>0</v>
      </c>
      <c r="AZ113" s="11">
        <v>0</v>
      </c>
      <c r="BB113" s="16">
        <f t="shared" si="45"/>
        <v>-3351973.5023040571</v>
      </c>
    </row>
    <row r="114" spans="1:54" x14ac:dyDescent="0.35">
      <c r="A114">
        <v>2031</v>
      </c>
      <c r="B114">
        <v>4</v>
      </c>
      <c r="C114" s="1">
        <v>47939</v>
      </c>
      <c r="D114" s="11">
        <f>kWh_loadReduction!D113</f>
        <v>1383207.7746996928</v>
      </c>
      <c r="E114" s="11">
        <f>kWh_loadReduction!E113</f>
        <v>143008.60819786126</v>
      </c>
      <c r="F114" s="11">
        <f>kWh_loadReduction!F113</f>
        <v>148425.18870332639</v>
      </c>
      <c r="G114" s="11">
        <f>kWh_loadReduction!G113</f>
        <v>81277.717814190648</v>
      </c>
      <c r="H114" s="11">
        <f>kWh_loadReduction!H113</f>
        <v>14060.978219237992</v>
      </c>
      <c r="I114" s="11">
        <f>kWh_loadReduction!I113</f>
        <v>1349091.7119615139</v>
      </c>
      <c r="J114" s="11">
        <f>kWh_loadReduction!J113</f>
        <v>84723.400569937046</v>
      </c>
      <c r="K114" s="11">
        <f>kWh_loadReduction!K113</f>
        <v>330449.58087861876</v>
      </c>
      <c r="L114" s="11">
        <f>kWh_loadReduction!L113</f>
        <v>33869.509579186408</v>
      </c>
      <c r="M114" s="11">
        <f>kWh_loadReduction!M113</f>
        <v>0</v>
      </c>
      <c r="N114" s="11">
        <f>kWh_loadReduction!N113</f>
        <v>648041.09821607708</v>
      </c>
      <c r="O114" s="11">
        <f>kWh_loadReduction!O113</f>
        <v>0</v>
      </c>
      <c r="P114" s="11">
        <f>kWh_loadReduction!P113</f>
        <v>918.5561936473473</v>
      </c>
      <c r="Q114" s="11">
        <f>kWh_loadReduction!Q113</f>
        <v>16055.92466712484</v>
      </c>
      <c r="R114" s="11">
        <f>kWh_loadReduction!R113</f>
        <v>0</v>
      </c>
      <c r="S114" s="11">
        <f>kWh_loadReduction!S113</f>
        <v>161.48651289717458</v>
      </c>
      <c r="T114" s="15">
        <v>7587.6048747844079</v>
      </c>
      <c r="U114">
        <v>89415.27676554241</v>
      </c>
      <c r="V114">
        <v>375519.36823035817</v>
      </c>
      <c r="W114">
        <v>24129.984661226517</v>
      </c>
      <c r="X114">
        <v>76632.43030310169</v>
      </c>
      <c r="Y114">
        <v>135325.03810003481</v>
      </c>
      <c r="Z114">
        <v>33800.402462160848</v>
      </c>
      <c r="AA114">
        <v>25146.68496431841</v>
      </c>
      <c r="AC114" s="11">
        <f t="shared" si="46"/>
        <v>-1383207.7746996928</v>
      </c>
      <c r="AD114" s="11">
        <f t="shared" si="47"/>
        <v>-148425.18870332639</v>
      </c>
      <c r="AE114" s="11">
        <f t="shared" si="48"/>
        <v>-150596.21307264568</v>
      </c>
      <c r="AF114">
        <v>0</v>
      </c>
      <c r="AG114" s="16">
        <f t="shared" si="49"/>
        <v>-25146.68496431841</v>
      </c>
      <c r="AH114" s="11">
        <f t="shared" si="50"/>
        <v>-170692.99457973306</v>
      </c>
      <c r="AI114" s="16">
        <v>0</v>
      </c>
      <c r="AJ114" s="11">
        <f t="shared" si="51"/>
        <v>-38190.962880464511</v>
      </c>
      <c r="AK114" s="11">
        <f t="shared" si="52"/>
        <v>-375519.36823035817</v>
      </c>
      <c r="AL114" s="11">
        <f t="shared" si="53"/>
        <v>-1349091.7119615139</v>
      </c>
      <c r="AM114" s="11">
        <f t="shared" si="54"/>
        <v>-330449.58087861876</v>
      </c>
      <c r="AN114" s="11">
        <f t="shared" si="55"/>
        <v>-84723.400569937046</v>
      </c>
      <c r="AO114" s="11">
        <f t="shared" si="56"/>
        <v>-110501.9398822881</v>
      </c>
      <c r="AP114" s="11">
        <f t="shared" si="57"/>
        <v>-33800.402462160848</v>
      </c>
      <c r="AQ114" s="11">
        <f t="shared" si="58"/>
        <v>-135325.03810003481</v>
      </c>
      <c r="AR114" s="11">
        <v>0</v>
      </c>
      <c r="AS114" s="11">
        <f t="shared" si="59"/>
        <v>-648041.09821607708</v>
      </c>
      <c r="AT114" s="11">
        <f t="shared" si="60"/>
        <v>-918.5561936473473</v>
      </c>
      <c r="AU114" s="11">
        <f t="shared" si="61"/>
        <v>0</v>
      </c>
      <c r="AV114" s="11">
        <f t="shared" si="62"/>
        <v>-161.48651289717458</v>
      </c>
      <c r="AW114" s="11">
        <f t="shared" si="63"/>
        <v>-16055.92466712484</v>
      </c>
      <c r="AX114" s="11">
        <f t="shared" si="65"/>
        <v>0</v>
      </c>
      <c r="AY114" s="11">
        <f t="shared" si="64"/>
        <v>0</v>
      </c>
      <c r="AZ114" s="11">
        <v>0</v>
      </c>
      <c r="BB114" s="16">
        <f t="shared" si="45"/>
        <v>-5000848.3265748397</v>
      </c>
    </row>
    <row r="115" spans="1:54" x14ac:dyDescent="0.35">
      <c r="A115">
        <v>2031</v>
      </c>
      <c r="B115">
        <v>5</v>
      </c>
      <c r="C115" s="1">
        <v>47969</v>
      </c>
      <c r="D115" s="11">
        <f>kWh_loadReduction!D114</f>
        <v>1860482.5034573043</v>
      </c>
      <c r="E115" s="11">
        <f>kWh_loadReduction!E114</f>
        <v>184315.62621700024</v>
      </c>
      <c r="F115" s="11">
        <f>kWh_loadReduction!F114</f>
        <v>200830.52252624676</v>
      </c>
      <c r="G115" s="11">
        <f>kWh_loadReduction!G114</f>
        <v>98073.777339486522</v>
      </c>
      <c r="H115" s="11">
        <f>kWh_loadReduction!H114</f>
        <v>16908.237188353713</v>
      </c>
      <c r="I115" s="11">
        <f>kWh_loadReduction!I114</f>
        <v>1700633.0182648557</v>
      </c>
      <c r="J115" s="11">
        <f>kWh_loadReduction!J114</f>
        <v>106722.67072208831</v>
      </c>
      <c r="K115" s="11">
        <f>kWh_loadReduction!K114</f>
        <v>386207.0971034168</v>
      </c>
      <c r="L115" s="11">
        <f>kWh_loadReduction!L114</f>
        <v>40727.870599684124</v>
      </c>
      <c r="M115" s="11">
        <f>kWh_loadReduction!M114</f>
        <v>0</v>
      </c>
      <c r="N115" s="11">
        <f>kWh_loadReduction!N114</f>
        <v>750692.40235908725</v>
      </c>
      <c r="O115" s="11">
        <f>kWh_loadReduction!O114</f>
        <v>0</v>
      </c>
      <c r="P115" s="11">
        <f>kWh_loadReduction!P114</f>
        <v>2864.5021816903718</v>
      </c>
      <c r="Q115" s="11">
        <f>kWh_loadReduction!Q114</f>
        <v>41632.254068134382</v>
      </c>
      <c r="R115" s="11">
        <f>kWh_loadReduction!R114</f>
        <v>0</v>
      </c>
      <c r="S115" s="11">
        <f>kWh_loadReduction!S114</f>
        <v>1766.8319374771995</v>
      </c>
      <c r="T115" s="15">
        <v>18254.424160446404</v>
      </c>
      <c r="U115">
        <v>110101.85202438329</v>
      </c>
      <c r="V115">
        <v>476938.90912551194</v>
      </c>
      <c r="W115">
        <v>31855.293427590648</v>
      </c>
      <c r="X115">
        <v>147083.82025390194</v>
      </c>
      <c r="Y115">
        <v>207325.58560459738</v>
      </c>
      <c r="Z115">
        <v>40861.331222844216</v>
      </c>
      <c r="AA115">
        <v>30399.845819405127</v>
      </c>
      <c r="AC115" s="11">
        <f t="shared" si="46"/>
        <v>-1860482.5034573043</v>
      </c>
      <c r="AD115" s="11">
        <f t="shared" si="47"/>
        <v>-200830.52252624676</v>
      </c>
      <c r="AE115" s="11">
        <f t="shared" si="48"/>
        <v>-202570.05037744663</v>
      </c>
      <c r="AF115">
        <v>0</v>
      </c>
      <c r="AG115" s="16">
        <f t="shared" si="49"/>
        <v>-30399.845819405127</v>
      </c>
      <c r="AH115" s="11">
        <f t="shared" si="50"/>
        <v>-208175.62936386981</v>
      </c>
      <c r="AI115" s="16">
        <v>0</v>
      </c>
      <c r="AJ115" s="11">
        <f t="shared" si="51"/>
        <v>-48763.530615944357</v>
      </c>
      <c r="AK115" s="11">
        <f t="shared" si="52"/>
        <v>-476938.90912551194</v>
      </c>
      <c r="AL115" s="11">
        <f t="shared" si="53"/>
        <v>-1700633.0182648557</v>
      </c>
      <c r="AM115" s="11">
        <f t="shared" si="54"/>
        <v>-386207.0971034168</v>
      </c>
      <c r="AN115" s="11">
        <f t="shared" si="55"/>
        <v>-106722.67072208831</v>
      </c>
      <c r="AO115" s="11">
        <f t="shared" si="56"/>
        <v>-187811.69085358607</v>
      </c>
      <c r="AP115" s="11">
        <f t="shared" si="57"/>
        <v>-40861.331222844216</v>
      </c>
      <c r="AQ115" s="11">
        <f t="shared" si="58"/>
        <v>-207325.58560459738</v>
      </c>
      <c r="AR115" s="11">
        <v>0</v>
      </c>
      <c r="AS115" s="11">
        <f t="shared" si="59"/>
        <v>-750692.40235908725</v>
      </c>
      <c r="AT115" s="11">
        <f t="shared" si="60"/>
        <v>-2864.5021816903718</v>
      </c>
      <c r="AU115" s="11">
        <f t="shared" si="61"/>
        <v>0</v>
      </c>
      <c r="AV115" s="11">
        <f t="shared" si="62"/>
        <v>-1766.8319374771995</v>
      </c>
      <c r="AW115" s="11">
        <f t="shared" si="63"/>
        <v>-41632.254068134382</v>
      </c>
      <c r="AX115" s="11">
        <f t="shared" si="65"/>
        <v>0</v>
      </c>
      <c r="AY115" s="11">
        <f t="shared" si="64"/>
        <v>0</v>
      </c>
      <c r="AZ115" s="11">
        <v>0</v>
      </c>
      <c r="BB115" s="16">
        <f t="shared" si="45"/>
        <v>-6454678.3756035063</v>
      </c>
    </row>
    <row r="116" spans="1:54" x14ac:dyDescent="0.35">
      <c r="A116">
        <v>2031</v>
      </c>
      <c r="B116">
        <v>6</v>
      </c>
      <c r="C116" s="1">
        <v>48000</v>
      </c>
      <c r="D116" s="11">
        <f>kWh_loadReduction!D115</f>
        <v>2861987.215007178</v>
      </c>
      <c r="E116" s="11">
        <f>kWh_loadReduction!E115</f>
        <v>240342.42180268015</v>
      </c>
      <c r="F116" s="11">
        <f>kWh_loadReduction!F115</f>
        <v>298880.26308809925</v>
      </c>
      <c r="G116" s="11">
        <f>kWh_loadReduction!G115</f>
        <v>120532.08037588556</v>
      </c>
      <c r="H116" s="11">
        <f>kWh_loadReduction!H115</f>
        <v>20666.825492703429</v>
      </c>
      <c r="I116" s="11">
        <f>kWh_loadReduction!I115</f>
        <v>2191228.2871357528</v>
      </c>
      <c r="J116" s="11">
        <f>kWh_loadReduction!J115</f>
        <v>135907.03836940095</v>
      </c>
      <c r="K116" s="11">
        <f>kWh_loadReduction!K115</f>
        <v>542427.38157032244</v>
      </c>
      <c r="L116" s="11">
        <f>kWh_loadReduction!L115</f>
        <v>49723.229642501421</v>
      </c>
      <c r="M116" s="11">
        <f>kWh_loadReduction!M115</f>
        <v>0</v>
      </c>
      <c r="N116" s="11">
        <f>kWh_loadReduction!N115</f>
        <v>1152709.8895806361</v>
      </c>
      <c r="O116" s="11">
        <f>kWh_loadReduction!O115</f>
        <v>0</v>
      </c>
      <c r="P116" s="11">
        <f>kWh_loadReduction!P115</f>
        <v>3284.3485291171833</v>
      </c>
      <c r="Q116" s="11">
        <f>kWh_loadReduction!Q115</f>
        <v>52946.397298288233</v>
      </c>
      <c r="R116" s="11">
        <f>kWh_loadReduction!R115</f>
        <v>0</v>
      </c>
      <c r="S116" s="11">
        <f>kWh_loadReduction!S115</f>
        <v>1671.7137174374202</v>
      </c>
      <c r="T116" s="15">
        <v>24869.272928846876</v>
      </c>
      <c r="U116">
        <v>135773.71463820626</v>
      </c>
      <c r="V116">
        <v>610096.84698762081</v>
      </c>
      <c r="W116">
        <v>49831.320881809101</v>
      </c>
      <c r="X116">
        <v>207204.90717557221</v>
      </c>
      <c r="Y116">
        <v>328725.26051612821</v>
      </c>
      <c r="Z116">
        <v>50209.234168942079</v>
      </c>
      <c r="AA116">
        <v>37354.460360628516</v>
      </c>
      <c r="AC116" s="11">
        <f t="shared" si="46"/>
        <v>-2861987.215007178</v>
      </c>
      <c r="AD116" s="11">
        <f t="shared" si="47"/>
        <v>-298880.26308809925</v>
      </c>
      <c r="AE116" s="11">
        <f t="shared" si="48"/>
        <v>-265211.69473152701</v>
      </c>
      <c r="AF116">
        <v>0</v>
      </c>
      <c r="AG116" s="16">
        <f t="shared" si="49"/>
        <v>-37354.460360628516</v>
      </c>
      <c r="AH116" s="11">
        <f t="shared" si="50"/>
        <v>-256305.79501409183</v>
      </c>
      <c r="AI116" s="16">
        <v>0</v>
      </c>
      <c r="AJ116" s="11">
        <f t="shared" si="51"/>
        <v>-70498.146374512522</v>
      </c>
      <c r="AK116" s="11">
        <f t="shared" si="52"/>
        <v>-610096.84698762081</v>
      </c>
      <c r="AL116" s="11">
        <f t="shared" si="53"/>
        <v>-2191228.2871357528</v>
      </c>
      <c r="AM116" s="11">
        <f t="shared" si="54"/>
        <v>-542427.38157032244</v>
      </c>
      <c r="AN116" s="11">
        <f t="shared" si="55"/>
        <v>-135907.03836940095</v>
      </c>
      <c r="AO116" s="11">
        <f t="shared" si="56"/>
        <v>-256928.13681807363</v>
      </c>
      <c r="AP116" s="11">
        <f t="shared" si="57"/>
        <v>-50209.234168942079</v>
      </c>
      <c r="AQ116" s="11">
        <f t="shared" si="58"/>
        <v>-328725.26051612821</v>
      </c>
      <c r="AR116" s="11">
        <v>0</v>
      </c>
      <c r="AS116" s="11">
        <f t="shared" si="59"/>
        <v>-1152709.8895806361</v>
      </c>
      <c r="AT116" s="11">
        <f t="shared" si="60"/>
        <v>-3284.3485291171833</v>
      </c>
      <c r="AU116" s="11">
        <f t="shared" si="61"/>
        <v>0</v>
      </c>
      <c r="AV116" s="11">
        <f t="shared" si="62"/>
        <v>-1671.7137174374202</v>
      </c>
      <c r="AW116" s="11">
        <f t="shared" si="63"/>
        <v>-52946.397298288233</v>
      </c>
      <c r="AX116" s="11">
        <f t="shared" si="65"/>
        <v>0</v>
      </c>
      <c r="AY116" s="11">
        <f t="shared" si="64"/>
        <v>0</v>
      </c>
      <c r="AZ116" s="11">
        <v>0</v>
      </c>
      <c r="BB116" s="16">
        <f t="shared" si="45"/>
        <v>-9116372.1092677582</v>
      </c>
    </row>
    <row r="117" spans="1:54" x14ac:dyDescent="0.35">
      <c r="A117">
        <v>2031</v>
      </c>
      <c r="B117">
        <v>7</v>
      </c>
      <c r="C117" s="1">
        <v>48030</v>
      </c>
      <c r="D117" s="11">
        <f>kWh_loadReduction!D116</f>
        <v>3818455.743847582</v>
      </c>
      <c r="E117" s="11">
        <f>kWh_loadReduction!E116</f>
        <v>318708.12695101328</v>
      </c>
      <c r="F117" s="11">
        <f>kWh_loadReduction!F116</f>
        <v>374567.54386402457</v>
      </c>
      <c r="G117" s="11">
        <f>kWh_loadReduction!G116</f>
        <v>133937.62990661227</v>
      </c>
      <c r="H117" s="11">
        <f>kWh_loadReduction!H116</f>
        <v>22851.573335813569</v>
      </c>
      <c r="I117" s="11">
        <f>kWh_loadReduction!I116</f>
        <v>2509479.1918316693</v>
      </c>
      <c r="J117" s="11">
        <f>kWh_loadReduction!J116</f>
        <v>152469.51076110781</v>
      </c>
      <c r="K117" s="11">
        <f>kWh_loadReduction!K116</f>
        <v>635899.35974624474</v>
      </c>
      <c r="L117" s="11">
        <f>kWh_loadReduction!L116</f>
        <v>55043.93577239765</v>
      </c>
      <c r="M117" s="11">
        <f>kWh_loadReduction!M116</f>
        <v>0</v>
      </c>
      <c r="N117" s="11">
        <f>kWh_loadReduction!N116</f>
        <v>1378185.4428578983</v>
      </c>
      <c r="O117" s="11">
        <f>kWh_loadReduction!O116</f>
        <v>0</v>
      </c>
      <c r="P117" s="11">
        <f>kWh_loadReduction!P116</f>
        <v>6284.7402061865241</v>
      </c>
      <c r="Q117" s="11">
        <f>kWh_loadReduction!Q116</f>
        <v>60942.617051011424</v>
      </c>
      <c r="R117" s="11">
        <f>kWh_loadReduction!R116</f>
        <v>0</v>
      </c>
      <c r="S117" s="11">
        <f>kWh_loadReduction!S116</f>
        <v>2101.2343637455829</v>
      </c>
      <c r="T117" s="15">
        <v>44064.16573835304</v>
      </c>
      <c r="U117">
        <v>154423.29364738043</v>
      </c>
      <c r="V117">
        <v>679748.49766837666</v>
      </c>
      <c r="W117">
        <v>53175.505239395869</v>
      </c>
      <c r="X117">
        <v>222964.80707545232</v>
      </c>
      <c r="Y117">
        <v>386026.94945204112</v>
      </c>
      <c r="Z117">
        <v>55809.676563021472</v>
      </c>
      <c r="AA117">
        <v>41521.054551404457</v>
      </c>
      <c r="AC117" s="11">
        <f t="shared" si="46"/>
        <v>-3818455.743847582</v>
      </c>
      <c r="AD117" s="11">
        <f t="shared" si="47"/>
        <v>-374567.54386402457</v>
      </c>
      <c r="AE117" s="11">
        <f t="shared" si="48"/>
        <v>-362772.29268936632</v>
      </c>
      <c r="AF117">
        <v>0</v>
      </c>
      <c r="AG117" s="16">
        <f t="shared" si="49"/>
        <v>-41521.054551404457</v>
      </c>
      <c r="AH117" s="11">
        <f t="shared" si="50"/>
        <v>-288360.9235539927</v>
      </c>
      <c r="AI117" s="16">
        <v>0</v>
      </c>
      <c r="AJ117" s="11">
        <f t="shared" si="51"/>
        <v>-76027.078575209438</v>
      </c>
      <c r="AK117" s="11">
        <f t="shared" si="52"/>
        <v>-679748.49766837666</v>
      </c>
      <c r="AL117" s="11">
        <f t="shared" si="53"/>
        <v>-2509479.1918316693</v>
      </c>
      <c r="AM117" s="11">
        <f t="shared" si="54"/>
        <v>-635899.35974624474</v>
      </c>
      <c r="AN117" s="11">
        <f t="shared" si="55"/>
        <v>-152469.51076110781</v>
      </c>
      <c r="AO117" s="11">
        <f t="shared" si="56"/>
        <v>-278008.74284784996</v>
      </c>
      <c r="AP117" s="11">
        <f t="shared" si="57"/>
        <v>-55809.676563021472</v>
      </c>
      <c r="AQ117" s="11">
        <f t="shared" si="58"/>
        <v>-386026.94945204112</v>
      </c>
      <c r="AR117" s="11">
        <v>0</v>
      </c>
      <c r="AS117" s="11">
        <f t="shared" si="59"/>
        <v>-1378185.4428578983</v>
      </c>
      <c r="AT117" s="11">
        <f t="shared" si="60"/>
        <v>-6284.7402061865241</v>
      </c>
      <c r="AU117" s="11">
        <f t="shared" si="61"/>
        <v>0</v>
      </c>
      <c r="AV117" s="11">
        <f t="shared" si="62"/>
        <v>-2101.2343637455829</v>
      </c>
      <c r="AW117" s="11">
        <f t="shared" si="63"/>
        <v>-60942.617051011424</v>
      </c>
      <c r="AX117" s="11">
        <f t="shared" si="65"/>
        <v>0</v>
      </c>
      <c r="AY117" s="11">
        <f t="shared" si="64"/>
        <v>0</v>
      </c>
      <c r="AZ117" s="11">
        <v>0</v>
      </c>
      <c r="BB117" s="16">
        <f t="shared" si="45"/>
        <v>-11106660.600430733</v>
      </c>
    </row>
    <row r="118" spans="1:54" x14ac:dyDescent="0.35">
      <c r="A118">
        <v>2031</v>
      </c>
      <c r="B118">
        <v>8</v>
      </c>
      <c r="C118" s="1">
        <v>48061</v>
      </c>
      <c r="D118" s="11">
        <f>kWh_loadReduction!D117</f>
        <v>3608380.3960534604</v>
      </c>
      <c r="E118" s="11">
        <f>kWh_loadReduction!E117</f>
        <v>307073.36733507609</v>
      </c>
      <c r="F118" s="11">
        <f>kWh_loadReduction!F117</f>
        <v>363349.49395883491</v>
      </c>
      <c r="G118" s="11">
        <f>kWh_loadReduction!G117</f>
        <v>124419.96403384907</v>
      </c>
      <c r="H118" s="11">
        <f>kWh_loadReduction!H117</f>
        <v>21307.629581648609</v>
      </c>
      <c r="I118" s="11">
        <f>kWh_loadReduction!I117</f>
        <v>2352745.4485085434</v>
      </c>
      <c r="J118" s="11">
        <f>kWh_loadReduction!J117</f>
        <v>143492.89479493882</v>
      </c>
      <c r="K118" s="11">
        <f>kWh_loadReduction!K117</f>
        <v>635199.64340659289</v>
      </c>
      <c r="L118" s="11">
        <f>kWh_loadReduction!L117</f>
        <v>51324.947167474755</v>
      </c>
      <c r="M118" s="11">
        <f>kWh_loadReduction!M117</f>
        <v>0</v>
      </c>
      <c r="N118" s="11">
        <f>kWh_loadReduction!N117</f>
        <v>1308007.8246135514</v>
      </c>
      <c r="O118" s="11">
        <f>kWh_loadReduction!O117</f>
        <v>0</v>
      </c>
      <c r="P118" s="11">
        <f>kWh_loadReduction!P117</f>
        <v>5276.1914519492339</v>
      </c>
      <c r="Q118" s="11">
        <f>kWh_loadReduction!Q117</f>
        <v>48502.561222577904</v>
      </c>
      <c r="R118" s="11">
        <f>kWh_loadReduction!R117</f>
        <v>0</v>
      </c>
      <c r="S118" s="11">
        <f>kWh_loadReduction!S117</f>
        <v>2213.9570165748737</v>
      </c>
      <c r="T118" s="15">
        <v>31063.970747914376</v>
      </c>
      <c r="U118">
        <v>143080.57191849008</v>
      </c>
      <c r="V118">
        <v>652734.02709743846</v>
      </c>
      <c r="W118">
        <v>59593.030121053627</v>
      </c>
      <c r="X118">
        <v>204556.0274067751</v>
      </c>
      <c r="Y118">
        <v>367447.00677378883</v>
      </c>
      <c r="Z118">
        <v>52311.860562614675</v>
      </c>
      <c r="AA118">
        <v>38918.763731824707</v>
      </c>
      <c r="AC118" s="11">
        <f t="shared" si="46"/>
        <v>-3608380.3960534604</v>
      </c>
      <c r="AD118" s="11">
        <f t="shared" si="47"/>
        <v>-363349.49395883491</v>
      </c>
      <c r="AE118" s="11">
        <f t="shared" si="48"/>
        <v>-338137.33808299049</v>
      </c>
      <c r="AF118">
        <v>0</v>
      </c>
      <c r="AG118" s="16">
        <f t="shared" si="49"/>
        <v>-38918.763731824707</v>
      </c>
      <c r="AH118" s="11">
        <f t="shared" si="50"/>
        <v>-267500.53595233918</v>
      </c>
      <c r="AI118" s="16">
        <v>0</v>
      </c>
      <c r="AJ118" s="11">
        <f t="shared" si="51"/>
        <v>-80900.659702702236</v>
      </c>
      <c r="AK118" s="11">
        <f t="shared" si="52"/>
        <v>-652734.02709743846</v>
      </c>
      <c r="AL118" s="11">
        <f t="shared" si="53"/>
        <v>-2352745.4485085434</v>
      </c>
      <c r="AM118" s="11">
        <f t="shared" si="54"/>
        <v>-635199.64340659289</v>
      </c>
      <c r="AN118" s="11">
        <f t="shared" si="55"/>
        <v>-143492.89479493882</v>
      </c>
      <c r="AO118" s="11">
        <f t="shared" si="56"/>
        <v>-255880.97457424985</v>
      </c>
      <c r="AP118" s="11">
        <f t="shared" si="57"/>
        <v>-52311.860562614675</v>
      </c>
      <c r="AQ118" s="11">
        <f t="shared" si="58"/>
        <v>-367447.00677378883</v>
      </c>
      <c r="AR118" s="11">
        <v>0</v>
      </c>
      <c r="AS118" s="11">
        <f t="shared" si="59"/>
        <v>-1308007.8246135514</v>
      </c>
      <c r="AT118" s="11">
        <f t="shared" si="60"/>
        <v>-5276.1914519492339</v>
      </c>
      <c r="AU118" s="11">
        <f t="shared" si="61"/>
        <v>0</v>
      </c>
      <c r="AV118" s="11">
        <f t="shared" si="62"/>
        <v>-2213.9570165748737</v>
      </c>
      <c r="AW118" s="11">
        <f t="shared" si="63"/>
        <v>-48502.561222577904</v>
      </c>
      <c r="AX118" s="11">
        <f t="shared" si="65"/>
        <v>0</v>
      </c>
      <c r="AY118" s="11">
        <f t="shared" si="64"/>
        <v>0</v>
      </c>
      <c r="AZ118" s="11">
        <v>0</v>
      </c>
      <c r="BB118" s="16">
        <f t="shared" si="45"/>
        <v>-10520999.57750497</v>
      </c>
    </row>
    <row r="119" spans="1:54" x14ac:dyDescent="0.35">
      <c r="A119">
        <v>2031</v>
      </c>
      <c r="B119">
        <v>9</v>
      </c>
      <c r="C119" s="1">
        <v>48092</v>
      </c>
      <c r="D119" s="11">
        <f>kWh_loadReduction!D118</f>
        <v>3241465.9204754476</v>
      </c>
      <c r="E119" s="11">
        <f>kWh_loadReduction!E118</f>
        <v>295946.82524162304</v>
      </c>
      <c r="F119" s="11">
        <f>kWh_loadReduction!F118</f>
        <v>314715.01571315469</v>
      </c>
      <c r="G119" s="11">
        <f>kWh_loadReduction!G118</f>
        <v>121588.37701282823</v>
      </c>
      <c r="H119" s="11">
        <f>kWh_loadReduction!H118</f>
        <v>20616.690442728042</v>
      </c>
      <c r="I119" s="11">
        <f>kWh_loadReduction!I118</f>
        <v>2241132.422437265</v>
      </c>
      <c r="J119" s="11">
        <f>kWh_loadReduction!J118</f>
        <v>136462.48541059144</v>
      </c>
      <c r="K119" s="11">
        <f>kWh_loadReduction!K118</f>
        <v>590361.17223034799</v>
      </c>
      <c r="L119" s="11">
        <f>kWh_loadReduction!L118</f>
        <v>49660.641212410614</v>
      </c>
      <c r="M119" s="11">
        <f>kWh_loadReduction!M118</f>
        <v>0</v>
      </c>
      <c r="N119" s="11">
        <f>kWh_loadReduction!N118</f>
        <v>1244764.8108189101</v>
      </c>
      <c r="O119" s="11">
        <f>kWh_loadReduction!O118</f>
        <v>0</v>
      </c>
      <c r="P119" s="11">
        <f>kWh_loadReduction!P118</f>
        <v>6099.6481792563409</v>
      </c>
      <c r="Q119" s="11">
        <f>kWh_loadReduction!Q118</f>
        <v>42676.848723302108</v>
      </c>
      <c r="R119" s="11">
        <f>kWh_loadReduction!R118</f>
        <v>0</v>
      </c>
      <c r="S119" s="11">
        <f>kWh_loadReduction!S118</f>
        <v>1252.5207482960886</v>
      </c>
      <c r="T119" s="15">
        <v>21677.122955314244</v>
      </c>
      <c r="U119">
        <v>143839.50746068649</v>
      </c>
      <c r="V119">
        <v>621110.38942589052</v>
      </c>
      <c r="W119">
        <v>53410.836818351694</v>
      </c>
      <c r="X119">
        <v>198578.26859507439</v>
      </c>
      <c r="Y119">
        <v>343360.64242073707</v>
      </c>
      <c r="Z119">
        <v>50879.611659014758</v>
      </c>
      <c r="AA119">
        <v>37853.205059568143</v>
      </c>
      <c r="AC119" s="11">
        <f t="shared" si="46"/>
        <v>-3241465.9204754476</v>
      </c>
      <c r="AD119" s="11">
        <f t="shared" si="47"/>
        <v>-314715.01571315469</v>
      </c>
      <c r="AE119" s="11">
        <f t="shared" si="48"/>
        <v>-317623.94819693727</v>
      </c>
      <c r="AF119">
        <v>0</v>
      </c>
      <c r="AG119" s="16">
        <f t="shared" si="49"/>
        <v>-37853.205059568143</v>
      </c>
      <c r="AH119" s="11">
        <f t="shared" si="50"/>
        <v>-265427.88447351474</v>
      </c>
      <c r="AI119" s="16">
        <v>0</v>
      </c>
      <c r="AJ119" s="11">
        <f t="shared" si="51"/>
        <v>-74027.52726107974</v>
      </c>
      <c r="AK119" s="11">
        <f t="shared" si="52"/>
        <v>-621110.38942589052</v>
      </c>
      <c r="AL119" s="11">
        <f t="shared" si="53"/>
        <v>-2241132.422437265</v>
      </c>
      <c r="AM119" s="11">
        <f t="shared" si="54"/>
        <v>-590361.17223034799</v>
      </c>
      <c r="AN119" s="11">
        <f t="shared" si="55"/>
        <v>-136462.48541059144</v>
      </c>
      <c r="AO119" s="11">
        <f t="shared" si="56"/>
        <v>-248238.909807485</v>
      </c>
      <c r="AP119" s="11">
        <f t="shared" si="57"/>
        <v>-50879.611659014758</v>
      </c>
      <c r="AQ119" s="11">
        <f t="shared" si="58"/>
        <v>-343360.64242073707</v>
      </c>
      <c r="AR119" s="11">
        <v>0</v>
      </c>
      <c r="AS119" s="11">
        <f t="shared" si="59"/>
        <v>-1244764.8108189101</v>
      </c>
      <c r="AT119" s="11">
        <f t="shared" si="60"/>
        <v>-6099.6481792563409</v>
      </c>
      <c r="AU119" s="11">
        <f t="shared" si="61"/>
        <v>0</v>
      </c>
      <c r="AV119" s="11">
        <f t="shared" si="62"/>
        <v>-1252.5207482960886</v>
      </c>
      <c r="AW119" s="11">
        <f t="shared" si="63"/>
        <v>-42676.848723302108</v>
      </c>
      <c r="AX119" s="11">
        <f t="shared" si="65"/>
        <v>0</v>
      </c>
      <c r="AY119" s="11">
        <f t="shared" si="64"/>
        <v>0</v>
      </c>
      <c r="AZ119" s="11">
        <v>0</v>
      </c>
      <c r="BB119" s="16">
        <f t="shared" si="45"/>
        <v>-9777452.963040797</v>
      </c>
    </row>
    <row r="120" spans="1:54" x14ac:dyDescent="0.35">
      <c r="A120">
        <v>2031</v>
      </c>
      <c r="B120">
        <v>10</v>
      </c>
      <c r="C120" s="1">
        <v>48122</v>
      </c>
      <c r="D120" s="11">
        <f>kWh_loadReduction!D119</f>
        <v>2144165.8027520627</v>
      </c>
      <c r="E120" s="11">
        <f>kWh_loadReduction!E119</f>
        <v>216423.78975517099</v>
      </c>
      <c r="F120" s="11">
        <f>kWh_loadReduction!F119</f>
        <v>207099.39876830293</v>
      </c>
      <c r="G120" s="11">
        <f>kWh_loadReduction!G119</f>
        <v>92678.057728274871</v>
      </c>
      <c r="H120" s="11">
        <f>kWh_loadReduction!H119</f>
        <v>15966.98044474663</v>
      </c>
      <c r="I120" s="11">
        <f>kWh_loadReduction!I119</f>
        <v>1640530.7047664889</v>
      </c>
      <c r="J120" s="11">
        <f>kWh_loadReduction!J119</f>
        <v>101346.3381547749</v>
      </c>
      <c r="K120" s="11">
        <f>kWh_loadReduction!K119</f>
        <v>436216.1586529988</v>
      </c>
      <c r="L120" s="11">
        <f>kWh_loadReduction!L119</f>
        <v>38460.609830411588</v>
      </c>
      <c r="M120" s="11">
        <f>kWh_loadReduction!M119</f>
        <v>0</v>
      </c>
      <c r="N120" s="11">
        <f>kWh_loadReduction!N119</f>
        <v>946845.52756510023</v>
      </c>
      <c r="O120" s="11">
        <f>kWh_loadReduction!O119</f>
        <v>0</v>
      </c>
      <c r="P120" s="11">
        <f>kWh_loadReduction!P119</f>
        <v>4284.1575659195487</v>
      </c>
      <c r="Q120" s="11">
        <f>kWh_loadReduction!Q119</f>
        <v>35807.754808160331</v>
      </c>
      <c r="R120" s="11">
        <f>kWh_loadReduction!R119</f>
        <v>0</v>
      </c>
      <c r="S120" s="11">
        <f>kWh_loadReduction!S119</f>
        <v>806.40082083773007</v>
      </c>
      <c r="T120" s="15">
        <v>17528.100161285791</v>
      </c>
      <c r="U120">
        <v>120719.42045626089</v>
      </c>
      <c r="V120">
        <v>479643.3970546191</v>
      </c>
      <c r="W120">
        <v>34863.368856042034</v>
      </c>
      <c r="X120">
        <v>160075.46826593866</v>
      </c>
      <c r="Y120">
        <v>246193.88896877677</v>
      </c>
      <c r="Z120">
        <v>39609.170061304365</v>
      </c>
      <c r="AA120">
        <v>29468.2680877776</v>
      </c>
      <c r="AC120" s="11">
        <f t="shared" si="46"/>
        <v>-2144165.8027520627</v>
      </c>
      <c r="AD120" s="11">
        <f t="shared" si="47"/>
        <v>-207099.39876830293</v>
      </c>
      <c r="AE120" s="11">
        <f t="shared" si="48"/>
        <v>-233951.88991645677</v>
      </c>
      <c r="AF120">
        <v>0</v>
      </c>
      <c r="AG120" s="16">
        <f t="shared" si="49"/>
        <v>-29468.2680877776</v>
      </c>
      <c r="AH120" s="11">
        <f t="shared" si="50"/>
        <v>-213397.47818453575</v>
      </c>
      <c r="AI120" s="16">
        <v>0</v>
      </c>
      <c r="AJ120" s="11">
        <f t="shared" si="51"/>
        <v>-50830.349300788665</v>
      </c>
      <c r="AK120" s="11">
        <f t="shared" si="52"/>
        <v>-479643.3970546191</v>
      </c>
      <c r="AL120" s="11">
        <f t="shared" si="53"/>
        <v>-1640530.7047664889</v>
      </c>
      <c r="AM120" s="11">
        <f t="shared" si="54"/>
        <v>-436216.1586529988</v>
      </c>
      <c r="AN120" s="11">
        <f t="shared" si="55"/>
        <v>-101346.3381547749</v>
      </c>
      <c r="AO120" s="11">
        <f t="shared" si="56"/>
        <v>-198536.07809635025</v>
      </c>
      <c r="AP120" s="11">
        <f t="shared" si="57"/>
        <v>-39609.170061304365</v>
      </c>
      <c r="AQ120" s="11">
        <f t="shared" si="58"/>
        <v>-246193.88896877677</v>
      </c>
      <c r="AR120" s="11">
        <v>0</v>
      </c>
      <c r="AS120" s="11">
        <f t="shared" si="59"/>
        <v>-946845.52756510023</v>
      </c>
      <c r="AT120" s="11">
        <f t="shared" si="60"/>
        <v>-4284.1575659195487</v>
      </c>
      <c r="AU120" s="11">
        <f t="shared" si="61"/>
        <v>0</v>
      </c>
      <c r="AV120" s="11">
        <f t="shared" si="62"/>
        <v>-806.40082083773007</v>
      </c>
      <c r="AW120" s="11">
        <f t="shared" si="63"/>
        <v>-35807.754808160331</v>
      </c>
      <c r="AX120" s="11">
        <f t="shared" si="65"/>
        <v>0</v>
      </c>
      <c r="AY120" s="11">
        <f t="shared" si="64"/>
        <v>0</v>
      </c>
      <c r="AZ120" s="11">
        <v>0</v>
      </c>
      <c r="BB120" s="16">
        <f t="shared" si="45"/>
        <v>-7008732.763525256</v>
      </c>
    </row>
    <row r="121" spans="1:54" x14ac:dyDescent="0.35">
      <c r="A121">
        <v>2031</v>
      </c>
      <c r="B121">
        <v>11</v>
      </c>
      <c r="C121" s="1">
        <v>48153</v>
      </c>
      <c r="D121" s="11">
        <f>kWh_loadReduction!D120</f>
        <v>1565644.6477432693</v>
      </c>
      <c r="E121" s="11">
        <f>kWh_loadReduction!E120</f>
        <v>158757.02784034284</v>
      </c>
      <c r="F121" s="11">
        <f>kWh_loadReduction!F120</f>
        <v>128555.12162941453</v>
      </c>
      <c r="G121" s="11">
        <f>kWh_loadReduction!G120</f>
        <v>72182.6749925287</v>
      </c>
      <c r="H121" s="11">
        <f>kWh_loadReduction!H120</f>
        <v>12249.017599016364</v>
      </c>
      <c r="I121" s="11">
        <f>kWh_loadReduction!I120</f>
        <v>1234216.701612334</v>
      </c>
      <c r="J121" s="11">
        <f>kWh_loadReduction!J120</f>
        <v>71719.12622147557</v>
      </c>
      <c r="K121" s="11">
        <f>kWh_loadReduction!K120</f>
        <v>319371.52398073993</v>
      </c>
      <c r="L121" s="11">
        <f>kWh_loadReduction!L120</f>
        <v>29504.932902740147</v>
      </c>
      <c r="M121" s="11">
        <f>kWh_loadReduction!M120</f>
        <v>0</v>
      </c>
      <c r="N121" s="11">
        <f>kWh_loadReduction!N120</f>
        <v>648070.4964746281</v>
      </c>
      <c r="O121" s="11">
        <f>kWh_loadReduction!O120</f>
        <v>0</v>
      </c>
      <c r="P121" s="11">
        <f>kWh_loadReduction!P120</f>
        <v>3047.006185758637</v>
      </c>
      <c r="Q121" s="11">
        <f>kWh_loadReduction!Q120</f>
        <v>23099.651366147711</v>
      </c>
      <c r="R121" s="11">
        <f>kWh_loadReduction!R120</f>
        <v>0</v>
      </c>
      <c r="S121" s="11">
        <f>kWh_loadReduction!S120</f>
        <v>685.40522669794632</v>
      </c>
      <c r="T121" s="15">
        <v>22185.626557027954</v>
      </c>
      <c r="U121">
        <v>99084.003385903503</v>
      </c>
      <c r="V121">
        <v>369140.42975312116</v>
      </c>
      <c r="W121">
        <v>30844.381875614035</v>
      </c>
      <c r="X121">
        <v>90790.829367641156</v>
      </c>
      <c r="Y121">
        <v>173793.69990820254</v>
      </c>
      <c r="Z121">
        <v>30542.933173730267</v>
      </c>
      <c r="AA121">
        <v>22723.206306961943</v>
      </c>
      <c r="AC121" s="11">
        <f t="shared" si="46"/>
        <v>-1565644.6477432693</v>
      </c>
      <c r="AD121" s="11">
        <f t="shared" si="47"/>
        <v>-128555.12162941453</v>
      </c>
      <c r="AE121" s="11">
        <f t="shared" si="48"/>
        <v>-180942.65439737079</v>
      </c>
      <c r="AF121">
        <v>0</v>
      </c>
      <c r="AG121" s="16">
        <f t="shared" si="49"/>
        <v>-22723.206306961943</v>
      </c>
      <c r="AH121" s="11">
        <f t="shared" si="50"/>
        <v>-171266.6783784322</v>
      </c>
      <c r="AI121" s="16">
        <v>0</v>
      </c>
      <c r="AJ121" s="11">
        <f t="shared" si="51"/>
        <v>-43093.399474630402</v>
      </c>
      <c r="AK121" s="11">
        <f t="shared" si="52"/>
        <v>-369140.42975312116</v>
      </c>
      <c r="AL121" s="11">
        <f t="shared" si="53"/>
        <v>-1234216.701612334</v>
      </c>
      <c r="AM121" s="11">
        <f t="shared" si="54"/>
        <v>-319371.52398073993</v>
      </c>
      <c r="AN121" s="11">
        <f t="shared" si="55"/>
        <v>-71719.12622147557</v>
      </c>
      <c r="AO121" s="11">
        <f t="shared" si="56"/>
        <v>-120295.7622703813</v>
      </c>
      <c r="AP121" s="11">
        <f t="shared" si="57"/>
        <v>-30542.933173730267</v>
      </c>
      <c r="AQ121" s="11">
        <f t="shared" si="58"/>
        <v>-173793.69990820254</v>
      </c>
      <c r="AR121" s="11">
        <v>0</v>
      </c>
      <c r="AS121" s="11">
        <f t="shared" si="59"/>
        <v>-648070.4964746281</v>
      </c>
      <c r="AT121" s="11">
        <f t="shared" si="60"/>
        <v>-3047.006185758637</v>
      </c>
      <c r="AU121" s="11">
        <f t="shared" si="61"/>
        <v>0</v>
      </c>
      <c r="AV121" s="11">
        <f t="shared" si="62"/>
        <v>-685.40522669794632</v>
      </c>
      <c r="AW121" s="11">
        <f t="shared" si="63"/>
        <v>-23099.651366147711</v>
      </c>
      <c r="AX121" s="11">
        <f t="shared" si="65"/>
        <v>0</v>
      </c>
      <c r="AY121" s="11">
        <f t="shared" si="64"/>
        <v>0</v>
      </c>
      <c r="AZ121" s="11">
        <v>0</v>
      </c>
      <c r="BB121" s="16">
        <f t="shared" si="45"/>
        <v>-5106208.4441032978</v>
      </c>
    </row>
    <row r="122" spans="1:54" x14ac:dyDescent="0.35">
      <c r="A122">
        <v>2031</v>
      </c>
      <c r="B122">
        <v>12</v>
      </c>
      <c r="C122" s="1">
        <v>48183</v>
      </c>
      <c r="D122" s="11">
        <f>kWh_loadReduction!D121</f>
        <v>1131448.6754348211</v>
      </c>
      <c r="E122" s="11">
        <f>kWh_loadReduction!E121</f>
        <v>113242.97203276046</v>
      </c>
      <c r="F122" s="11">
        <f>kWh_loadReduction!F121</f>
        <v>85849.762677478153</v>
      </c>
      <c r="G122" s="11">
        <f>kWh_loadReduction!G121</f>
        <v>52900.129510162158</v>
      </c>
      <c r="H122" s="11">
        <f>kWh_loadReduction!H121</f>
        <v>8935.3282580688647</v>
      </c>
      <c r="I122" s="11">
        <f>kWh_loadReduction!I121</f>
        <v>912913.34000352328</v>
      </c>
      <c r="J122" s="11">
        <f>kWh_loadReduction!J121</f>
        <v>54435.765093247501</v>
      </c>
      <c r="K122" s="11">
        <f>kWh_loadReduction!K121</f>
        <v>207928.19831306013</v>
      </c>
      <c r="L122" s="11">
        <f>kWh_loadReduction!L121</f>
        <v>21523.053468341059</v>
      </c>
      <c r="M122" s="11">
        <f>kWh_loadReduction!M121</f>
        <v>0</v>
      </c>
      <c r="N122" s="11">
        <f>kWh_loadReduction!N121</f>
        <v>479190.46758394322</v>
      </c>
      <c r="O122" s="11">
        <f>kWh_loadReduction!O121</f>
        <v>0</v>
      </c>
      <c r="P122" s="11">
        <f>kWh_loadReduction!P121</f>
        <v>2588.5576398444605</v>
      </c>
      <c r="Q122" s="11">
        <f>kWh_loadReduction!Q121</f>
        <v>18443.387373567952</v>
      </c>
      <c r="R122" s="11">
        <f>kWh_loadReduction!R121</f>
        <v>0</v>
      </c>
      <c r="S122" s="11">
        <f>kWh_loadReduction!S121</f>
        <v>339.71894487799659</v>
      </c>
      <c r="T122" s="15">
        <v>17752.671264333425</v>
      </c>
      <c r="U122">
        <v>74791.715059051901</v>
      </c>
      <c r="V122">
        <v>273053.46671391401</v>
      </c>
      <c r="W122">
        <v>23555.16344169416</v>
      </c>
      <c r="X122">
        <v>105973.83706348955</v>
      </c>
      <c r="Y122">
        <v>139113.43284330695</v>
      </c>
      <c r="Z122">
        <v>22394.690797102114</v>
      </c>
      <c r="AA122">
        <v>16661.110321940403</v>
      </c>
      <c r="AC122" s="11">
        <f t="shared" si="46"/>
        <v>-1131448.6754348211</v>
      </c>
      <c r="AD122" s="11">
        <f t="shared" si="47"/>
        <v>-85849.762677478153</v>
      </c>
      <c r="AE122" s="11">
        <f t="shared" si="48"/>
        <v>-130995.64329709389</v>
      </c>
      <c r="AF122">
        <v>0</v>
      </c>
      <c r="AG122" s="16">
        <f t="shared" si="49"/>
        <v>-16661.110321940403</v>
      </c>
      <c r="AH122" s="11">
        <f t="shared" si="50"/>
        <v>-127691.84456921407</v>
      </c>
      <c r="AI122" s="16">
        <v>0</v>
      </c>
      <c r="AJ122" s="11">
        <f t="shared" si="51"/>
        <v>-32490.491699763024</v>
      </c>
      <c r="AK122" s="11">
        <f t="shared" si="52"/>
        <v>-273053.46671391401</v>
      </c>
      <c r="AL122" s="11">
        <f t="shared" si="53"/>
        <v>-912913.34000352328</v>
      </c>
      <c r="AM122" s="11">
        <f t="shared" si="54"/>
        <v>-207928.19831306013</v>
      </c>
      <c r="AN122" s="11">
        <f t="shared" si="55"/>
        <v>-54435.765093247501</v>
      </c>
      <c r="AO122" s="11">
        <f t="shared" si="56"/>
        <v>-127496.89053183061</v>
      </c>
      <c r="AP122" s="11">
        <f t="shared" si="57"/>
        <v>-22394.690797102114</v>
      </c>
      <c r="AQ122" s="11">
        <f t="shared" si="58"/>
        <v>-139113.43284330695</v>
      </c>
      <c r="AR122" s="11">
        <v>0</v>
      </c>
      <c r="AS122" s="11">
        <f t="shared" si="59"/>
        <v>-479190.46758394322</v>
      </c>
      <c r="AT122" s="11">
        <f t="shared" si="60"/>
        <v>-2588.5576398444605</v>
      </c>
      <c r="AU122" s="11">
        <f t="shared" si="61"/>
        <v>0</v>
      </c>
      <c r="AV122" s="11">
        <f t="shared" si="62"/>
        <v>-339.71894487799659</v>
      </c>
      <c r="AW122" s="11">
        <f t="shared" si="63"/>
        <v>-18443.387373567952</v>
      </c>
      <c r="AX122" s="11">
        <f t="shared" si="65"/>
        <v>0</v>
      </c>
      <c r="AY122" s="11">
        <f t="shared" si="64"/>
        <v>0</v>
      </c>
      <c r="AZ122" s="11">
        <v>0</v>
      </c>
      <c r="BB122" s="16">
        <f t="shared" si="45"/>
        <v>-3763035.4438385284</v>
      </c>
    </row>
    <row r="123" spans="1:54" x14ac:dyDescent="0.35">
      <c r="A123">
        <v>2032</v>
      </c>
      <c r="B123">
        <v>1</v>
      </c>
      <c r="C123" s="1">
        <v>48214</v>
      </c>
      <c r="D123" s="11">
        <f>kWh_loadReduction!D122</f>
        <v>801735.69708776509</v>
      </c>
      <c r="E123" s="11">
        <f>kWh_loadReduction!E122</f>
        <v>79660.331476634456</v>
      </c>
      <c r="F123" s="11">
        <f>kWh_loadReduction!F122</f>
        <v>56575.168372605469</v>
      </c>
      <c r="G123" s="11">
        <f>kWh_loadReduction!G122</f>
        <v>38818.290867546355</v>
      </c>
      <c r="H123" s="11">
        <f>kWh_loadReduction!H122</f>
        <v>6658.7021616518623</v>
      </c>
      <c r="I123" s="11">
        <f>kWh_loadReduction!I122</f>
        <v>692362.73598686582</v>
      </c>
      <c r="J123" s="11">
        <f>kWh_loadReduction!J122</f>
        <v>43361.018976170002</v>
      </c>
      <c r="K123" s="11">
        <f>kWh_loadReduction!K122</f>
        <v>174890.93964335296</v>
      </c>
      <c r="L123" s="11">
        <f>kWh_loadReduction!L122</f>
        <v>16039.209586460691</v>
      </c>
      <c r="M123" s="11">
        <f>kWh_loadReduction!M122</f>
        <v>0</v>
      </c>
      <c r="N123" s="11">
        <f>kWh_loadReduction!N122</f>
        <v>370327.35134860355</v>
      </c>
      <c r="O123" s="11">
        <f>kWh_loadReduction!O122</f>
        <v>0</v>
      </c>
      <c r="P123" s="11">
        <f>kWh_loadReduction!P122</f>
        <v>1477.2249759504998</v>
      </c>
      <c r="Q123" s="11">
        <f>kWh_loadReduction!Q122</f>
        <v>13342.129473299723</v>
      </c>
      <c r="R123" s="11">
        <f>kWh_loadReduction!R122</f>
        <v>0</v>
      </c>
      <c r="S123" s="11">
        <f>kWh_loadReduction!S122</f>
        <v>245.12539919075496</v>
      </c>
      <c r="T123" s="15">
        <v>8749.7174553643126</v>
      </c>
      <c r="U123">
        <v>53962.464419839831</v>
      </c>
      <c r="V123">
        <v>210365.31255366484</v>
      </c>
      <c r="W123">
        <v>16986.108416378887</v>
      </c>
      <c r="X123">
        <v>70410.047142808442</v>
      </c>
      <c r="Y123">
        <v>91114.079467622403</v>
      </c>
      <c r="Z123">
        <v>16774.04801307957</v>
      </c>
      <c r="AA123">
        <v>12479.487527803156</v>
      </c>
      <c r="AC123" s="11">
        <f t="shared" si="46"/>
        <v>-801735.69708776509</v>
      </c>
      <c r="AD123" s="11">
        <f t="shared" si="47"/>
        <v>-56575.168372605469</v>
      </c>
      <c r="AE123" s="11">
        <f t="shared" si="48"/>
        <v>-88410.048931998768</v>
      </c>
      <c r="AF123">
        <v>0</v>
      </c>
      <c r="AG123" s="16">
        <f t="shared" si="49"/>
        <v>-12479.487527803156</v>
      </c>
      <c r="AH123" s="11">
        <f t="shared" si="50"/>
        <v>-92780.755287386186</v>
      </c>
      <c r="AI123" s="16">
        <v>0</v>
      </c>
      <c r="AJ123" s="11">
        <f t="shared" si="51"/>
        <v>-23644.810578030749</v>
      </c>
      <c r="AK123" s="11">
        <f t="shared" si="52"/>
        <v>-210365.31255366484</v>
      </c>
      <c r="AL123" s="11">
        <f t="shared" si="53"/>
        <v>-692362.73598686582</v>
      </c>
      <c r="AM123" s="11">
        <f t="shared" si="54"/>
        <v>-174890.93964335296</v>
      </c>
      <c r="AN123" s="11">
        <f t="shared" si="55"/>
        <v>-43361.018976170002</v>
      </c>
      <c r="AO123" s="11">
        <f t="shared" si="56"/>
        <v>-86449.256729269138</v>
      </c>
      <c r="AP123" s="11">
        <f t="shared" si="57"/>
        <v>-16774.04801307957</v>
      </c>
      <c r="AQ123" s="11">
        <f t="shared" si="58"/>
        <v>-91114.079467622403</v>
      </c>
      <c r="AR123" s="11">
        <v>0</v>
      </c>
      <c r="AS123" s="11">
        <f t="shared" si="59"/>
        <v>-370327.35134860355</v>
      </c>
      <c r="AT123" s="11">
        <f t="shared" si="60"/>
        <v>-1477.2249759504998</v>
      </c>
      <c r="AU123" s="11">
        <f t="shared" si="61"/>
        <v>0</v>
      </c>
      <c r="AV123" s="11">
        <f t="shared" si="62"/>
        <v>-245.12539919075496</v>
      </c>
      <c r="AW123" s="11">
        <f t="shared" si="63"/>
        <v>-13342.129473299723</v>
      </c>
      <c r="AX123" s="11">
        <f t="shared" si="65"/>
        <v>0</v>
      </c>
      <c r="AY123" s="11">
        <f t="shared" si="64"/>
        <v>0</v>
      </c>
      <c r="AZ123" s="11">
        <v>0</v>
      </c>
      <c r="BB123" s="16">
        <f t="shared" si="45"/>
        <v>-2776335.1903526587</v>
      </c>
    </row>
    <row r="124" spans="1:54" x14ac:dyDescent="0.35">
      <c r="A124">
        <v>2032</v>
      </c>
      <c r="B124">
        <v>2</v>
      </c>
      <c r="C124" s="1">
        <v>48245</v>
      </c>
      <c r="D124" s="11">
        <f>kWh_loadReduction!D123</f>
        <v>843986.65837782214</v>
      </c>
      <c r="E124" s="11">
        <f>kWh_loadReduction!E123</f>
        <v>76071.544124589564</v>
      </c>
      <c r="F124" s="11">
        <f>kWh_loadReduction!F123</f>
        <v>86739.68776461533</v>
      </c>
      <c r="G124" s="11">
        <f>kWh_loadReduction!G123</f>
        <v>38136.810028437874</v>
      </c>
      <c r="H124" s="11">
        <f>kWh_loadReduction!H123</f>
        <v>6484.9023372182419</v>
      </c>
      <c r="I124" s="11">
        <f>kWh_loadReduction!I123</f>
        <v>681124.22118447407</v>
      </c>
      <c r="J124" s="11">
        <f>kWh_loadReduction!J123</f>
        <v>41656.735532342645</v>
      </c>
      <c r="K124" s="11">
        <f>kWh_loadReduction!K123</f>
        <v>185950.38882382214</v>
      </c>
      <c r="L124" s="11">
        <f>kWh_loadReduction!L123</f>
        <v>15620.567673591386</v>
      </c>
      <c r="M124" s="11">
        <f>kWh_loadReduction!M123</f>
        <v>0</v>
      </c>
      <c r="N124" s="11">
        <f>kWh_loadReduction!N123</f>
        <v>392495.80236851418</v>
      </c>
      <c r="O124" s="11">
        <f>kWh_loadReduction!O123</f>
        <v>0</v>
      </c>
      <c r="P124" s="11">
        <f>kWh_loadReduction!P123</f>
        <v>1250.9441633891124</v>
      </c>
      <c r="Q124" s="11">
        <f>kWh_loadReduction!Q123</f>
        <v>14591.057800765555</v>
      </c>
      <c r="R124" s="11">
        <f>kWh_loadReduction!R123</f>
        <v>0</v>
      </c>
      <c r="S124" s="11">
        <f>kWh_loadReduction!S123</f>
        <v>378.77306021029199</v>
      </c>
      <c r="T124" s="15">
        <v>8784.3240520963918</v>
      </c>
      <c r="U124">
        <v>52067.123493310537</v>
      </c>
      <c r="V124">
        <v>201061.80986665006</v>
      </c>
      <c r="W124">
        <v>18594.994839341012</v>
      </c>
      <c r="X124">
        <v>50358.622534720555</v>
      </c>
      <c r="Y124">
        <v>89300.839899891507</v>
      </c>
      <c r="Z124">
        <v>16419.284900430812</v>
      </c>
      <c r="AA124">
        <v>12215.552320501218</v>
      </c>
      <c r="AC124" s="11">
        <f t="shared" si="46"/>
        <v>-843986.65837782214</v>
      </c>
      <c r="AD124" s="11">
        <f t="shared" si="47"/>
        <v>-86739.68776461533</v>
      </c>
      <c r="AE124" s="11">
        <f t="shared" si="48"/>
        <v>-84855.868176685952</v>
      </c>
      <c r="AF124">
        <v>0</v>
      </c>
      <c r="AG124" s="16">
        <f t="shared" si="49"/>
        <v>-12215.552320501218</v>
      </c>
      <c r="AH124" s="11">
        <f t="shared" si="50"/>
        <v>-90203.933521748404</v>
      </c>
      <c r="AI124" s="16">
        <v>0</v>
      </c>
      <c r="AJ124" s="11">
        <f t="shared" si="51"/>
        <v>-25079.897176559254</v>
      </c>
      <c r="AK124" s="11">
        <f t="shared" si="52"/>
        <v>-201061.80986665006</v>
      </c>
      <c r="AL124" s="11">
        <f t="shared" si="53"/>
        <v>-681124.22118447407</v>
      </c>
      <c r="AM124" s="11">
        <f t="shared" si="54"/>
        <v>-185950.38882382214</v>
      </c>
      <c r="AN124" s="11">
        <f t="shared" si="55"/>
        <v>-41656.735532342645</v>
      </c>
      <c r="AO124" s="11">
        <f t="shared" si="56"/>
        <v>-65979.190208311935</v>
      </c>
      <c r="AP124" s="11">
        <f t="shared" si="57"/>
        <v>-16419.284900430812</v>
      </c>
      <c r="AQ124" s="11">
        <f t="shared" si="58"/>
        <v>-89300.839899891507</v>
      </c>
      <c r="AR124" s="11">
        <v>0</v>
      </c>
      <c r="AS124" s="11">
        <f t="shared" si="59"/>
        <v>-392495.80236851418</v>
      </c>
      <c r="AT124" s="11">
        <f t="shared" si="60"/>
        <v>-1250.9441633891124</v>
      </c>
      <c r="AU124" s="11">
        <f t="shared" si="61"/>
        <v>0</v>
      </c>
      <c r="AV124" s="11">
        <f t="shared" si="62"/>
        <v>-378.77306021029199</v>
      </c>
      <c r="AW124" s="11">
        <f t="shared" si="63"/>
        <v>-14591.057800765555</v>
      </c>
      <c r="AX124" s="11">
        <f t="shared" si="65"/>
        <v>0</v>
      </c>
      <c r="AY124" s="11">
        <f t="shared" si="64"/>
        <v>0</v>
      </c>
      <c r="AZ124" s="11">
        <v>0</v>
      </c>
      <c r="BB124" s="16">
        <f t="shared" si="45"/>
        <v>-2833290.6451467345</v>
      </c>
    </row>
    <row r="125" spans="1:54" x14ac:dyDescent="0.35">
      <c r="A125">
        <v>2032</v>
      </c>
      <c r="B125">
        <v>3</v>
      </c>
      <c r="C125" s="1">
        <v>48274</v>
      </c>
      <c r="D125" s="11">
        <f>kWh_loadReduction!D124</f>
        <v>953700.57781723933</v>
      </c>
      <c r="E125" s="11">
        <f>kWh_loadReduction!E124</f>
        <v>101223.13557559204</v>
      </c>
      <c r="F125" s="11">
        <f>kWh_loadReduction!F124</f>
        <v>98917.740898321368</v>
      </c>
      <c r="G125" s="11">
        <f>kWh_loadReduction!G124</f>
        <v>53984.400694517622</v>
      </c>
      <c r="H125" s="11">
        <f>kWh_loadReduction!H124</f>
        <v>9231.1088527106604</v>
      </c>
      <c r="I125" s="11">
        <f>kWh_loadReduction!I124</f>
        <v>897081.85622318252</v>
      </c>
      <c r="J125" s="11">
        <f>kWh_loadReduction!J124</f>
        <v>57187.192885742959</v>
      </c>
      <c r="K125" s="11">
        <f>kWh_loadReduction!K124</f>
        <v>230836.44044416843</v>
      </c>
      <c r="L125" s="11">
        <f>kWh_loadReduction!L124</f>
        <v>22235.517674412542</v>
      </c>
      <c r="M125" s="11">
        <f>kWh_loadReduction!M124</f>
        <v>0</v>
      </c>
      <c r="N125" s="11">
        <f>kWh_loadReduction!N124</f>
        <v>480727.70602810266</v>
      </c>
      <c r="O125" s="11">
        <f>kWh_loadReduction!O124</f>
        <v>0</v>
      </c>
      <c r="P125" s="11">
        <f>kWh_loadReduction!P124</f>
        <v>510.14430684410422</v>
      </c>
      <c r="Q125" s="11">
        <f>kWh_loadReduction!Q124</f>
        <v>20752.02211714302</v>
      </c>
      <c r="R125" s="11">
        <f>kWh_loadReduction!R124</f>
        <v>0</v>
      </c>
      <c r="S125" s="11">
        <f>kWh_loadReduction!S124</f>
        <v>916.4359887408458</v>
      </c>
      <c r="T125" s="15">
        <v>7174.675632836469</v>
      </c>
      <c r="U125">
        <v>67155.384947345665</v>
      </c>
      <c r="V125">
        <v>268431.97877623426</v>
      </c>
      <c r="W125">
        <v>21740.102561537853</v>
      </c>
      <c r="X125">
        <v>54926.542568143937</v>
      </c>
      <c r="Y125">
        <v>104227.16603753762</v>
      </c>
      <c r="Z125">
        <v>23490.705692530104</v>
      </c>
      <c r="AA125">
        <v>17476.518994141352</v>
      </c>
      <c r="AC125" s="11">
        <f t="shared" si="46"/>
        <v>-953700.57781723933</v>
      </c>
      <c r="AD125" s="11">
        <f t="shared" si="47"/>
        <v>-98917.740898321368</v>
      </c>
      <c r="AE125" s="11">
        <f t="shared" si="48"/>
        <v>-108397.81120842851</v>
      </c>
      <c r="AF125">
        <v>0</v>
      </c>
      <c r="AG125" s="16">
        <f t="shared" si="49"/>
        <v>-17476.518994141352</v>
      </c>
      <c r="AH125" s="11">
        <f t="shared" si="50"/>
        <v>-121139.78564186329</v>
      </c>
      <c r="AI125" s="16">
        <v>0</v>
      </c>
      <c r="AJ125" s="11">
        <f t="shared" si="51"/>
        <v>-30971.211414248515</v>
      </c>
      <c r="AK125" s="11">
        <f t="shared" si="52"/>
        <v>-268431.97877623426</v>
      </c>
      <c r="AL125" s="11">
        <f t="shared" si="53"/>
        <v>-897081.85622318252</v>
      </c>
      <c r="AM125" s="11">
        <f t="shared" si="54"/>
        <v>-230836.44044416843</v>
      </c>
      <c r="AN125" s="11">
        <f t="shared" si="55"/>
        <v>-57187.192885742959</v>
      </c>
      <c r="AO125" s="11">
        <f t="shared" si="56"/>
        <v>-77162.060242556472</v>
      </c>
      <c r="AP125" s="11">
        <f t="shared" si="57"/>
        <v>-23490.705692530104</v>
      </c>
      <c r="AQ125" s="11">
        <f t="shared" si="58"/>
        <v>-104227.16603753762</v>
      </c>
      <c r="AR125" s="11">
        <v>0</v>
      </c>
      <c r="AS125" s="11">
        <f t="shared" si="59"/>
        <v>-480727.70602810266</v>
      </c>
      <c r="AT125" s="11">
        <f t="shared" si="60"/>
        <v>-510.14430684410422</v>
      </c>
      <c r="AU125" s="11">
        <f t="shared" si="61"/>
        <v>0</v>
      </c>
      <c r="AV125" s="11">
        <f t="shared" si="62"/>
        <v>-916.4359887408458</v>
      </c>
      <c r="AW125" s="11">
        <f t="shared" si="63"/>
        <v>-20752.02211714302</v>
      </c>
      <c r="AX125" s="11">
        <f t="shared" si="65"/>
        <v>0</v>
      </c>
      <c r="AY125" s="11">
        <f t="shared" si="64"/>
        <v>0</v>
      </c>
      <c r="AZ125" s="11">
        <v>0</v>
      </c>
      <c r="BB125" s="16">
        <f t="shared" si="45"/>
        <v>-3491927.354717026</v>
      </c>
    </row>
    <row r="126" spans="1:54" x14ac:dyDescent="0.35">
      <c r="A126">
        <v>2032</v>
      </c>
      <c r="B126">
        <v>4</v>
      </c>
      <c r="C126" s="1">
        <v>48305</v>
      </c>
      <c r="D126" s="11">
        <f>kWh_loadReduction!D125</f>
        <v>1383207.7746996928</v>
      </c>
      <c r="E126" s="11">
        <f>kWh_loadReduction!E125</f>
        <v>143008.60819786126</v>
      </c>
      <c r="F126" s="11">
        <f>kWh_loadReduction!F125</f>
        <v>148425.18870332639</v>
      </c>
      <c r="G126" s="11">
        <f>kWh_loadReduction!G125</f>
        <v>81277.717814190648</v>
      </c>
      <c r="H126" s="11">
        <f>kWh_loadReduction!H125</f>
        <v>14060.978219237992</v>
      </c>
      <c r="I126" s="11">
        <f>kWh_loadReduction!I125</f>
        <v>1349091.7119615139</v>
      </c>
      <c r="J126" s="11">
        <f>kWh_loadReduction!J125</f>
        <v>84723.400569937046</v>
      </c>
      <c r="K126" s="11">
        <f>kWh_loadReduction!K125</f>
        <v>330449.58087861876</v>
      </c>
      <c r="L126" s="11">
        <f>kWh_loadReduction!L125</f>
        <v>33869.509579186408</v>
      </c>
      <c r="M126" s="11">
        <f>kWh_loadReduction!M125</f>
        <v>0</v>
      </c>
      <c r="N126" s="11">
        <f>kWh_loadReduction!N125</f>
        <v>648041.09821607708</v>
      </c>
      <c r="O126" s="11">
        <f>kWh_loadReduction!O125</f>
        <v>0</v>
      </c>
      <c r="P126" s="11">
        <f>kWh_loadReduction!P125</f>
        <v>918.5561936473473</v>
      </c>
      <c r="Q126" s="11">
        <f>kWh_loadReduction!Q125</f>
        <v>16055.92466712484</v>
      </c>
      <c r="R126" s="11">
        <f>kWh_loadReduction!R125</f>
        <v>0</v>
      </c>
      <c r="S126" s="11">
        <f>kWh_loadReduction!S125</f>
        <v>161.48651289717458</v>
      </c>
      <c r="T126" s="15">
        <v>8072.7397800867684</v>
      </c>
      <c r="U126">
        <v>95132.294525704652</v>
      </c>
      <c r="V126">
        <v>399529.25753693754</v>
      </c>
      <c r="W126">
        <v>25672.803247164567</v>
      </c>
      <c r="X126">
        <v>81532.14074291836</v>
      </c>
      <c r="Y126">
        <v>143977.4258596919</v>
      </c>
      <c r="Z126">
        <v>35961.526468783253</v>
      </c>
      <c r="AA126">
        <v>26754.509149968235</v>
      </c>
      <c r="AC126" s="11">
        <f t="shared" si="46"/>
        <v>-1383207.7746996928</v>
      </c>
      <c r="AD126" s="11">
        <f t="shared" si="47"/>
        <v>-148425.18870332639</v>
      </c>
      <c r="AE126" s="11">
        <f t="shared" si="48"/>
        <v>-151081.34797794803</v>
      </c>
      <c r="AF126">
        <v>0</v>
      </c>
      <c r="AG126" s="16">
        <f t="shared" si="49"/>
        <v>-26754.509149968235</v>
      </c>
      <c r="AH126" s="11">
        <f t="shared" si="50"/>
        <v>-176410.0123398953</v>
      </c>
      <c r="AI126" s="16">
        <v>0</v>
      </c>
      <c r="AJ126" s="11">
        <f t="shared" si="51"/>
        <v>-39733.781466402557</v>
      </c>
      <c r="AK126" s="11">
        <f t="shared" si="52"/>
        <v>-399529.25753693754</v>
      </c>
      <c r="AL126" s="11">
        <f t="shared" si="53"/>
        <v>-1349091.7119615139</v>
      </c>
      <c r="AM126" s="11">
        <f t="shared" si="54"/>
        <v>-330449.58087861876</v>
      </c>
      <c r="AN126" s="11">
        <f t="shared" si="55"/>
        <v>-84723.400569937046</v>
      </c>
      <c r="AO126" s="11">
        <f t="shared" si="56"/>
        <v>-115401.65032210478</v>
      </c>
      <c r="AP126" s="11">
        <f t="shared" si="57"/>
        <v>-35961.526468783253</v>
      </c>
      <c r="AQ126" s="11">
        <f t="shared" si="58"/>
        <v>-143977.4258596919</v>
      </c>
      <c r="AR126" s="11">
        <v>0</v>
      </c>
      <c r="AS126" s="11">
        <f t="shared" si="59"/>
        <v>-648041.09821607708</v>
      </c>
      <c r="AT126" s="11">
        <f t="shared" si="60"/>
        <v>-918.5561936473473</v>
      </c>
      <c r="AU126" s="11">
        <f t="shared" si="61"/>
        <v>0</v>
      </c>
      <c r="AV126" s="11">
        <f t="shared" si="62"/>
        <v>-161.48651289717458</v>
      </c>
      <c r="AW126" s="11">
        <f t="shared" si="63"/>
        <v>-16055.92466712484</v>
      </c>
      <c r="AX126" s="11">
        <f t="shared" si="65"/>
        <v>0</v>
      </c>
      <c r="AY126" s="11">
        <f t="shared" si="64"/>
        <v>0</v>
      </c>
      <c r="AZ126" s="11">
        <v>0</v>
      </c>
      <c r="BB126" s="16">
        <f t="shared" si="45"/>
        <v>-5049924.2335245665</v>
      </c>
    </row>
    <row r="127" spans="1:54" x14ac:dyDescent="0.35">
      <c r="A127">
        <v>2032</v>
      </c>
      <c r="B127">
        <v>5</v>
      </c>
      <c r="C127" s="1">
        <v>48335</v>
      </c>
      <c r="D127" s="11">
        <f>kWh_loadReduction!D126</f>
        <v>1860482.5034573043</v>
      </c>
      <c r="E127" s="11">
        <f>kWh_loadReduction!E126</f>
        <v>184315.62621700024</v>
      </c>
      <c r="F127" s="11">
        <f>kWh_loadReduction!F126</f>
        <v>200830.52252624676</v>
      </c>
      <c r="G127" s="11">
        <f>kWh_loadReduction!G126</f>
        <v>98073.777339486522</v>
      </c>
      <c r="H127" s="11">
        <f>kWh_loadReduction!H126</f>
        <v>16908.237188353713</v>
      </c>
      <c r="I127" s="11">
        <f>kWh_loadReduction!I126</f>
        <v>1700633.0182648557</v>
      </c>
      <c r="J127" s="11">
        <f>kWh_loadReduction!J126</f>
        <v>106722.67072208831</v>
      </c>
      <c r="K127" s="11">
        <f>kWh_loadReduction!K126</f>
        <v>386207.0971034168</v>
      </c>
      <c r="L127" s="11">
        <f>kWh_loadReduction!L126</f>
        <v>40727.870599684124</v>
      </c>
      <c r="M127" s="11">
        <f>kWh_loadReduction!M126</f>
        <v>0</v>
      </c>
      <c r="N127" s="11">
        <f>kWh_loadReduction!N126</f>
        <v>750692.40235908725</v>
      </c>
      <c r="O127" s="11">
        <f>kWh_loadReduction!O126</f>
        <v>0</v>
      </c>
      <c r="P127" s="11">
        <f>kWh_loadReduction!P126</f>
        <v>2864.5021816903718</v>
      </c>
      <c r="Q127" s="11">
        <f>kWh_loadReduction!Q126</f>
        <v>41632.254068134382</v>
      </c>
      <c r="R127" s="11">
        <f>kWh_loadReduction!R126</f>
        <v>0</v>
      </c>
      <c r="S127" s="11">
        <f>kWh_loadReduction!S126</f>
        <v>1766.8319374771995</v>
      </c>
      <c r="T127" s="15">
        <v>19415.386440985363</v>
      </c>
      <c r="U127">
        <v>117104.21463490922</v>
      </c>
      <c r="V127">
        <v>507271.72481716686</v>
      </c>
      <c r="W127">
        <v>33881.256765566948</v>
      </c>
      <c r="X127">
        <v>156438.19735676073</v>
      </c>
      <c r="Y127">
        <v>220511.27596447899</v>
      </c>
      <c r="Z127">
        <v>43460.069143327048</v>
      </c>
      <c r="AA127">
        <v>32333.24421205352</v>
      </c>
      <c r="AC127" s="11">
        <f t="shared" si="46"/>
        <v>-1860482.5034573043</v>
      </c>
      <c r="AD127" s="11">
        <f t="shared" si="47"/>
        <v>-200830.52252624676</v>
      </c>
      <c r="AE127" s="11">
        <f t="shared" si="48"/>
        <v>-203731.01265798562</v>
      </c>
      <c r="AF127">
        <v>0</v>
      </c>
      <c r="AG127" s="16">
        <f t="shared" si="49"/>
        <v>-32333.24421205352</v>
      </c>
      <c r="AH127" s="11">
        <f t="shared" si="50"/>
        <v>-215177.99197439576</v>
      </c>
      <c r="AI127" s="16">
        <v>0</v>
      </c>
      <c r="AJ127" s="11">
        <f t="shared" si="51"/>
        <v>-50789.493953920661</v>
      </c>
      <c r="AK127" s="11">
        <f t="shared" si="52"/>
        <v>-507271.72481716686</v>
      </c>
      <c r="AL127" s="11">
        <f t="shared" si="53"/>
        <v>-1700633.0182648557</v>
      </c>
      <c r="AM127" s="11">
        <f t="shared" si="54"/>
        <v>-386207.0971034168</v>
      </c>
      <c r="AN127" s="11">
        <f t="shared" si="55"/>
        <v>-106722.67072208831</v>
      </c>
      <c r="AO127" s="11">
        <f t="shared" si="56"/>
        <v>-197166.06795644487</v>
      </c>
      <c r="AP127" s="11">
        <f t="shared" si="57"/>
        <v>-43460.069143327048</v>
      </c>
      <c r="AQ127" s="11">
        <f t="shared" si="58"/>
        <v>-220511.27596447899</v>
      </c>
      <c r="AR127" s="11">
        <v>0</v>
      </c>
      <c r="AS127" s="11">
        <f t="shared" si="59"/>
        <v>-750692.40235908725</v>
      </c>
      <c r="AT127" s="11">
        <f t="shared" si="60"/>
        <v>-2864.5021816903718</v>
      </c>
      <c r="AU127" s="11">
        <f t="shared" si="61"/>
        <v>0</v>
      </c>
      <c r="AV127" s="11">
        <f t="shared" si="62"/>
        <v>-1766.8319374771995</v>
      </c>
      <c r="AW127" s="11">
        <f t="shared" si="63"/>
        <v>-41632.254068134382</v>
      </c>
      <c r="AX127" s="11">
        <f t="shared" si="65"/>
        <v>0</v>
      </c>
      <c r="AY127" s="11">
        <f t="shared" si="64"/>
        <v>0</v>
      </c>
      <c r="AZ127" s="11">
        <v>0</v>
      </c>
      <c r="BB127" s="16">
        <f t="shared" si="45"/>
        <v>-6522272.6833000742</v>
      </c>
    </row>
    <row r="128" spans="1:54" x14ac:dyDescent="0.35">
      <c r="A128">
        <v>2032</v>
      </c>
      <c r="B128">
        <v>6</v>
      </c>
      <c r="C128" s="1">
        <v>48366</v>
      </c>
      <c r="D128" s="11">
        <f>kWh_loadReduction!D127</f>
        <v>2861987.215007178</v>
      </c>
      <c r="E128" s="11">
        <f>kWh_loadReduction!E127</f>
        <v>240342.42180268015</v>
      </c>
      <c r="F128" s="11">
        <f>kWh_loadReduction!F127</f>
        <v>298880.26308809925</v>
      </c>
      <c r="G128" s="11">
        <f>kWh_loadReduction!G127</f>
        <v>120532.08037588556</v>
      </c>
      <c r="H128" s="11">
        <f>kWh_loadReduction!H127</f>
        <v>20666.825492703429</v>
      </c>
      <c r="I128" s="11">
        <f>kWh_loadReduction!I127</f>
        <v>2191228.2871357528</v>
      </c>
      <c r="J128" s="11">
        <f>kWh_loadReduction!J127</f>
        <v>135907.03836940095</v>
      </c>
      <c r="K128" s="11">
        <f>kWh_loadReduction!K127</f>
        <v>542427.38157032244</v>
      </c>
      <c r="L128" s="11">
        <f>kWh_loadReduction!L127</f>
        <v>49723.229642501421</v>
      </c>
      <c r="M128" s="11">
        <f>kWh_loadReduction!M127</f>
        <v>0</v>
      </c>
      <c r="N128" s="11">
        <f>kWh_loadReduction!N127</f>
        <v>1152709.8895806361</v>
      </c>
      <c r="O128" s="11">
        <f>kWh_loadReduction!O127</f>
        <v>0</v>
      </c>
      <c r="P128" s="11">
        <f>kWh_loadReduction!P127</f>
        <v>3284.3485291171833</v>
      </c>
      <c r="Q128" s="11">
        <f>kWh_loadReduction!Q127</f>
        <v>52946.397298288233</v>
      </c>
      <c r="R128" s="11">
        <f>kWh_loadReduction!R127</f>
        <v>0</v>
      </c>
      <c r="S128" s="11">
        <f>kWh_loadReduction!S127</f>
        <v>1671.7137174374202</v>
      </c>
      <c r="T128" s="15">
        <v>26442.594205610349</v>
      </c>
      <c r="U128">
        <v>144363.25702960123</v>
      </c>
      <c r="V128">
        <v>648693.80770288652</v>
      </c>
      <c r="W128">
        <v>52983.83272310374</v>
      </c>
      <c r="X128">
        <v>220313.44838792857</v>
      </c>
      <c r="Y128">
        <v>349521.62428837712</v>
      </c>
      <c r="Z128">
        <v>53385.654188699271</v>
      </c>
      <c r="AA128">
        <v>39717.640315086457</v>
      </c>
      <c r="AC128" s="11">
        <f t="shared" si="46"/>
        <v>-2861987.215007178</v>
      </c>
      <c r="AD128" s="11">
        <f t="shared" si="47"/>
        <v>-298880.26308809925</v>
      </c>
      <c r="AE128" s="11">
        <f t="shared" si="48"/>
        <v>-266785.01600829052</v>
      </c>
      <c r="AF128">
        <v>0</v>
      </c>
      <c r="AG128" s="16">
        <f t="shared" si="49"/>
        <v>-39717.640315086457</v>
      </c>
      <c r="AH128" s="11">
        <f t="shared" si="50"/>
        <v>-264895.33740548679</v>
      </c>
      <c r="AI128" s="16">
        <v>0</v>
      </c>
      <c r="AJ128" s="11">
        <f t="shared" si="51"/>
        <v>-73650.658215807169</v>
      </c>
      <c r="AK128" s="11">
        <f t="shared" si="52"/>
        <v>-648693.80770288652</v>
      </c>
      <c r="AL128" s="11">
        <f t="shared" si="53"/>
        <v>-2191228.2871357528</v>
      </c>
      <c r="AM128" s="11">
        <f t="shared" si="54"/>
        <v>-542427.38157032244</v>
      </c>
      <c r="AN128" s="11">
        <f t="shared" si="55"/>
        <v>-135907.03836940095</v>
      </c>
      <c r="AO128" s="11">
        <f t="shared" si="56"/>
        <v>-270036.67803042999</v>
      </c>
      <c r="AP128" s="11">
        <f t="shared" si="57"/>
        <v>-53385.654188699271</v>
      </c>
      <c r="AQ128" s="11">
        <f t="shared" si="58"/>
        <v>-349521.62428837712</v>
      </c>
      <c r="AR128" s="11">
        <v>0</v>
      </c>
      <c r="AS128" s="11">
        <f t="shared" si="59"/>
        <v>-1152709.8895806361</v>
      </c>
      <c r="AT128" s="11">
        <f t="shared" si="60"/>
        <v>-3284.3485291171833</v>
      </c>
      <c r="AU128" s="11">
        <f t="shared" si="61"/>
        <v>0</v>
      </c>
      <c r="AV128" s="11">
        <f t="shared" si="62"/>
        <v>-1671.7137174374202</v>
      </c>
      <c r="AW128" s="11">
        <f t="shared" si="63"/>
        <v>-52946.397298288233</v>
      </c>
      <c r="AX128" s="11">
        <f t="shared" si="65"/>
        <v>0</v>
      </c>
      <c r="AY128" s="11">
        <f t="shared" si="64"/>
        <v>0</v>
      </c>
      <c r="AZ128" s="11">
        <v>0</v>
      </c>
      <c r="BB128" s="16">
        <f t="shared" si="45"/>
        <v>-9207728.9504512977</v>
      </c>
    </row>
    <row r="129" spans="1:54" x14ac:dyDescent="0.35">
      <c r="A129">
        <v>2032</v>
      </c>
      <c r="B129">
        <v>7</v>
      </c>
      <c r="C129" s="1">
        <v>48396</v>
      </c>
      <c r="D129" s="11">
        <f>kWh_loadReduction!D128</f>
        <v>3818455.743847582</v>
      </c>
      <c r="E129" s="11">
        <f>kWh_loadReduction!E128</f>
        <v>318708.12695101328</v>
      </c>
      <c r="F129" s="11">
        <f>kWh_loadReduction!F128</f>
        <v>374567.54386402457</v>
      </c>
      <c r="G129" s="11">
        <f>kWh_loadReduction!G128</f>
        <v>133937.62990661227</v>
      </c>
      <c r="H129" s="11">
        <f>kWh_loadReduction!H128</f>
        <v>22851.573335813569</v>
      </c>
      <c r="I129" s="11">
        <f>kWh_loadReduction!I128</f>
        <v>2509479.1918316693</v>
      </c>
      <c r="J129" s="11">
        <f>kWh_loadReduction!J128</f>
        <v>152469.51076110781</v>
      </c>
      <c r="K129" s="11">
        <f>kWh_loadReduction!K128</f>
        <v>635899.35974624474</v>
      </c>
      <c r="L129" s="11">
        <f>kWh_loadReduction!L128</f>
        <v>55043.93577239765</v>
      </c>
      <c r="M129" s="11">
        <f>kWh_loadReduction!M128</f>
        <v>0</v>
      </c>
      <c r="N129" s="11">
        <f>kWh_loadReduction!N128</f>
        <v>1378185.4428578983</v>
      </c>
      <c r="O129" s="11">
        <f>kWh_loadReduction!O128</f>
        <v>0</v>
      </c>
      <c r="P129" s="11">
        <f>kWh_loadReduction!P128</f>
        <v>6284.7402061865241</v>
      </c>
      <c r="Q129" s="11">
        <f>kWh_loadReduction!Q128</f>
        <v>60942.617051011424</v>
      </c>
      <c r="R129" s="11">
        <f>kWh_loadReduction!R128</f>
        <v>0</v>
      </c>
      <c r="S129" s="11">
        <f>kWh_loadReduction!S128</f>
        <v>2101.2343637455829</v>
      </c>
      <c r="T129" s="15">
        <v>46837.206831413496</v>
      </c>
      <c r="U129">
        <v>164141.44289256653</v>
      </c>
      <c r="V129">
        <v>722526.35322050948</v>
      </c>
      <c r="W129">
        <v>56521.940119127416</v>
      </c>
      <c r="X129">
        <v>236996.40308927116</v>
      </c>
      <c r="Y129">
        <v>410320.35376191919</v>
      </c>
      <c r="Z129">
        <v>59321.884814475234</v>
      </c>
      <c r="AA129">
        <v>44134.05285896195</v>
      </c>
      <c r="AC129" s="11">
        <f t="shared" si="46"/>
        <v>-3818455.743847582</v>
      </c>
      <c r="AD129" s="11">
        <f t="shared" si="47"/>
        <v>-374567.54386402457</v>
      </c>
      <c r="AE129" s="11">
        <f t="shared" si="48"/>
        <v>-365545.33378242678</v>
      </c>
      <c r="AF129">
        <v>0</v>
      </c>
      <c r="AG129" s="16">
        <f t="shared" si="49"/>
        <v>-44134.05285896195</v>
      </c>
      <c r="AH129" s="11">
        <f t="shared" si="50"/>
        <v>-298079.07279917877</v>
      </c>
      <c r="AI129" s="16">
        <v>0</v>
      </c>
      <c r="AJ129" s="11">
        <f t="shared" si="51"/>
        <v>-79373.513454940985</v>
      </c>
      <c r="AK129" s="11">
        <f t="shared" si="52"/>
        <v>-722526.35322050948</v>
      </c>
      <c r="AL129" s="11">
        <f t="shared" si="53"/>
        <v>-2509479.1918316693</v>
      </c>
      <c r="AM129" s="11">
        <f t="shared" si="54"/>
        <v>-635899.35974624474</v>
      </c>
      <c r="AN129" s="11">
        <f t="shared" si="55"/>
        <v>-152469.51076110781</v>
      </c>
      <c r="AO129" s="11">
        <f t="shared" si="56"/>
        <v>-292040.33886166883</v>
      </c>
      <c r="AP129" s="11">
        <f t="shared" si="57"/>
        <v>-59321.884814475234</v>
      </c>
      <c r="AQ129" s="11">
        <f t="shared" si="58"/>
        <v>-410320.35376191919</v>
      </c>
      <c r="AR129" s="11">
        <v>0</v>
      </c>
      <c r="AS129" s="11">
        <f t="shared" si="59"/>
        <v>-1378185.4428578983</v>
      </c>
      <c r="AT129" s="11">
        <f t="shared" si="60"/>
        <v>-6284.7402061865241</v>
      </c>
      <c r="AU129" s="11">
        <f t="shared" si="61"/>
        <v>0</v>
      </c>
      <c r="AV129" s="11">
        <f t="shared" si="62"/>
        <v>-2101.2343637455829</v>
      </c>
      <c r="AW129" s="11">
        <f t="shared" si="63"/>
        <v>-60942.617051011424</v>
      </c>
      <c r="AX129" s="11">
        <f t="shared" si="65"/>
        <v>0</v>
      </c>
      <c r="AY129" s="11">
        <f t="shared" si="64"/>
        <v>0</v>
      </c>
      <c r="AZ129" s="11">
        <v>0</v>
      </c>
      <c r="BB129" s="16">
        <f t="shared" si="45"/>
        <v>-11209726.28808355</v>
      </c>
    </row>
    <row r="130" spans="1:54" x14ac:dyDescent="0.35">
      <c r="A130">
        <v>2032</v>
      </c>
      <c r="B130">
        <v>8</v>
      </c>
      <c r="C130" s="1">
        <v>48427</v>
      </c>
      <c r="D130" s="11">
        <f>kWh_loadReduction!D129</f>
        <v>3608380.3960534604</v>
      </c>
      <c r="E130" s="11">
        <f>kWh_loadReduction!E129</f>
        <v>307073.36733507609</v>
      </c>
      <c r="F130" s="11">
        <f>kWh_loadReduction!F129</f>
        <v>363349.49395883491</v>
      </c>
      <c r="G130" s="11">
        <f>kWh_loadReduction!G129</f>
        <v>124419.96403384907</v>
      </c>
      <c r="H130" s="11">
        <f>kWh_loadReduction!H129</f>
        <v>21307.629581648609</v>
      </c>
      <c r="I130" s="11">
        <f>kWh_loadReduction!I129</f>
        <v>2352745.4485085434</v>
      </c>
      <c r="J130" s="11">
        <f>kWh_loadReduction!J129</f>
        <v>143492.89479493882</v>
      </c>
      <c r="K130" s="11">
        <f>kWh_loadReduction!K129</f>
        <v>635199.64340659289</v>
      </c>
      <c r="L130" s="11">
        <f>kWh_loadReduction!L129</f>
        <v>51324.947167474755</v>
      </c>
      <c r="M130" s="11">
        <f>kWh_loadReduction!M129</f>
        <v>0</v>
      </c>
      <c r="N130" s="11">
        <f>kWh_loadReduction!N129</f>
        <v>1308007.8246135514</v>
      </c>
      <c r="O130" s="11">
        <f>kWh_loadReduction!O129</f>
        <v>0</v>
      </c>
      <c r="P130" s="11">
        <f>kWh_loadReduction!P129</f>
        <v>5276.1914519492339</v>
      </c>
      <c r="Q130" s="11">
        <f>kWh_loadReduction!Q129</f>
        <v>48502.561222577904</v>
      </c>
      <c r="R130" s="11">
        <f>kWh_loadReduction!R129</f>
        <v>0</v>
      </c>
      <c r="S130" s="11">
        <f>kWh_loadReduction!S129</f>
        <v>2213.9570165748737</v>
      </c>
      <c r="T130" s="15">
        <v>33008.686322233851</v>
      </c>
      <c r="U130">
        <v>152037.92701164435</v>
      </c>
      <c r="V130">
        <v>693597.5097051753</v>
      </c>
      <c r="W130">
        <v>63323.766759256345</v>
      </c>
      <c r="X130">
        <v>217361.96569287081</v>
      </c>
      <c r="Y130">
        <v>390450.50245078752</v>
      </c>
      <c r="Z130">
        <v>55586.769967574568</v>
      </c>
      <c r="AA130">
        <v>41355.217415635248</v>
      </c>
      <c r="AC130" s="11">
        <f t="shared" si="46"/>
        <v>-3608380.3960534604</v>
      </c>
      <c r="AD130" s="11">
        <f t="shared" si="47"/>
        <v>-363349.49395883491</v>
      </c>
      <c r="AE130" s="11">
        <f t="shared" si="48"/>
        <v>-340082.05365730997</v>
      </c>
      <c r="AF130">
        <v>0</v>
      </c>
      <c r="AG130" s="16">
        <f t="shared" si="49"/>
        <v>-41355.217415635248</v>
      </c>
      <c r="AH130" s="11">
        <f t="shared" si="50"/>
        <v>-276457.89104549342</v>
      </c>
      <c r="AI130" s="16">
        <v>0</v>
      </c>
      <c r="AJ130" s="11">
        <f t="shared" si="51"/>
        <v>-84631.396340904961</v>
      </c>
      <c r="AK130" s="11">
        <f t="shared" si="52"/>
        <v>-693597.5097051753</v>
      </c>
      <c r="AL130" s="11">
        <f t="shared" si="53"/>
        <v>-2352745.4485085434</v>
      </c>
      <c r="AM130" s="11">
        <f t="shared" si="54"/>
        <v>-635199.64340659289</v>
      </c>
      <c r="AN130" s="11">
        <f t="shared" si="55"/>
        <v>-143492.89479493882</v>
      </c>
      <c r="AO130" s="11">
        <f t="shared" si="56"/>
        <v>-268686.91286034556</v>
      </c>
      <c r="AP130" s="11">
        <f t="shared" si="57"/>
        <v>-55586.769967574568</v>
      </c>
      <c r="AQ130" s="11">
        <f t="shared" si="58"/>
        <v>-390450.50245078752</v>
      </c>
      <c r="AR130" s="11">
        <v>0</v>
      </c>
      <c r="AS130" s="11">
        <f t="shared" si="59"/>
        <v>-1308007.8246135514</v>
      </c>
      <c r="AT130" s="11">
        <f t="shared" si="60"/>
        <v>-5276.1914519492339</v>
      </c>
      <c r="AU130" s="11">
        <f t="shared" si="61"/>
        <v>0</v>
      </c>
      <c r="AV130" s="11">
        <f t="shared" si="62"/>
        <v>-2213.9570165748737</v>
      </c>
      <c r="AW130" s="11">
        <f t="shared" si="63"/>
        <v>-48502.561222577904</v>
      </c>
      <c r="AX130" s="11">
        <f t="shared" si="65"/>
        <v>0</v>
      </c>
      <c r="AY130" s="11">
        <f t="shared" si="64"/>
        <v>0</v>
      </c>
      <c r="AZ130" s="11">
        <v>0</v>
      </c>
      <c r="BB130" s="16">
        <f t="shared" si="45"/>
        <v>-10618016.66447025</v>
      </c>
    </row>
    <row r="131" spans="1:54" x14ac:dyDescent="0.35">
      <c r="A131">
        <v>2032</v>
      </c>
      <c r="B131">
        <v>9</v>
      </c>
      <c r="C131" s="1">
        <v>48458</v>
      </c>
      <c r="D131" s="11">
        <f>kWh_loadReduction!D130</f>
        <v>3241465.9204754476</v>
      </c>
      <c r="E131" s="11">
        <f>kWh_loadReduction!E130</f>
        <v>295946.82524162304</v>
      </c>
      <c r="F131" s="11">
        <f>kWh_loadReduction!F130</f>
        <v>314715.01571315469</v>
      </c>
      <c r="G131" s="11">
        <f>kWh_loadReduction!G130</f>
        <v>121588.37701282823</v>
      </c>
      <c r="H131" s="11">
        <f>kWh_loadReduction!H130</f>
        <v>20616.690442728042</v>
      </c>
      <c r="I131" s="11">
        <f>kWh_loadReduction!I130</f>
        <v>2241132.422437265</v>
      </c>
      <c r="J131" s="11">
        <f>kWh_loadReduction!J130</f>
        <v>136462.48541059144</v>
      </c>
      <c r="K131" s="11">
        <f>kWh_loadReduction!K130</f>
        <v>590361.17223034799</v>
      </c>
      <c r="L131" s="11">
        <f>kWh_loadReduction!L130</f>
        <v>49660.641212410614</v>
      </c>
      <c r="M131" s="11">
        <f>kWh_loadReduction!M130</f>
        <v>0</v>
      </c>
      <c r="N131" s="11">
        <f>kWh_loadReduction!N130</f>
        <v>1244764.8108189101</v>
      </c>
      <c r="O131" s="11">
        <f>kWh_loadReduction!O130</f>
        <v>0</v>
      </c>
      <c r="P131" s="11">
        <f>kWh_loadReduction!P130</f>
        <v>6099.6481792563409</v>
      </c>
      <c r="Q131" s="11">
        <f>kWh_loadReduction!Q130</f>
        <v>42676.848723302108</v>
      </c>
      <c r="R131" s="11">
        <f>kWh_loadReduction!R130</f>
        <v>0</v>
      </c>
      <c r="S131" s="11">
        <f>kWh_loadReduction!S130</f>
        <v>1252.5207482960886</v>
      </c>
      <c r="T131" s="15">
        <v>23027.14529583701</v>
      </c>
      <c r="U131">
        <v>152797.64036983767</v>
      </c>
      <c r="V131">
        <v>659792.31706842245</v>
      </c>
      <c r="W131">
        <v>56737.192584263561</v>
      </c>
      <c r="X131">
        <v>210945.45862754853</v>
      </c>
      <c r="Y131">
        <v>364744.68582353566</v>
      </c>
      <c r="Z131">
        <v>54048.326093969416</v>
      </c>
      <c r="AA131">
        <v>40210.65224460973</v>
      </c>
      <c r="AC131" s="11">
        <f t="shared" si="46"/>
        <v>-3241465.9204754476</v>
      </c>
      <c r="AD131" s="11">
        <f t="shared" si="47"/>
        <v>-314715.01571315469</v>
      </c>
      <c r="AE131" s="11">
        <f t="shared" si="48"/>
        <v>-318973.97053746006</v>
      </c>
      <c r="AF131">
        <v>0</v>
      </c>
      <c r="AG131" s="16">
        <f t="shared" si="49"/>
        <v>-40210.65224460973</v>
      </c>
      <c r="AH131" s="11">
        <f t="shared" si="50"/>
        <v>-274386.01738266589</v>
      </c>
      <c r="AI131" s="16">
        <v>0</v>
      </c>
      <c r="AJ131" s="11">
        <f t="shared" si="51"/>
        <v>-77353.883026991607</v>
      </c>
      <c r="AK131" s="11">
        <f t="shared" si="52"/>
        <v>-659792.31706842245</v>
      </c>
      <c r="AL131" s="11">
        <f t="shared" si="53"/>
        <v>-2241132.422437265</v>
      </c>
      <c r="AM131" s="11">
        <f t="shared" si="54"/>
        <v>-590361.17223034799</v>
      </c>
      <c r="AN131" s="11">
        <f t="shared" si="55"/>
        <v>-136462.48541059144</v>
      </c>
      <c r="AO131" s="11">
        <f t="shared" si="56"/>
        <v>-260606.09983995915</v>
      </c>
      <c r="AP131" s="11">
        <f t="shared" si="57"/>
        <v>-54048.326093969416</v>
      </c>
      <c r="AQ131" s="11">
        <f t="shared" si="58"/>
        <v>-364744.68582353566</v>
      </c>
      <c r="AR131" s="11">
        <v>0</v>
      </c>
      <c r="AS131" s="11">
        <f t="shared" si="59"/>
        <v>-1244764.8108189101</v>
      </c>
      <c r="AT131" s="11">
        <f t="shared" si="60"/>
        <v>-6099.6481792563409</v>
      </c>
      <c r="AU131" s="11">
        <f t="shared" si="61"/>
        <v>0</v>
      </c>
      <c r="AV131" s="11">
        <f t="shared" si="62"/>
        <v>-1252.5207482960886</v>
      </c>
      <c r="AW131" s="11">
        <f t="shared" si="63"/>
        <v>-42676.848723302108</v>
      </c>
      <c r="AX131" s="11">
        <f t="shared" si="65"/>
        <v>0</v>
      </c>
      <c r="AY131" s="11">
        <f t="shared" si="64"/>
        <v>0</v>
      </c>
      <c r="AZ131" s="11">
        <v>0</v>
      </c>
      <c r="BB131" s="16">
        <f t="shared" si="45"/>
        <v>-9869046.7967541851</v>
      </c>
    </row>
    <row r="132" spans="1:54" x14ac:dyDescent="0.35">
      <c r="A132">
        <v>2032</v>
      </c>
      <c r="B132">
        <v>10</v>
      </c>
      <c r="C132" s="1">
        <v>48488</v>
      </c>
      <c r="D132" s="11">
        <f>kWh_loadReduction!D131</f>
        <v>2144165.8027520627</v>
      </c>
      <c r="E132" s="11">
        <f>kWh_loadReduction!E131</f>
        <v>216423.78975517099</v>
      </c>
      <c r="F132" s="11">
        <f>kWh_loadReduction!F131</f>
        <v>207099.39876830293</v>
      </c>
      <c r="G132" s="11">
        <f>kWh_loadReduction!G131</f>
        <v>92678.057728274871</v>
      </c>
      <c r="H132" s="11">
        <f>kWh_loadReduction!H131</f>
        <v>15966.98044474663</v>
      </c>
      <c r="I132" s="11">
        <f>kWh_loadReduction!I131</f>
        <v>1640530.7047664889</v>
      </c>
      <c r="J132" s="11">
        <f>kWh_loadReduction!J131</f>
        <v>101346.3381547749</v>
      </c>
      <c r="K132" s="11">
        <f>kWh_loadReduction!K131</f>
        <v>436216.1586529988</v>
      </c>
      <c r="L132" s="11">
        <f>kWh_loadReduction!L131</f>
        <v>38460.609830411588</v>
      </c>
      <c r="M132" s="11">
        <f>kWh_loadReduction!M131</f>
        <v>0</v>
      </c>
      <c r="N132" s="11">
        <f>kWh_loadReduction!N131</f>
        <v>946845.52756510023</v>
      </c>
      <c r="O132" s="11">
        <f>kWh_loadReduction!O131</f>
        <v>0</v>
      </c>
      <c r="P132" s="11">
        <f>kWh_loadReduction!P131</f>
        <v>4284.1575659195487</v>
      </c>
      <c r="Q132" s="11">
        <f>kWh_loadReduction!Q131</f>
        <v>35807.754808160331</v>
      </c>
      <c r="R132" s="11">
        <f>kWh_loadReduction!R131</f>
        <v>0</v>
      </c>
      <c r="S132" s="11">
        <f>kWh_loadReduction!S131</f>
        <v>806.40082083773007</v>
      </c>
      <c r="T132" s="15">
        <v>18614.090718873002</v>
      </c>
      <c r="U132">
        <v>128198.84774881249</v>
      </c>
      <c r="V132">
        <v>509360.71926395042</v>
      </c>
      <c r="W132">
        <v>37023.402689427203</v>
      </c>
      <c r="X132">
        <v>169993.28282875818</v>
      </c>
      <c r="Y132">
        <v>261447.35262402732</v>
      </c>
      <c r="Z132">
        <v>42063.240056605355</v>
      </c>
      <c r="AA132">
        <v>31294.037030064799</v>
      </c>
      <c r="AC132" s="11">
        <f t="shared" si="46"/>
        <v>-2144165.8027520627</v>
      </c>
      <c r="AD132" s="11">
        <f t="shared" si="47"/>
        <v>-207099.39876830293</v>
      </c>
      <c r="AE132" s="11">
        <f t="shared" si="48"/>
        <v>-235037.88047404398</v>
      </c>
      <c r="AF132">
        <v>0</v>
      </c>
      <c r="AG132" s="16">
        <f t="shared" si="49"/>
        <v>-31294.037030064799</v>
      </c>
      <c r="AH132" s="11">
        <f t="shared" si="50"/>
        <v>-220876.90547708736</v>
      </c>
      <c r="AI132" s="16">
        <v>0</v>
      </c>
      <c r="AJ132" s="11">
        <f t="shared" si="51"/>
        <v>-52990.383134173833</v>
      </c>
      <c r="AK132" s="11">
        <f t="shared" si="52"/>
        <v>-509360.71926395042</v>
      </c>
      <c r="AL132" s="11">
        <f t="shared" si="53"/>
        <v>-1640530.7047664889</v>
      </c>
      <c r="AM132" s="11">
        <f t="shared" si="54"/>
        <v>-436216.1586529988</v>
      </c>
      <c r="AN132" s="11">
        <f t="shared" si="55"/>
        <v>-101346.3381547749</v>
      </c>
      <c r="AO132" s="11">
        <f t="shared" si="56"/>
        <v>-208453.89265916977</v>
      </c>
      <c r="AP132" s="11">
        <f t="shared" si="57"/>
        <v>-42063.240056605355</v>
      </c>
      <c r="AQ132" s="11">
        <f t="shared" si="58"/>
        <v>-261447.35262402732</v>
      </c>
      <c r="AR132" s="11">
        <v>0</v>
      </c>
      <c r="AS132" s="11">
        <f t="shared" si="59"/>
        <v>-946845.52756510023</v>
      </c>
      <c r="AT132" s="11">
        <f t="shared" si="60"/>
        <v>-4284.1575659195487</v>
      </c>
      <c r="AU132" s="11">
        <f t="shared" si="61"/>
        <v>0</v>
      </c>
      <c r="AV132" s="11">
        <f t="shared" si="62"/>
        <v>-806.40082083773007</v>
      </c>
      <c r="AW132" s="11">
        <f t="shared" si="63"/>
        <v>-35807.754808160331</v>
      </c>
      <c r="AX132" s="11">
        <f t="shared" si="65"/>
        <v>0</v>
      </c>
      <c r="AY132" s="11">
        <f t="shared" si="64"/>
        <v>0</v>
      </c>
      <c r="AZ132" s="11">
        <v>0</v>
      </c>
      <c r="BB132" s="16">
        <f t="shared" ref="BB132:BB195" si="66">SUM(AC132:AZ132)</f>
        <v>-7078626.6545737684</v>
      </c>
    </row>
    <row r="133" spans="1:54" x14ac:dyDescent="0.35">
      <c r="A133">
        <v>2032</v>
      </c>
      <c r="B133">
        <v>11</v>
      </c>
      <c r="C133" s="1">
        <v>48519</v>
      </c>
      <c r="D133" s="11">
        <f>kWh_loadReduction!D132</f>
        <v>1565644.6477432693</v>
      </c>
      <c r="E133" s="11">
        <f>kWh_loadReduction!E132</f>
        <v>158757.02784034284</v>
      </c>
      <c r="F133" s="11">
        <f>kWh_loadReduction!F132</f>
        <v>128555.12162941453</v>
      </c>
      <c r="G133" s="11">
        <f>kWh_loadReduction!G132</f>
        <v>72182.6749925287</v>
      </c>
      <c r="H133" s="11">
        <f>kWh_loadReduction!H132</f>
        <v>12249.017599016364</v>
      </c>
      <c r="I133" s="11">
        <f>kWh_loadReduction!I132</f>
        <v>1234216.701612334</v>
      </c>
      <c r="J133" s="11">
        <f>kWh_loadReduction!J132</f>
        <v>71719.12622147557</v>
      </c>
      <c r="K133" s="11">
        <f>kWh_loadReduction!K132</f>
        <v>319371.52398073993</v>
      </c>
      <c r="L133" s="11">
        <f>kWh_loadReduction!L132</f>
        <v>29504.932902740147</v>
      </c>
      <c r="M133" s="11">
        <f>kWh_loadReduction!M132</f>
        <v>0</v>
      </c>
      <c r="N133" s="11">
        <f>kWh_loadReduction!N132</f>
        <v>648070.4964746281</v>
      </c>
      <c r="O133" s="11">
        <f>kWh_loadReduction!O132</f>
        <v>0</v>
      </c>
      <c r="P133" s="11">
        <f>kWh_loadReduction!P132</f>
        <v>3047.006185758637</v>
      </c>
      <c r="Q133" s="11">
        <f>kWh_loadReduction!Q132</f>
        <v>23099.651366147711</v>
      </c>
      <c r="R133" s="11">
        <f>kWh_loadReduction!R132</f>
        <v>0</v>
      </c>
      <c r="S133" s="11">
        <f>kWh_loadReduction!S132</f>
        <v>685.40522669794632</v>
      </c>
      <c r="T133" s="15">
        <v>23553.123509712605</v>
      </c>
      <c r="U133">
        <v>105191.42939624059</v>
      </c>
      <c r="V133">
        <v>391893.8287388343</v>
      </c>
      <c r="W133">
        <v>32745.594722315542</v>
      </c>
      <c r="X133">
        <v>96387.073502230647</v>
      </c>
      <c r="Y133">
        <v>184506.14719515873</v>
      </c>
      <c r="Z133">
        <v>32425.565063064732</v>
      </c>
      <c r="AA133">
        <v>24123.839068002955</v>
      </c>
      <c r="AC133" s="11">
        <f t="shared" si="46"/>
        <v>-1565644.6477432693</v>
      </c>
      <c r="AD133" s="11">
        <f t="shared" si="47"/>
        <v>-128555.12162941453</v>
      </c>
      <c r="AE133" s="11">
        <f t="shared" si="48"/>
        <v>-182310.15135005544</v>
      </c>
      <c r="AF133">
        <v>0</v>
      </c>
      <c r="AG133" s="16">
        <f t="shared" si="49"/>
        <v>-24123.839068002955</v>
      </c>
      <c r="AH133" s="11">
        <f t="shared" si="50"/>
        <v>-177374.10438876931</v>
      </c>
      <c r="AI133" s="16">
        <v>0</v>
      </c>
      <c r="AJ133" s="11">
        <f t="shared" si="51"/>
        <v>-44994.612321331908</v>
      </c>
      <c r="AK133" s="11">
        <f t="shared" si="52"/>
        <v>-391893.8287388343</v>
      </c>
      <c r="AL133" s="11">
        <f t="shared" si="53"/>
        <v>-1234216.701612334</v>
      </c>
      <c r="AM133" s="11">
        <f t="shared" si="54"/>
        <v>-319371.52398073993</v>
      </c>
      <c r="AN133" s="11">
        <f t="shared" si="55"/>
        <v>-71719.12622147557</v>
      </c>
      <c r="AO133" s="11">
        <f t="shared" si="56"/>
        <v>-125892.0064049708</v>
      </c>
      <c r="AP133" s="11">
        <f t="shared" si="57"/>
        <v>-32425.565063064732</v>
      </c>
      <c r="AQ133" s="11">
        <f t="shared" si="58"/>
        <v>-184506.14719515873</v>
      </c>
      <c r="AR133" s="11">
        <v>0</v>
      </c>
      <c r="AS133" s="11">
        <f t="shared" si="59"/>
        <v>-648070.4964746281</v>
      </c>
      <c r="AT133" s="11">
        <f t="shared" si="60"/>
        <v>-3047.006185758637</v>
      </c>
      <c r="AU133" s="11">
        <f t="shared" si="61"/>
        <v>0</v>
      </c>
      <c r="AV133" s="11">
        <f t="shared" si="62"/>
        <v>-685.40522669794632</v>
      </c>
      <c r="AW133" s="11">
        <f t="shared" si="63"/>
        <v>-23099.651366147711</v>
      </c>
      <c r="AX133" s="11">
        <f t="shared" si="65"/>
        <v>0</v>
      </c>
      <c r="AY133" s="11">
        <f t="shared" si="64"/>
        <v>0</v>
      </c>
      <c r="AZ133" s="11">
        <v>0</v>
      </c>
      <c r="BB133" s="16">
        <f t="shared" si="66"/>
        <v>-5157929.9349706555</v>
      </c>
    </row>
    <row r="134" spans="1:54" x14ac:dyDescent="0.35">
      <c r="A134">
        <v>2032</v>
      </c>
      <c r="B134">
        <v>12</v>
      </c>
      <c r="C134" s="1">
        <v>48549</v>
      </c>
      <c r="D134" s="11">
        <f>kWh_loadReduction!D133</f>
        <v>1131448.6754348211</v>
      </c>
      <c r="E134" s="11">
        <f>kWh_loadReduction!E133</f>
        <v>113242.97203276046</v>
      </c>
      <c r="F134" s="11">
        <f>kWh_loadReduction!F133</f>
        <v>85849.762677478153</v>
      </c>
      <c r="G134" s="11">
        <f>kWh_loadReduction!G133</f>
        <v>52900.129510162158</v>
      </c>
      <c r="H134" s="11">
        <f>kWh_loadReduction!H133</f>
        <v>8935.3282580688647</v>
      </c>
      <c r="I134" s="11">
        <f>kWh_loadReduction!I133</f>
        <v>912913.34000352328</v>
      </c>
      <c r="J134" s="11">
        <f>kWh_loadReduction!J133</f>
        <v>54435.765093247501</v>
      </c>
      <c r="K134" s="11">
        <f>kWh_loadReduction!K133</f>
        <v>207928.19831306013</v>
      </c>
      <c r="L134" s="11">
        <f>kWh_loadReduction!L133</f>
        <v>21523.053468341059</v>
      </c>
      <c r="M134" s="11">
        <f>kWh_loadReduction!M133</f>
        <v>0</v>
      </c>
      <c r="N134" s="11">
        <f>kWh_loadReduction!N133</f>
        <v>479190.46758394322</v>
      </c>
      <c r="O134" s="11">
        <f>kWh_loadReduction!O133</f>
        <v>0</v>
      </c>
      <c r="P134" s="11">
        <f>kWh_loadReduction!P133</f>
        <v>2588.5576398444605</v>
      </c>
      <c r="Q134" s="11">
        <f>kWh_loadReduction!Q133</f>
        <v>18443.387373567952</v>
      </c>
      <c r="R134" s="11">
        <f>kWh_loadReduction!R133</f>
        <v>0</v>
      </c>
      <c r="S134" s="11">
        <f>kWh_loadReduction!S133</f>
        <v>339.71894487799659</v>
      </c>
      <c r="T134" s="15">
        <v>18841.333867328329</v>
      </c>
      <c r="U134">
        <v>79378.232884243989</v>
      </c>
      <c r="V134">
        <v>289798.16352057282</v>
      </c>
      <c r="W134">
        <v>24999.657352755592</v>
      </c>
      <c r="X134">
        <v>112472.56345734121</v>
      </c>
      <c r="Y134">
        <v>147644.40768397902</v>
      </c>
      <c r="Z134">
        <v>23768.020028146955</v>
      </c>
      <c r="AA134">
        <v>17682.834177567143</v>
      </c>
      <c r="AC134" s="11">
        <f t="shared" si="46"/>
        <v>-1131448.6754348211</v>
      </c>
      <c r="AD134" s="11">
        <f t="shared" si="47"/>
        <v>-85849.762677478153</v>
      </c>
      <c r="AE134" s="11">
        <f t="shared" si="48"/>
        <v>-132084.3059000888</v>
      </c>
      <c r="AF134">
        <v>0</v>
      </c>
      <c r="AG134" s="16">
        <f t="shared" si="49"/>
        <v>-17682.834177567143</v>
      </c>
      <c r="AH134" s="11">
        <f t="shared" si="50"/>
        <v>-132278.36239440614</v>
      </c>
      <c r="AI134" s="16">
        <v>0</v>
      </c>
      <c r="AJ134" s="11">
        <f t="shared" si="51"/>
        <v>-33934.985610824457</v>
      </c>
      <c r="AK134" s="11">
        <f t="shared" si="52"/>
        <v>-289798.16352057282</v>
      </c>
      <c r="AL134" s="11">
        <f t="shared" si="53"/>
        <v>-912913.34000352328</v>
      </c>
      <c r="AM134" s="11">
        <f t="shared" si="54"/>
        <v>-207928.19831306013</v>
      </c>
      <c r="AN134" s="11">
        <f t="shared" si="55"/>
        <v>-54435.765093247501</v>
      </c>
      <c r="AO134" s="11">
        <f t="shared" si="56"/>
        <v>-133995.61692568226</v>
      </c>
      <c r="AP134" s="11">
        <f t="shared" si="57"/>
        <v>-23768.020028146955</v>
      </c>
      <c r="AQ134" s="11">
        <f t="shared" si="58"/>
        <v>-147644.40768397902</v>
      </c>
      <c r="AR134" s="11">
        <v>0</v>
      </c>
      <c r="AS134" s="11">
        <f t="shared" si="59"/>
        <v>-479190.46758394322</v>
      </c>
      <c r="AT134" s="11">
        <f t="shared" si="60"/>
        <v>-2588.5576398444605</v>
      </c>
      <c r="AU134" s="11">
        <f t="shared" si="61"/>
        <v>0</v>
      </c>
      <c r="AV134" s="11">
        <f t="shared" si="62"/>
        <v>-339.71894487799659</v>
      </c>
      <c r="AW134" s="11">
        <f t="shared" si="63"/>
        <v>-18443.387373567952</v>
      </c>
      <c r="AX134" s="11">
        <f t="shared" si="65"/>
        <v>0</v>
      </c>
      <c r="AY134" s="11">
        <f t="shared" si="64"/>
        <v>0</v>
      </c>
      <c r="AZ134" s="11">
        <v>0</v>
      </c>
      <c r="BB134" s="16">
        <f t="shared" si="66"/>
        <v>-3804324.5693056318</v>
      </c>
    </row>
    <row r="135" spans="1:54" x14ac:dyDescent="0.35">
      <c r="A135">
        <v>2033</v>
      </c>
      <c r="B135">
        <v>1</v>
      </c>
      <c r="C135" s="1">
        <v>48580</v>
      </c>
      <c r="D135" s="11">
        <f>kWh_loadReduction!D134</f>
        <v>801735.69708776509</v>
      </c>
      <c r="E135" s="11">
        <f>kWh_loadReduction!E134</f>
        <v>79660.331476634456</v>
      </c>
      <c r="F135" s="11">
        <f>kWh_loadReduction!F134</f>
        <v>56575.168372605469</v>
      </c>
      <c r="G135" s="11">
        <f>kWh_loadReduction!G134</f>
        <v>38818.290867546355</v>
      </c>
      <c r="H135" s="11">
        <f>kWh_loadReduction!H134</f>
        <v>6658.7021616518623</v>
      </c>
      <c r="I135" s="11">
        <f>kWh_loadReduction!I134</f>
        <v>692362.73598686582</v>
      </c>
      <c r="J135" s="11">
        <f>kWh_loadReduction!J134</f>
        <v>43361.018976170002</v>
      </c>
      <c r="K135" s="11">
        <f>kWh_loadReduction!K134</f>
        <v>174890.93964335296</v>
      </c>
      <c r="L135" s="11">
        <f>kWh_loadReduction!L134</f>
        <v>16039.209586460691</v>
      </c>
      <c r="M135" s="11">
        <f>kWh_loadReduction!M134</f>
        <v>0</v>
      </c>
      <c r="N135" s="11">
        <f>kWh_loadReduction!N134</f>
        <v>370327.35134860355</v>
      </c>
      <c r="O135" s="11">
        <f>kWh_loadReduction!O134</f>
        <v>0</v>
      </c>
      <c r="P135" s="11">
        <f>kWh_loadReduction!P134</f>
        <v>1477.2249759504998</v>
      </c>
      <c r="Q135" s="11">
        <f>kWh_loadReduction!Q134</f>
        <v>13342.129473299723</v>
      </c>
      <c r="R135" s="11">
        <f>kWh_loadReduction!R134</f>
        <v>0</v>
      </c>
      <c r="S135" s="11">
        <f>kWh_loadReduction!S134</f>
        <v>245.12539919075496</v>
      </c>
      <c r="T135" s="15">
        <v>9283.5559524182845</v>
      </c>
      <c r="U135">
        <v>57254.826836131855</v>
      </c>
      <c r="V135">
        <v>223200.13869048902</v>
      </c>
      <c r="W135">
        <v>18022.466291253597</v>
      </c>
      <c r="X135">
        <v>74705.910859090145</v>
      </c>
      <c r="Y135">
        <v>96673.139344879528</v>
      </c>
      <c r="Z135">
        <v>17797.467640798353</v>
      </c>
      <c r="AA135">
        <v>13240.887070112014</v>
      </c>
      <c r="AC135" s="11">
        <f t="shared" si="46"/>
        <v>-801735.69708776509</v>
      </c>
      <c r="AD135" s="11">
        <f t="shared" si="47"/>
        <v>-56575.168372605469</v>
      </c>
      <c r="AE135" s="11">
        <f t="shared" si="48"/>
        <v>-88943.887429052746</v>
      </c>
      <c r="AF135">
        <v>0</v>
      </c>
      <c r="AG135" s="16">
        <f t="shared" si="49"/>
        <v>-13240.887070112014</v>
      </c>
      <c r="AH135" s="11">
        <f t="shared" si="50"/>
        <v>-96073.117703678203</v>
      </c>
      <c r="AI135" s="16">
        <v>0</v>
      </c>
      <c r="AJ135" s="11">
        <f t="shared" si="51"/>
        <v>-24681.168452905458</v>
      </c>
      <c r="AK135" s="11">
        <f t="shared" si="52"/>
        <v>-223200.13869048902</v>
      </c>
      <c r="AL135" s="11">
        <f t="shared" si="53"/>
        <v>-692362.73598686582</v>
      </c>
      <c r="AM135" s="11">
        <f t="shared" si="54"/>
        <v>-174890.93964335296</v>
      </c>
      <c r="AN135" s="11">
        <f t="shared" si="55"/>
        <v>-43361.018976170002</v>
      </c>
      <c r="AO135" s="11">
        <f t="shared" si="56"/>
        <v>-90745.120445550841</v>
      </c>
      <c r="AP135" s="11">
        <f t="shared" si="57"/>
        <v>-17797.467640798353</v>
      </c>
      <c r="AQ135" s="11">
        <f t="shared" si="58"/>
        <v>-96673.139344879528</v>
      </c>
      <c r="AR135" s="11">
        <v>0</v>
      </c>
      <c r="AS135" s="11">
        <f t="shared" si="59"/>
        <v>-370327.35134860355</v>
      </c>
      <c r="AT135" s="11">
        <f t="shared" si="60"/>
        <v>-1477.2249759504998</v>
      </c>
      <c r="AU135" s="11">
        <f t="shared" si="61"/>
        <v>0</v>
      </c>
      <c r="AV135" s="11">
        <f t="shared" si="62"/>
        <v>-245.12539919075496</v>
      </c>
      <c r="AW135" s="11">
        <f t="shared" si="63"/>
        <v>-13342.129473299723</v>
      </c>
      <c r="AX135" s="11">
        <f t="shared" si="65"/>
        <v>0</v>
      </c>
      <c r="AY135" s="11">
        <f t="shared" si="64"/>
        <v>0</v>
      </c>
      <c r="AZ135" s="11">
        <v>0</v>
      </c>
      <c r="BB135" s="16">
        <f t="shared" si="66"/>
        <v>-2805672.3180412706</v>
      </c>
    </row>
    <row r="136" spans="1:54" x14ac:dyDescent="0.35">
      <c r="A136">
        <v>2033</v>
      </c>
      <c r="B136">
        <v>2</v>
      </c>
      <c r="C136" s="1">
        <v>48611</v>
      </c>
      <c r="D136" s="11">
        <f>kWh_loadReduction!D135</f>
        <v>841149.72843369481</v>
      </c>
      <c r="E136" s="11">
        <f>kWh_loadReduction!E135</f>
        <v>75815.841455263217</v>
      </c>
      <c r="F136" s="11">
        <f>kWh_loadReduction!F135</f>
        <v>86448.125788935926</v>
      </c>
      <c r="G136" s="11">
        <f>kWh_loadReduction!G135</f>
        <v>38008.619070359084</v>
      </c>
      <c r="H136" s="11">
        <f>kWh_loadReduction!H135</f>
        <v>6463.1043461687677</v>
      </c>
      <c r="I136" s="11">
        <f>kWh_loadReduction!I135</f>
        <v>678834.72800402204</v>
      </c>
      <c r="J136" s="11">
        <f>kWh_loadReduction!J135</f>
        <v>41516.712891897783</v>
      </c>
      <c r="K136" s="11">
        <f>kWh_loadReduction!K135</f>
        <v>185325.3455000445</v>
      </c>
      <c r="L136" s="11">
        <f>kWh_loadReduction!L135</f>
        <v>15568.061563764186</v>
      </c>
      <c r="M136" s="11">
        <f>kWh_loadReduction!M135</f>
        <v>0</v>
      </c>
      <c r="N136" s="11">
        <f>kWh_loadReduction!N135</f>
        <v>391176.48874710733</v>
      </c>
      <c r="O136" s="11">
        <f>kWh_loadReduction!O135</f>
        <v>0</v>
      </c>
      <c r="P136" s="11">
        <f>kWh_loadReduction!P135</f>
        <v>1246.7393090583923</v>
      </c>
      <c r="Q136" s="11">
        <f>kWh_loadReduction!Q135</f>
        <v>14542.012228326001</v>
      </c>
      <c r="R136" s="11">
        <f>kWh_loadReduction!R135</f>
        <v>0</v>
      </c>
      <c r="S136" s="11">
        <f>kWh_loadReduction!S135</f>
        <v>377.49987345328253</v>
      </c>
      <c r="T136" s="15">
        <v>9286.2432636188696</v>
      </c>
      <c r="U136">
        <v>55042.137781833859</v>
      </c>
      <c r="V136">
        <v>212550.09109091409</v>
      </c>
      <c r="W136">
        <v>19657.476721006016</v>
      </c>
      <c r="X136">
        <v>53236.016397479165</v>
      </c>
      <c r="Y136">
        <v>94403.31641203152</v>
      </c>
      <c r="Z136">
        <v>17357.450942816315</v>
      </c>
      <c r="AA136">
        <v>12913.525249625376</v>
      </c>
      <c r="AC136" s="11">
        <f t="shared" si="46"/>
        <v>-841149.72843369481</v>
      </c>
      <c r="AD136" s="11">
        <f t="shared" si="47"/>
        <v>-86448.125788935926</v>
      </c>
      <c r="AE136" s="11">
        <f t="shared" si="48"/>
        <v>-85102.084718882092</v>
      </c>
      <c r="AF136">
        <v>0</v>
      </c>
      <c r="AG136" s="16">
        <f t="shared" si="49"/>
        <v>-12913.525249625376</v>
      </c>
      <c r="AH136" s="11">
        <f t="shared" si="50"/>
        <v>-93050.75685219295</v>
      </c>
      <c r="AI136" s="16">
        <v>0</v>
      </c>
      <c r="AJ136" s="11">
        <f t="shared" si="51"/>
        <v>-26120.581067174782</v>
      </c>
      <c r="AK136" s="11">
        <f t="shared" si="52"/>
        <v>-212550.09109091409</v>
      </c>
      <c r="AL136" s="11">
        <f t="shared" si="53"/>
        <v>-678834.72800402204</v>
      </c>
      <c r="AM136" s="11">
        <f t="shared" si="54"/>
        <v>-185325.3455000445</v>
      </c>
      <c r="AN136" s="11">
        <f t="shared" si="55"/>
        <v>-41516.712891897783</v>
      </c>
      <c r="AO136" s="11">
        <f t="shared" si="56"/>
        <v>-68804.077961243354</v>
      </c>
      <c r="AP136" s="11">
        <f t="shared" si="57"/>
        <v>-17357.450942816315</v>
      </c>
      <c r="AQ136" s="11">
        <f t="shared" si="58"/>
        <v>-94403.31641203152</v>
      </c>
      <c r="AR136" s="11">
        <v>0</v>
      </c>
      <c r="AS136" s="11">
        <f t="shared" si="59"/>
        <v>-391176.48874710733</v>
      </c>
      <c r="AT136" s="11">
        <f t="shared" si="60"/>
        <v>-1246.7393090583923</v>
      </c>
      <c r="AU136" s="11">
        <f t="shared" si="61"/>
        <v>0</v>
      </c>
      <c r="AV136" s="11">
        <f t="shared" si="62"/>
        <v>-377.49987345328253</v>
      </c>
      <c r="AW136" s="11">
        <f t="shared" si="63"/>
        <v>-14542.012228326001</v>
      </c>
      <c r="AX136" s="11">
        <f t="shared" si="65"/>
        <v>0</v>
      </c>
      <c r="AY136" s="11">
        <f t="shared" si="64"/>
        <v>0</v>
      </c>
      <c r="AZ136" s="11">
        <v>0</v>
      </c>
      <c r="BB136" s="16">
        <f t="shared" si="66"/>
        <v>-2850919.26507142</v>
      </c>
    </row>
    <row r="137" spans="1:54" x14ac:dyDescent="0.35">
      <c r="A137">
        <v>2033</v>
      </c>
      <c r="B137">
        <v>3</v>
      </c>
      <c r="C137" s="1">
        <v>48639</v>
      </c>
      <c r="D137" s="11">
        <f>kWh_loadReduction!D136</f>
        <v>924505.66216977313</v>
      </c>
      <c r="E137" s="11">
        <f>kWh_loadReduction!E136</f>
        <v>98124.468160012722</v>
      </c>
      <c r="F137" s="11">
        <f>kWh_loadReduction!F136</f>
        <v>95889.646789189108</v>
      </c>
      <c r="G137" s="11">
        <f>kWh_loadReduction!G136</f>
        <v>52331.816999787516</v>
      </c>
      <c r="H137" s="11">
        <f>kWh_loadReduction!H136</f>
        <v>8948.523887831765</v>
      </c>
      <c r="I137" s="11">
        <f>kWh_loadReduction!I136</f>
        <v>869620.16674696293</v>
      </c>
      <c r="J137" s="11">
        <f>kWh_loadReduction!J136</f>
        <v>55436.564532097786</v>
      </c>
      <c r="K137" s="11">
        <f>kWh_loadReduction!K136</f>
        <v>223770.01879791843</v>
      </c>
      <c r="L137" s="11">
        <f>kWh_loadReduction!L136</f>
        <v>21554.83856193053</v>
      </c>
      <c r="M137" s="11">
        <f>kWh_loadReduction!M136</f>
        <v>0</v>
      </c>
      <c r="N137" s="11">
        <f>kWh_loadReduction!N136</f>
        <v>466011.55176193645</v>
      </c>
      <c r="O137" s="11">
        <f>kWh_loadReduction!O136</f>
        <v>0</v>
      </c>
      <c r="P137" s="11">
        <f>kWh_loadReduction!P136</f>
        <v>494.52764438969291</v>
      </c>
      <c r="Q137" s="11">
        <f>kWh_loadReduction!Q136</f>
        <v>20116.75613396518</v>
      </c>
      <c r="R137" s="11">
        <f>kWh_loadReduction!R136</f>
        <v>0</v>
      </c>
      <c r="S137" s="11">
        <f>kWh_loadReduction!S136</f>
        <v>888.38182582020795</v>
      </c>
      <c r="T137" s="15">
        <v>7375.1127969838635</v>
      </c>
      <c r="U137">
        <v>69031.488565809981</v>
      </c>
      <c r="V137">
        <v>275931.09753027745</v>
      </c>
      <c r="W137">
        <v>22347.450507104189</v>
      </c>
      <c r="X137">
        <v>56461.011998147587</v>
      </c>
      <c r="Y137">
        <v>107138.93496714209</v>
      </c>
      <c r="Z137">
        <v>24146.959811013534</v>
      </c>
      <c r="AA137">
        <v>17964.756244940774</v>
      </c>
      <c r="AC137" s="11">
        <f t="shared" si="46"/>
        <v>-924505.66216977313</v>
      </c>
      <c r="AD137" s="11">
        <f t="shared" si="47"/>
        <v>-95889.646789189108</v>
      </c>
      <c r="AE137" s="11">
        <f t="shared" si="48"/>
        <v>-105499.58095699659</v>
      </c>
      <c r="AF137">
        <v>0</v>
      </c>
      <c r="AG137" s="16">
        <f t="shared" si="49"/>
        <v>-17964.756244940774</v>
      </c>
      <c r="AH137" s="11">
        <f t="shared" si="50"/>
        <v>-121363.30556559749</v>
      </c>
      <c r="AI137" s="16">
        <v>0</v>
      </c>
      <c r="AJ137" s="11">
        <f t="shared" si="51"/>
        <v>-31295.974394935954</v>
      </c>
      <c r="AK137" s="11">
        <f t="shared" si="52"/>
        <v>-275931.09753027745</v>
      </c>
      <c r="AL137" s="11">
        <f t="shared" si="53"/>
        <v>-869620.16674696293</v>
      </c>
      <c r="AM137" s="11">
        <f t="shared" si="54"/>
        <v>-223770.01879791843</v>
      </c>
      <c r="AN137" s="11">
        <f t="shared" si="55"/>
        <v>-55436.564532097786</v>
      </c>
      <c r="AO137" s="11">
        <f t="shared" si="56"/>
        <v>-78015.850560078121</v>
      </c>
      <c r="AP137" s="11">
        <f t="shared" si="57"/>
        <v>-24146.959811013534</v>
      </c>
      <c r="AQ137" s="11">
        <f t="shared" si="58"/>
        <v>-107138.93496714209</v>
      </c>
      <c r="AR137" s="11">
        <v>0</v>
      </c>
      <c r="AS137" s="11">
        <f t="shared" si="59"/>
        <v>-466011.55176193645</v>
      </c>
      <c r="AT137" s="11">
        <f t="shared" si="60"/>
        <v>-494.52764438969291</v>
      </c>
      <c r="AU137" s="11">
        <f t="shared" si="61"/>
        <v>0</v>
      </c>
      <c r="AV137" s="11">
        <f t="shared" si="62"/>
        <v>-888.38182582020795</v>
      </c>
      <c r="AW137" s="11">
        <f t="shared" si="63"/>
        <v>-20116.75613396518</v>
      </c>
      <c r="AX137" s="11">
        <f t="shared" si="65"/>
        <v>0</v>
      </c>
      <c r="AY137" s="11">
        <f t="shared" si="64"/>
        <v>0</v>
      </c>
      <c r="AZ137" s="11">
        <v>0</v>
      </c>
      <c r="BB137" s="16">
        <f t="shared" si="66"/>
        <v>-3418089.7364330343</v>
      </c>
    </row>
    <row r="138" spans="1:54" x14ac:dyDescent="0.35">
      <c r="A138">
        <v>2033</v>
      </c>
      <c r="B138">
        <v>4</v>
      </c>
      <c r="C138" s="1">
        <v>48670</v>
      </c>
      <c r="D138" s="11">
        <f>kWh_loadReduction!D137</f>
        <v>1383207.7746996928</v>
      </c>
      <c r="E138" s="11">
        <f>kWh_loadReduction!E137</f>
        <v>143008.60819786126</v>
      </c>
      <c r="F138" s="11">
        <f>kWh_loadReduction!F137</f>
        <v>148425.18870332639</v>
      </c>
      <c r="G138" s="11">
        <f>kWh_loadReduction!G137</f>
        <v>81277.717814190648</v>
      </c>
      <c r="H138" s="11">
        <f>kWh_loadReduction!H137</f>
        <v>14060.978219237992</v>
      </c>
      <c r="I138" s="11">
        <f>kWh_loadReduction!I137</f>
        <v>1349091.7119615139</v>
      </c>
      <c r="J138" s="11">
        <f>kWh_loadReduction!J137</f>
        <v>84723.400569937046</v>
      </c>
      <c r="K138" s="11">
        <f>kWh_loadReduction!K137</f>
        <v>330449.58087861876</v>
      </c>
      <c r="L138" s="11">
        <f>kWh_loadReduction!L137</f>
        <v>33869.509579186408</v>
      </c>
      <c r="M138" s="11">
        <f>kWh_loadReduction!M137</f>
        <v>0</v>
      </c>
      <c r="N138" s="11">
        <f>kWh_loadReduction!N137</f>
        <v>648041.09821607708</v>
      </c>
      <c r="O138" s="11">
        <f>kWh_loadReduction!O137</f>
        <v>0</v>
      </c>
      <c r="P138" s="11">
        <f>kWh_loadReduction!P137</f>
        <v>918.5561936473473</v>
      </c>
      <c r="Q138" s="11">
        <f>kWh_loadReduction!Q137</f>
        <v>16055.92466712484</v>
      </c>
      <c r="R138" s="11">
        <f>kWh_loadReduction!R137</f>
        <v>0</v>
      </c>
      <c r="S138" s="11">
        <f>kWh_loadReduction!S137</f>
        <v>161.48651289717458</v>
      </c>
      <c r="T138" s="15">
        <v>8557.8746853891334</v>
      </c>
      <c r="U138">
        <v>100849.31228586688</v>
      </c>
      <c r="V138">
        <v>423539.14684351691</v>
      </c>
      <c r="W138">
        <v>27215.621833102614</v>
      </c>
      <c r="X138">
        <v>86431.851182735016</v>
      </c>
      <c r="Y138">
        <v>152629.81361934895</v>
      </c>
      <c r="Z138">
        <v>38122.65047540568</v>
      </c>
      <c r="AA138">
        <v>28362.333335618056</v>
      </c>
      <c r="AC138" s="11">
        <f t="shared" si="46"/>
        <v>-1383207.7746996928</v>
      </c>
      <c r="AD138" s="11">
        <f t="shared" si="47"/>
        <v>-148425.18870332639</v>
      </c>
      <c r="AE138" s="11">
        <f t="shared" si="48"/>
        <v>-151566.4828832504</v>
      </c>
      <c r="AF138">
        <v>0</v>
      </c>
      <c r="AG138" s="16">
        <f t="shared" si="49"/>
        <v>-28362.333335618056</v>
      </c>
      <c r="AH138" s="11">
        <f t="shared" si="50"/>
        <v>-182127.03010005754</v>
      </c>
      <c r="AI138" s="16">
        <v>0</v>
      </c>
      <c r="AJ138" s="11">
        <f t="shared" si="51"/>
        <v>-41276.600052340604</v>
      </c>
      <c r="AK138" s="11">
        <f t="shared" si="52"/>
        <v>-423539.14684351691</v>
      </c>
      <c r="AL138" s="11">
        <f t="shared" si="53"/>
        <v>-1349091.7119615139</v>
      </c>
      <c r="AM138" s="11">
        <f t="shared" si="54"/>
        <v>-330449.58087861876</v>
      </c>
      <c r="AN138" s="11">
        <f t="shared" si="55"/>
        <v>-84723.400569937046</v>
      </c>
      <c r="AO138" s="11">
        <f t="shared" si="56"/>
        <v>-120301.36076192142</v>
      </c>
      <c r="AP138" s="11">
        <f t="shared" si="57"/>
        <v>-38122.65047540568</v>
      </c>
      <c r="AQ138" s="11">
        <f t="shared" si="58"/>
        <v>-152629.81361934895</v>
      </c>
      <c r="AR138" s="11">
        <v>0</v>
      </c>
      <c r="AS138" s="11">
        <f t="shared" si="59"/>
        <v>-648041.09821607708</v>
      </c>
      <c r="AT138" s="11">
        <f t="shared" si="60"/>
        <v>-918.5561936473473</v>
      </c>
      <c r="AU138" s="11">
        <f t="shared" si="61"/>
        <v>0</v>
      </c>
      <c r="AV138" s="11">
        <f t="shared" si="62"/>
        <v>-161.48651289717458</v>
      </c>
      <c r="AW138" s="11">
        <f t="shared" si="63"/>
        <v>-16055.92466712484</v>
      </c>
      <c r="AX138" s="11">
        <f t="shared" si="65"/>
        <v>0</v>
      </c>
      <c r="AY138" s="11">
        <f t="shared" si="64"/>
        <v>0</v>
      </c>
      <c r="AZ138" s="11">
        <v>0</v>
      </c>
      <c r="BB138" s="16">
        <f t="shared" si="66"/>
        <v>-5099000.1404742952</v>
      </c>
    </row>
    <row r="139" spans="1:54" x14ac:dyDescent="0.35">
      <c r="A139">
        <v>2033</v>
      </c>
      <c r="B139">
        <v>5</v>
      </c>
      <c r="C139" s="1">
        <v>48700</v>
      </c>
      <c r="D139" s="11">
        <f>kWh_loadReduction!D138</f>
        <v>1860482.5034573043</v>
      </c>
      <c r="E139" s="11">
        <f>kWh_loadReduction!E138</f>
        <v>184315.62621700024</v>
      </c>
      <c r="F139" s="11">
        <f>kWh_loadReduction!F138</f>
        <v>200830.52252624676</v>
      </c>
      <c r="G139" s="11">
        <f>kWh_loadReduction!G138</f>
        <v>98073.777339486522</v>
      </c>
      <c r="H139" s="11">
        <f>kWh_loadReduction!H138</f>
        <v>16908.237188353713</v>
      </c>
      <c r="I139" s="11">
        <f>kWh_loadReduction!I138</f>
        <v>1700633.0182648557</v>
      </c>
      <c r="J139" s="11">
        <f>kWh_loadReduction!J138</f>
        <v>106722.67072208831</v>
      </c>
      <c r="K139" s="11">
        <f>kWh_loadReduction!K138</f>
        <v>386207.0971034168</v>
      </c>
      <c r="L139" s="11">
        <f>kWh_loadReduction!L138</f>
        <v>40727.870599684124</v>
      </c>
      <c r="M139" s="11">
        <f>kWh_loadReduction!M138</f>
        <v>0</v>
      </c>
      <c r="N139" s="11">
        <f>kWh_loadReduction!N138</f>
        <v>750692.40235908725</v>
      </c>
      <c r="O139" s="11">
        <f>kWh_loadReduction!O138</f>
        <v>0</v>
      </c>
      <c r="P139" s="11">
        <f>kWh_loadReduction!P138</f>
        <v>2864.5021816903718</v>
      </c>
      <c r="Q139" s="11">
        <f>kWh_loadReduction!Q138</f>
        <v>41632.254068134382</v>
      </c>
      <c r="R139" s="11">
        <f>kWh_loadReduction!R138</f>
        <v>0</v>
      </c>
      <c r="S139" s="11">
        <f>kWh_loadReduction!S138</f>
        <v>1766.8319374771995</v>
      </c>
      <c r="T139" s="15">
        <v>20576.348721524333</v>
      </c>
      <c r="U139">
        <v>124106.57724543515</v>
      </c>
      <c r="V139">
        <v>537604.54050882184</v>
      </c>
      <c r="W139">
        <v>35907.220103543252</v>
      </c>
      <c r="X139">
        <v>165792.5744596195</v>
      </c>
      <c r="Y139">
        <v>233696.96632436063</v>
      </c>
      <c r="Z139">
        <v>46058.807063809916</v>
      </c>
      <c r="AA139">
        <v>34266.642604701919</v>
      </c>
      <c r="AC139" s="11">
        <f t="shared" si="46"/>
        <v>-1860482.5034573043</v>
      </c>
      <c r="AD139" s="11">
        <f t="shared" si="47"/>
        <v>-200830.52252624676</v>
      </c>
      <c r="AE139" s="11">
        <f t="shared" si="48"/>
        <v>-204891.97493852457</v>
      </c>
      <c r="AF139">
        <v>0</v>
      </c>
      <c r="AG139" s="16">
        <f t="shared" si="49"/>
        <v>-34266.642604701919</v>
      </c>
      <c r="AH139" s="11">
        <f t="shared" si="50"/>
        <v>-222180.35458492168</v>
      </c>
      <c r="AI139" s="16">
        <v>0</v>
      </c>
      <c r="AJ139" s="11">
        <f t="shared" si="51"/>
        <v>-52815.457291896964</v>
      </c>
      <c r="AK139" s="11">
        <f t="shared" si="52"/>
        <v>-537604.54050882184</v>
      </c>
      <c r="AL139" s="11">
        <f t="shared" si="53"/>
        <v>-1700633.0182648557</v>
      </c>
      <c r="AM139" s="11">
        <f t="shared" si="54"/>
        <v>-386207.0971034168</v>
      </c>
      <c r="AN139" s="11">
        <f t="shared" si="55"/>
        <v>-106722.67072208831</v>
      </c>
      <c r="AO139" s="11">
        <f t="shared" si="56"/>
        <v>-206520.44505930363</v>
      </c>
      <c r="AP139" s="11">
        <f t="shared" si="57"/>
        <v>-46058.807063809916</v>
      </c>
      <c r="AQ139" s="11">
        <f t="shared" si="58"/>
        <v>-233696.96632436063</v>
      </c>
      <c r="AR139" s="11">
        <v>0</v>
      </c>
      <c r="AS139" s="11">
        <f t="shared" si="59"/>
        <v>-750692.40235908725</v>
      </c>
      <c r="AT139" s="11">
        <f t="shared" si="60"/>
        <v>-2864.5021816903718</v>
      </c>
      <c r="AU139" s="11">
        <f t="shared" si="61"/>
        <v>0</v>
      </c>
      <c r="AV139" s="11">
        <f t="shared" si="62"/>
        <v>-1766.8319374771995</v>
      </c>
      <c r="AW139" s="11">
        <f t="shared" si="63"/>
        <v>-41632.254068134382</v>
      </c>
      <c r="AX139" s="11">
        <f t="shared" si="65"/>
        <v>0</v>
      </c>
      <c r="AY139" s="11">
        <f t="shared" si="64"/>
        <v>0</v>
      </c>
      <c r="AZ139" s="11">
        <v>0</v>
      </c>
      <c r="BB139" s="16">
        <f t="shared" si="66"/>
        <v>-6589866.9909966411</v>
      </c>
    </row>
    <row r="140" spans="1:54" x14ac:dyDescent="0.35">
      <c r="A140">
        <v>2033</v>
      </c>
      <c r="B140">
        <v>6</v>
      </c>
      <c r="C140" s="1">
        <v>48731</v>
      </c>
      <c r="D140" s="11">
        <f>kWh_loadReduction!D139</f>
        <v>2861987.215007178</v>
      </c>
      <c r="E140" s="11">
        <f>kWh_loadReduction!E139</f>
        <v>240342.42180268015</v>
      </c>
      <c r="F140" s="11">
        <f>kWh_loadReduction!F139</f>
        <v>298880.26308809925</v>
      </c>
      <c r="G140" s="11">
        <f>kWh_loadReduction!G139</f>
        <v>120532.08037588556</v>
      </c>
      <c r="H140" s="11">
        <f>kWh_loadReduction!H139</f>
        <v>20666.825492703429</v>
      </c>
      <c r="I140" s="11">
        <f>kWh_loadReduction!I139</f>
        <v>2191228.2871357528</v>
      </c>
      <c r="J140" s="11">
        <f>kWh_loadReduction!J139</f>
        <v>135907.03836940095</v>
      </c>
      <c r="K140" s="11">
        <f>kWh_loadReduction!K139</f>
        <v>542427.38157032244</v>
      </c>
      <c r="L140" s="11">
        <f>kWh_loadReduction!L139</f>
        <v>49723.229642501421</v>
      </c>
      <c r="M140" s="11">
        <f>kWh_loadReduction!M139</f>
        <v>0</v>
      </c>
      <c r="N140" s="11">
        <f>kWh_loadReduction!N139</f>
        <v>1152709.8895806361</v>
      </c>
      <c r="O140" s="11">
        <f>kWh_loadReduction!O139</f>
        <v>0</v>
      </c>
      <c r="P140" s="11">
        <f>kWh_loadReduction!P139</f>
        <v>3284.3485291171833</v>
      </c>
      <c r="Q140" s="11">
        <f>kWh_loadReduction!Q139</f>
        <v>52946.397298288233</v>
      </c>
      <c r="R140" s="11">
        <f>kWh_loadReduction!R139</f>
        <v>0</v>
      </c>
      <c r="S140" s="11">
        <f>kWh_loadReduction!S139</f>
        <v>1671.7137174374202</v>
      </c>
      <c r="T140" s="15">
        <v>28015.915482373835</v>
      </c>
      <c r="U140">
        <v>152952.79942099625</v>
      </c>
      <c r="V140">
        <v>687290.76841815223</v>
      </c>
      <c r="W140">
        <v>56136.344564398365</v>
      </c>
      <c r="X140">
        <v>233421.98960028493</v>
      </c>
      <c r="Y140">
        <v>370317.98806062597</v>
      </c>
      <c r="Z140">
        <v>56562.074208456484</v>
      </c>
      <c r="AA140">
        <v>42080.820269544398</v>
      </c>
      <c r="AC140" s="11">
        <f t="shared" si="46"/>
        <v>-2861987.215007178</v>
      </c>
      <c r="AD140" s="11">
        <f t="shared" si="47"/>
        <v>-298880.26308809925</v>
      </c>
      <c r="AE140" s="11">
        <f t="shared" si="48"/>
        <v>-268358.33728505397</v>
      </c>
      <c r="AF140">
        <v>0</v>
      </c>
      <c r="AG140" s="16">
        <f t="shared" si="49"/>
        <v>-42080.820269544398</v>
      </c>
      <c r="AH140" s="11">
        <f t="shared" si="50"/>
        <v>-273484.87979688181</v>
      </c>
      <c r="AI140" s="16">
        <v>0</v>
      </c>
      <c r="AJ140" s="11">
        <f t="shared" si="51"/>
        <v>-76803.170057101786</v>
      </c>
      <c r="AK140" s="11">
        <f t="shared" si="52"/>
        <v>-687290.76841815223</v>
      </c>
      <c r="AL140" s="11">
        <f t="shared" si="53"/>
        <v>-2191228.2871357528</v>
      </c>
      <c r="AM140" s="11">
        <f t="shared" si="54"/>
        <v>-542427.38157032244</v>
      </c>
      <c r="AN140" s="11">
        <f t="shared" si="55"/>
        <v>-135907.03836940095</v>
      </c>
      <c r="AO140" s="11">
        <f t="shared" si="56"/>
        <v>-283145.21924278635</v>
      </c>
      <c r="AP140" s="11">
        <f t="shared" si="57"/>
        <v>-56562.074208456484</v>
      </c>
      <c r="AQ140" s="11">
        <f t="shared" si="58"/>
        <v>-370317.98806062597</v>
      </c>
      <c r="AR140" s="11">
        <v>0</v>
      </c>
      <c r="AS140" s="11">
        <f t="shared" si="59"/>
        <v>-1152709.8895806361</v>
      </c>
      <c r="AT140" s="11">
        <f t="shared" si="60"/>
        <v>-3284.3485291171833</v>
      </c>
      <c r="AU140" s="11">
        <f t="shared" si="61"/>
        <v>0</v>
      </c>
      <c r="AV140" s="11">
        <f t="shared" si="62"/>
        <v>-1671.7137174374202</v>
      </c>
      <c r="AW140" s="11">
        <f t="shared" si="63"/>
        <v>-52946.397298288233</v>
      </c>
      <c r="AX140" s="11">
        <f t="shared" si="65"/>
        <v>0</v>
      </c>
      <c r="AY140" s="11">
        <f t="shared" si="64"/>
        <v>0</v>
      </c>
      <c r="AZ140" s="11">
        <v>0</v>
      </c>
      <c r="BB140" s="16">
        <f t="shared" si="66"/>
        <v>-9299085.7916348353</v>
      </c>
    </row>
    <row r="141" spans="1:54" x14ac:dyDescent="0.35">
      <c r="A141">
        <v>2033</v>
      </c>
      <c r="B141">
        <v>7</v>
      </c>
      <c r="C141" s="1">
        <v>48761</v>
      </c>
      <c r="D141" s="11">
        <f>kWh_loadReduction!D140</f>
        <v>3818455.743847582</v>
      </c>
      <c r="E141" s="11">
        <f>kWh_loadReduction!E140</f>
        <v>318708.12695101328</v>
      </c>
      <c r="F141" s="11">
        <f>kWh_loadReduction!F140</f>
        <v>374567.54386402457</v>
      </c>
      <c r="G141" s="11">
        <f>kWh_loadReduction!G140</f>
        <v>133937.62990661227</v>
      </c>
      <c r="H141" s="11">
        <f>kWh_loadReduction!H140</f>
        <v>22851.573335813569</v>
      </c>
      <c r="I141" s="11">
        <f>kWh_loadReduction!I140</f>
        <v>2509479.1918316693</v>
      </c>
      <c r="J141" s="11">
        <f>kWh_loadReduction!J140</f>
        <v>152469.51076110781</v>
      </c>
      <c r="K141" s="11">
        <f>kWh_loadReduction!K140</f>
        <v>635899.35974624474</v>
      </c>
      <c r="L141" s="11">
        <f>kWh_loadReduction!L140</f>
        <v>55043.93577239765</v>
      </c>
      <c r="M141" s="11">
        <f>kWh_loadReduction!M140</f>
        <v>0</v>
      </c>
      <c r="N141" s="11">
        <f>kWh_loadReduction!N140</f>
        <v>1378185.4428578983</v>
      </c>
      <c r="O141" s="11">
        <f>kWh_loadReduction!O140</f>
        <v>0</v>
      </c>
      <c r="P141" s="11">
        <f>kWh_loadReduction!P140</f>
        <v>6284.7402061865241</v>
      </c>
      <c r="Q141" s="11">
        <f>kWh_loadReduction!Q140</f>
        <v>60942.617051011424</v>
      </c>
      <c r="R141" s="11">
        <f>kWh_loadReduction!R140</f>
        <v>0</v>
      </c>
      <c r="S141" s="11">
        <f>kWh_loadReduction!S140</f>
        <v>2101.2343637455829</v>
      </c>
      <c r="T141" s="15">
        <v>49610.247924473995</v>
      </c>
      <c r="U141">
        <v>173859.59213775257</v>
      </c>
      <c r="V141">
        <v>765304.20877264242</v>
      </c>
      <c r="W141">
        <v>59868.374998858962</v>
      </c>
      <c r="X141">
        <v>251027.99910308997</v>
      </c>
      <c r="Y141">
        <v>434613.75807179726</v>
      </c>
      <c r="Z141">
        <v>62834.093065929032</v>
      </c>
      <c r="AA141">
        <v>46747.051166519443</v>
      </c>
      <c r="AC141" s="11">
        <f t="shared" si="46"/>
        <v>-3818455.743847582</v>
      </c>
      <c r="AD141" s="11">
        <f t="shared" si="47"/>
        <v>-374567.54386402457</v>
      </c>
      <c r="AE141" s="11">
        <f t="shared" si="48"/>
        <v>-368318.37487548729</v>
      </c>
      <c r="AF141">
        <v>0</v>
      </c>
      <c r="AG141" s="16">
        <f t="shared" si="49"/>
        <v>-46747.051166519443</v>
      </c>
      <c r="AH141" s="11">
        <f t="shared" si="50"/>
        <v>-307797.22204436484</v>
      </c>
      <c r="AI141" s="16">
        <v>0</v>
      </c>
      <c r="AJ141" s="11">
        <f t="shared" si="51"/>
        <v>-82719.948334672532</v>
      </c>
      <c r="AK141" s="11">
        <f t="shared" si="52"/>
        <v>-765304.20877264242</v>
      </c>
      <c r="AL141" s="11">
        <f t="shared" si="53"/>
        <v>-2509479.1918316693</v>
      </c>
      <c r="AM141" s="11">
        <f t="shared" si="54"/>
        <v>-635899.35974624474</v>
      </c>
      <c r="AN141" s="11">
        <f t="shared" si="55"/>
        <v>-152469.51076110781</v>
      </c>
      <c r="AO141" s="11">
        <f t="shared" si="56"/>
        <v>-306071.93487548764</v>
      </c>
      <c r="AP141" s="11">
        <f t="shared" si="57"/>
        <v>-62834.093065929032</v>
      </c>
      <c r="AQ141" s="11">
        <f t="shared" si="58"/>
        <v>-434613.75807179726</v>
      </c>
      <c r="AR141" s="11">
        <v>0</v>
      </c>
      <c r="AS141" s="11">
        <f t="shared" si="59"/>
        <v>-1378185.4428578983</v>
      </c>
      <c r="AT141" s="11">
        <f t="shared" si="60"/>
        <v>-6284.7402061865241</v>
      </c>
      <c r="AU141" s="11">
        <f t="shared" si="61"/>
        <v>0</v>
      </c>
      <c r="AV141" s="11">
        <f t="shared" si="62"/>
        <v>-2101.2343637455829</v>
      </c>
      <c r="AW141" s="11">
        <f t="shared" si="63"/>
        <v>-60942.617051011424</v>
      </c>
      <c r="AX141" s="11">
        <f t="shared" si="65"/>
        <v>0</v>
      </c>
      <c r="AY141" s="11">
        <f t="shared" si="64"/>
        <v>0</v>
      </c>
      <c r="AZ141" s="11">
        <v>0</v>
      </c>
      <c r="BB141" s="16">
        <f t="shared" si="66"/>
        <v>-11312791.975736368</v>
      </c>
    </row>
    <row r="142" spans="1:54" x14ac:dyDescent="0.35">
      <c r="A142">
        <v>2033</v>
      </c>
      <c r="B142">
        <v>8</v>
      </c>
      <c r="C142" s="1">
        <v>48792</v>
      </c>
      <c r="D142" s="11">
        <f>kWh_loadReduction!D141</f>
        <v>3608380.3960534604</v>
      </c>
      <c r="E142" s="11">
        <f>kWh_loadReduction!E141</f>
        <v>307073.36733507609</v>
      </c>
      <c r="F142" s="11">
        <f>kWh_loadReduction!F141</f>
        <v>363349.49395883491</v>
      </c>
      <c r="G142" s="11">
        <f>kWh_loadReduction!G141</f>
        <v>124419.96403384907</v>
      </c>
      <c r="H142" s="11">
        <f>kWh_loadReduction!H141</f>
        <v>21307.629581648609</v>
      </c>
      <c r="I142" s="11">
        <f>kWh_loadReduction!I141</f>
        <v>2352745.4485085434</v>
      </c>
      <c r="J142" s="11">
        <f>kWh_loadReduction!J141</f>
        <v>143492.89479493882</v>
      </c>
      <c r="K142" s="11">
        <f>kWh_loadReduction!K141</f>
        <v>635199.64340659289</v>
      </c>
      <c r="L142" s="11">
        <f>kWh_loadReduction!L141</f>
        <v>51324.947167474755</v>
      </c>
      <c r="M142" s="11">
        <f>kWh_loadReduction!M141</f>
        <v>0</v>
      </c>
      <c r="N142" s="11">
        <f>kWh_loadReduction!N141</f>
        <v>1308007.8246135514</v>
      </c>
      <c r="O142" s="11">
        <f>kWh_loadReduction!O141</f>
        <v>0</v>
      </c>
      <c r="P142" s="11">
        <f>kWh_loadReduction!P141</f>
        <v>5276.1914519492339</v>
      </c>
      <c r="Q142" s="11">
        <f>kWh_loadReduction!Q141</f>
        <v>48502.561222577904</v>
      </c>
      <c r="R142" s="11">
        <f>kWh_loadReduction!R141</f>
        <v>0</v>
      </c>
      <c r="S142" s="11">
        <f>kWh_loadReduction!S141</f>
        <v>2213.9570165748737</v>
      </c>
      <c r="T142" s="15">
        <v>34953.40189655334</v>
      </c>
      <c r="U142">
        <v>160995.28210479859</v>
      </c>
      <c r="V142">
        <v>734460.99231291213</v>
      </c>
      <c r="W142">
        <v>67054.503397459077</v>
      </c>
      <c r="X142">
        <v>230167.90397896658</v>
      </c>
      <c r="Y142">
        <v>413453.99812778615</v>
      </c>
      <c r="Z142">
        <v>58861.679372534498</v>
      </c>
      <c r="AA142">
        <v>43791.671099445797</v>
      </c>
      <c r="AC142" s="11">
        <f t="shared" si="46"/>
        <v>-3608380.3960534604</v>
      </c>
      <c r="AD142" s="11">
        <f t="shared" si="47"/>
        <v>-363349.49395883491</v>
      </c>
      <c r="AE142" s="11">
        <f t="shared" si="48"/>
        <v>-342026.76923162944</v>
      </c>
      <c r="AF142">
        <v>0</v>
      </c>
      <c r="AG142" s="16">
        <f t="shared" si="49"/>
        <v>-43791.671099445797</v>
      </c>
      <c r="AH142" s="11">
        <f t="shared" si="50"/>
        <v>-285415.24613864766</v>
      </c>
      <c r="AI142" s="16">
        <v>0</v>
      </c>
      <c r="AJ142" s="11">
        <f t="shared" si="51"/>
        <v>-88362.132979107686</v>
      </c>
      <c r="AK142" s="11">
        <f t="shared" si="52"/>
        <v>-734460.99231291213</v>
      </c>
      <c r="AL142" s="11">
        <f t="shared" si="53"/>
        <v>-2352745.4485085434</v>
      </c>
      <c r="AM142" s="11">
        <f t="shared" si="54"/>
        <v>-635199.64340659289</v>
      </c>
      <c r="AN142" s="11">
        <f t="shared" si="55"/>
        <v>-143492.89479493882</v>
      </c>
      <c r="AO142" s="11">
        <f t="shared" si="56"/>
        <v>-281492.85114644136</v>
      </c>
      <c r="AP142" s="11">
        <f t="shared" si="57"/>
        <v>-58861.679372534498</v>
      </c>
      <c r="AQ142" s="11">
        <f t="shared" si="58"/>
        <v>-413453.99812778615</v>
      </c>
      <c r="AR142" s="11">
        <v>0</v>
      </c>
      <c r="AS142" s="11">
        <f t="shared" si="59"/>
        <v>-1308007.8246135514</v>
      </c>
      <c r="AT142" s="11">
        <f t="shared" si="60"/>
        <v>-5276.1914519492339</v>
      </c>
      <c r="AU142" s="11">
        <f t="shared" si="61"/>
        <v>0</v>
      </c>
      <c r="AV142" s="11">
        <f t="shared" si="62"/>
        <v>-2213.9570165748737</v>
      </c>
      <c r="AW142" s="11">
        <f t="shared" si="63"/>
        <v>-48502.561222577904</v>
      </c>
      <c r="AX142" s="11">
        <f t="shared" si="65"/>
        <v>0</v>
      </c>
      <c r="AY142" s="11">
        <f t="shared" si="64"/>
        <v>0</v>
      </c>
      <c r="AZ142" s="11">
        <v>0</v>
      </c>
      <c r="BB142" s="16">
        <f t="shared" si="66"/>
        <v>-10715033.751435528</v>
      </c>
    </row>
    <row r="143" spans="1:54" x14ac:dyDescent="0.35">
      <c r="A143">
        <v>2033</v>
      </c>
      <c r="B143">
        <v>9</v>
      </c>
      <c r="C143" s="1">
        <v>48823</v>
      </c>
      <c r="D143" s="11">
        <f>kWh_loadReduction!D142</f>
        <v>3241465.9204754476</v>
      </c>
      <c r="E143" s="11">
        <f>kWh_loadReduction!E142</f>
        <v>295946.82524162304</v>
      </c>
      <c r="F143" s="11">
        <f>kWh_loadReduction!F142</f>
        <v>314715.01571315469</v>
      </c>
      <c r="G143" s="11">
        <f>kWh_loadReduction!G142</f>
        <v>121588.37701282823</v>
      </c>
      <c r="H143" s="11">
        <f>kWh_loadReduction!H142</f>
        <v>20616.690442728042</v>
      </c>
      <c r="I143" s="11">
        <f>kWh_loadReduction!I142</f>
        <v>2241132.422437265</v>
      </c>
      <c r="J143" s="11">
        <f>kWh_loadReduction!J142</f>
        <v>136462.48541059144</v>
      </c>
      <c r="K143" s="11">
        <f>kWh_loadReduction!K142</f>
        <v>590361.17223034799</v>
      </c>
      <c r="L143" s="11">
        <f>kWh_loadReduction!L142</f>
        <v>49660.641212410614</v>
      </c>
      <c r="M143" s="11">
        <f>kWh_loadReduction!M142</f>
        <v>0</v>
      </c>
      <c r="N143" s="11">
        <f>kWh_loadReduction!N142</f>
        <v>1244764.8108189101</v>
      </c>
      <c r="O143" s="11">
        <f>kWh_loadReduction!O142</f>
        <v>0</v>
      </c>
      <c r="P143" s="11">
        <f>kWh_loadReduction!P142</f>
        <v>6099.6481792563409</v>
      </c>
      <c r="Q143" s="11">
        <f>kWh_loadReduction!Q142</f>
        <v>42676.848723302108</v>
      </c>
      <c r="R143" s="11">
        <f>kWh_loadReduction!R142</f>
        <v>0</v>
      </c>
      <c r="S143" s="11">
        <f>kWh_loadReduction!S142</f>
        <v>1252.5207482960886</v>
      </c>
      <c r="T143" s="15">
        <v>24377.167636359784</v>
      </c>
      <c r="U143">
        <v>161755.77327898887</v>
      </c>
      <c r="V143">
        <v>698474.2447109546</v>
      </c>
      <c r="W143">
        <v>60063.54835017545</v>
      </c>
      <c r="X143">
        <v>223312.64866002268</v>
      </c>
      <c r="Y143">
        <v>386128.72922633431</v>
      </c>
      <c r="Z143">
        <v>57217.040528924103</v>
      </c>
      <c r="AA143">
        <v>42568.099429651324</v>
      </c>
      <c r="AC143" s="11">
        <f t="shared" si="46"/>
        <v>-3241465.9204754476</v>
      </c>
      <c r="AD143" s="11">
        <f t="shared" si="47"/>
        <v>-314715.01571315469</v>
      </c>
      <c r="AE143" s="11">
        <f t="shared" si="48"/>
        <v>-320323.99287798285</v>
      </c>
      <c r="AF143">
        <v>0</v>
      </c>
      <c r="AG143" s="16">
        <f t="shared" si="49"/>
        <v>-42568.099429651324</v>
      </c>
      <c r="AH143" s="11">
        <f t="shared" si="50"/>
        <v>-283344.15029181709</v>
      </c>
      <c r="AI143" s="16">
        <v>0</v>
      </c>
      <c r="AJ143" s="11">
        <f t="shared" si="51"/>
        <v>-80680.238792903489</v>
      </c>
      <c r="AK143" s="11">
        <f t="shared" si="52"/>
        <v>-698474.2447109546</v>
      </c>
      <c r="AL143" s="11">
        <f t="shared" si="53"/>
        <v>-2241132.422437265</v>
      </c>
      <c r="AM143" s="11">
        <f t="shared" si="54"/>
        <v>-590361.17223034799</v>
      </c>
      <c r="AN143" s="11">
        <f t="shared" si="55"/>
        <v>-136462.48541059144</v>
      </c>
      <c r="AO143" s="11">
        <f t="shared" si="56"/>
        <v>-272973.28987243329</v>
      </c>
      <c r="AP143" s="11">
        <f t="shared" si="57"/>
        <v>-57217.040528924103</v>
      </c>
      <c r="AQ143" s="11">
        <f t="shared" si="58"/>
        <v>-386128.72922633431</v>
      </c>
      <c r="AR143" s="11">
        <v>0</v>
      </c>
      <c r="AS143" s="11">
        <f t="shared" si="59"/>
        <v>-1244764.8108189101</v>
      </c>
      <c r="AT143" s="11">
        <f t="shared" si="60"/>
        <v>-6099.6481792563409</v>
      </c>
      <c r="AU143" s="11">
        <f t="shared" si="61"/>
        <v>0</v>
      </c>
      <c r="AV143" s="11">
        <f t="shared" si="62"/>
        <v>-1252.5207482960886</v>
      </c>
      <c r="AW143" s="11">
        <f t="shared" si="63"/>
        <v>-42676.848723302108</v>
      </c>
      <c r="AX143" s="11">
        <f t="shared" si="65"/>
        <v>0</v>
      </c>
      <c r="AY143" s="11">
        <f t="shared" si="64"/>
        <v>0</v>
      </c>
      <c r="AZ143" s="11">
        <v>0</v>
      </c>
      <c r="BB143" s="16">
        <f t="shared" si="66"/>
        <v>-9960640.6304675732</v>
      </c>
    </row>
    <row r="144" spans="1:54" x14ac:dyDescent="0.35">
      <c r="A144">
        <v>2033</v>
      </c>
      <c r="B144">
        <v>10</v>
      </c>
      <c r="C144" s="1">
        <v>48853</v>
      </c>
      <c r="D144" s="11">
        <f>kWh_loadReduction!D143</f>
        <v>2144165.8027520627</v>
      </c>
      <c r="E144" s="11">
        <f>kWh_loadReduction!E143</f>
        <v>216423.78975517099</v>
      </c>
      <c r="F144" s="11">
        <f>kWh_loadReduction!F143</f>
        <v>207099.39876830293</v>
      </c>
      <c r="G144" s="11">
        <f>kWh_loadReduction!G143</f>
        <v>92678.057728274871</v>
      </c>
      <c r="H144" s="11">
        <f>kWh_loadReduction!H143</f>
        <v>15966.98044474663</v>
      </c>
      <c r="I144" s="11">
        <f>kWh_loadReduction!I143</f>
        <v>1640530.7047664889</v>
      </c>
      <c r="J144" s="11">
        <f>kWh_loadReduction!J143</f>
        <v>101346.3381547749</v>
      </c>
      <c r="K144" s="11">
        <f>kWh_loadReduction!K143</f>
        <v>436216.1586529988</v>
      </c>
      <c r="L144" s="11">
        <f>kWh_loadReduction!L143</f>
        <v>38460.609830411588</v>
      </c>
      <c r="M144" s="11">
        <f>kWh_loadReduction!M143</f>
        <v>0</v>
      </c>
      <c r="N144" s="11">
        <f>kWh_loadReduction!N143</f>
        <v>946845.52756510023</v>
      </c>
      <c r="O144" s="11">
        <f>kWh_loadReduction!O143</f>
        <v>0</v>
      </c>
      <c r="P144" s="11">
        <f>kWh_loadReduction!P143</f>
        <v>4284.1575659195487</v>
      </c>
      <c r="Q144" s="11">
        <f>kWh_loadReduction!Q143</f>
        <v>35807.754808160331</v>
      </c>
      <c r="R144" s="11">
        <f>kWh_loadReduction!R143</f>
        <v>0</v>
      </c>
      <c r="S144" s="11">
        <f>kWh_loadReduction!S143</f>
        <v>806.40082083773007</v>
      </c>
      <c r="T144" s="15">
        <v>19700.081276460216</v>
      </c>
      <c r="U144">
        <v>135678.2750413641</v>
      </c>
      <c r="V144">
        <v>539078.04147328192</v>
      </c>
      <c r="W144">
        <v>39183.436522812372</v>
      </c>
      <c r="X144">
        <v>179911.09739157767</v>
      </c>
      <c r="Y144">
        <v>276700.8162792779</v>
      </c>
      <c r="Z144">
        <v>44517.310051906352</v>
      </c>
      <c r="AA144">
        <v>33119.805972351984</v>
      </c>
      <c r="AC144" s="11">
        <f t="shared" si="46"/>
        <v>-2144165.8027520627</v>
      </c>
      <c r="AD144" s="11">
        <f t="shared" si="47"/>
        <v>-207099.39876830293</v>
      </c>
      <c r="AE144" s="11">
        <f t="shared" si="48"/>
        <v>-236123.87103163119</v>
      </c>
      <c r="AF144">
        <v>0</v>
      </c>
      <c r="AG144" s="16">
        <f t="shared" si="49"/>
        <v>-33119.805972351984</v>
      </c>
      <c r="AH144" s="11">
        <f t="shared" si="50"/>
        <v>-228356.33276963898</v>
      </c>
      <c r="AI144" s="16">
        <v>0</v>
      </c>
      <c r="AJ144" s="11">
        <f t="shared" si="51"/>
        <v>-55150.416967559002</v>
      </c>
      <c r="AK144" s="11">
        <f t="shared" si="52"/>
        <v>-539078.04147328192</v>
      </c>
      <c r="AL144" s="11">
        <f t="shared" si="53"/>
        <v>-1640530.7047664889</v>
      </c>
      <c r="AM144" s="11">
        <f t="shared" si="54"/>
        <v>-436216.1586529988</v>
      </c>
      <c r="AN144" s="11">
        <f t="shared" si="55"/>
        <v>-101346.3381547749</v>
      </c>
      <c r="AO144" s="11">
        <f t="shared" si="56"/>
        <v>-218371.70722198926</v>
      </c>
      <c r="AP144" s="11">
        <f t="shared" si="57"/>
        <v>-44517.310051906352</v>
      </c>
      <c r="AQ144" s="11">
        <f t="shared" si="58"/>
        <v>-276700.8162792779</v>
      </c>
      <c r="AR144" s="11">
        <v>0</v>
      </c>
      <c r="AS144" s="11">
        <f t="shared" si="59"/>
        <v>-946845.52756510023</v>
      </c>
      <c r="AT144" s="11">
        <f t="shared" si="60"/>
        <v>-4284.1575659195487</v>
      </c>
      <c r="AU144" s="11">
        <f t="shared" si="61"/>
        <v>0</v>
      </c>
      <c r="AV144" s="11">
        <f t="shared" si="62"/>
        <v>-806.40082083773007</v>
      </c>
      <c r="AW144" s="11">
        <f t="shared" si="63"/>
        <v>-35807.754808160331</v>
      </c>
      <c r="AX144" s="11">
        <f t="shared" si="65"/>
        <v>0</v>
      </c>
      <c r="AY144" s="11">
        <f t="shared" si="64"/>
        <v>0</v>
      </c>
      <c r="AZ144" s="11">
        <v>0</v>
      </c>
      <c r="BB144" s="16">
        <f t="shared" si="66"/>
        <v>-7148520.5456222827</v>
      </c>
    </row>
    <row r="145" spans="1:54" x14ac:dyDescent="0.35">
      <c r="A145">
        <v>2033</v>
      </c>
      <c r="B145">
        <v>11</v>
      </c>
      <c r="C145" s="1">
        <v>48884</v>
      </c>
      <c r="D145" s="11">
        <f>kWh_loadReduction!D144</f>
        <v>1565644.6477432693</v>
      </c>
      <c r="E145" s="11">
        <f>kWh_loadReduction!E144</f>
        <v>158757.02784034284</v>
      </c>
      <c r="F145" s="11">
        <f>kWh_loadReduction!F144</f>
        <v>128555.12162941453</v>
      </c>
      <c r="G145" s="11">
        <f>kWh_loadReduction!G144</f>
        <v>72182.6749925287</v>
      </c>
      <c r="H145" s="11">
        <f>kWh_loadReduction!H144</f>
        <v>12249.017599016364</v>
      </c>
      <c r="I145" s="11">
        <f>kWh_loadReduction!I144</f>
        <v>1234216.701612334</v>
      </c>
      <c r="J145" s="11">
        <f>kWh_loadReduction!J144</f>
        <v>71719.12622147557</v>
      </c>
      <c r="K145" s="11">
        <f>kWh_loadReduction!K144</f>
        <v>319371.52398073993</v>
      </c>
      <c r="L145" s="11">
        <f>kWh_loadReduction!L144</f>
        <v>29504.932902740147</v>
      </c>
      <c r="M145" s="11">
        <f>kWh_loadReduction!M144</f>
        <v>0</v>
      </c>
      <c r="N145" s="11">
        <f>kWh_loadReduction!N144</f>
        <v>648070.4964746281</v>
      </c>
      <c r="O145" s="11">
        <f>kWh_loadReduction!O144</f>
        <v>0</v>
      </c>
      <c r="P145" s="11">
        <f>kWh_loadReduction!P144</f>
        <v>3047.006185758637</v>
      </c>
      <c r="Q145" s="11">
        <f>kWh_loadReduction!Q144</f>
        <v>23099.651366147711</v>
      </c>
      <c r="R145" s="11">
        <f>kWh_loadReduction!R144</f>
        <v>0</v>
      </c>
      <c r="S145" s="11">
        <f>kWh_loadReduction!S144</f>
        <v>685.40522669794632</v>
      </c>
      <c r="T145" s="15">
        <v>24920.620462397252</v>
      </c>
      <c r="U145">
        <v>111298.85540657771</v>
      </c>
      <c r="V145">
        <v>414647.22772454744</v>
      </c>
      <c r="W145">
        <v>34646.807569017044</v>
      </c>
      <c r="X145">
        <v>101983.31763682015</v>
      </c>
      <c r="Y145">
        <v>195218.59448211489</v>
      </c>
      <c r="Z145">
        <v>34308.196952399208</v>
      </c>
      <c r="AA145">
        <v>25524.471829043967</v>
      </c>
      <c r="AC145" s="11">
        <f t="shared" si="46"/>
        <v>-1565644.6477432693</v>
      </c>
      <c r="AD145" s="11">
        <f t="shared" si="47"/>
        <v>-128555.12162941453</v>
      </c>
      <c r="AE145" s="11">
        <f t="shared" si="48"/>
        <v>-183677.6483027401</v>
      </c>
      <c r="AF145">
        <v>0</v>
      </c>
      <c r="AG145" s="16">
        <f t="shared" si="49"/>
        <v>-25524.471829043967</v>
      </c>
      <c r="AH145" s="11">
        <f t="shared" si="50"/>
        <v>-183481.53039910641</v>
      </c>
      <c r="AI145" s="16">
        <v>0</v>
      </c>
      <c r="AJ145" s="11">
        <f t="shared" si="51"/>
        <v>-46895.825168033407</v>
      </c>
      <c r="AK145" s="11">
        <f t="shared" si="52"/>
        <v>-414647.22772454744</v>
      </c>
      <c r="AL145" s="11">
        <f t="shared" si="53"/>
        <v>-1234216.701612334</v>
      </c>
      <c r="AM145" s="11">
        <f t="shared" si="54"/>
        <v>-319371.52398073993</v>
      </c>
      <c r="AN145" s="11">
        <f t="shared" si="55"/>
        <v>-71719.12622147557</v>
      </c>
      <c r="AO145" s="11">
        <f t="shared" si="56"/>
        <v>-131488.25053956031</v>
      </c>
      <c r="AP145" s="11">
        <f t="shared" si="57"/>
        <v>-34308.196952399208</v>
      </c>
      <c r="AQ145" s="11">
        <f t="shared" si="58"/>
        <v>-195218.59448211489</v>
      </c>
      <c r="AR145" s="11">
        <v>0</v>
      </c>
      <c r="AS145" s="11">
        <f t="shared" si="59"/>
        <v>-648070.4964746281</v>
      </c>
      <c r="AT145" s="11">
        <f t="shared" si="60"/>
        <v>-3047.006185758637</v>
      </c>
      <c r="AU145" s="11">
        <f t="shared" si="61"/>
        <v>0</v>
      </c>
      <c r="AV145" s="11">
        <f t="shared" si="62"/>
        <v>-685.40522669794632</v>
      </c>
      <c r="AW145" s="11">
        <f t="shared" si="63"/>
        <v>-23099.651366147711</v>
      </c>
      <c r="AX145" s="11">
        <f t="shared" si="65"/>
        <v>0</v>
      </c>
      <c r="AY145" s="11">
        <f t="shared" si="64"/>
        <v>0</v>
      </c>
      <c r="AZ145" s="11">
        <v>0</v>
      </c>
      <c r="BB145" s="16">
        <f t="shared" si="66"/>
        <v>-5209651.4258380122</v>
      </c>
    </row>
    <row r="146" spans="1:54" x14ac:dyDescent="0.35">
      <c r="A146">
        <v>2033</v>
      </c>
      <c r="B146">
        <v>12</v>
      </c>
      <c r="C146" s="1">
        <v>48914</v>
      </c>
      <c r="D146" s="11">
        <f>kWh_loadReduction!D145</f>
        <v>1131448.6754348211</v>
      </c>
      <c r="E146" s="11">
        <f>kWh_loadReduction!E145</f>
        <v>113242.97203276046</v>
      </c>
      <c r="F146" s="11">
        <f>kWh_loadReduction!F145</f>
        <v>85849.762677478153</v>
      </c>
      <c r="G146" s="11">
        <f>kWh_loadReduction!G145</f>
        <v>52900.129510162158</v>
      </c>
      <c r="H146" s="11">
        <f>kWh_loadReduction!H145</f>
        <v>8935.3282580688647</v>
      </c>
      <c r="I146" s="11">
        <f>kWh_loadReduction!I145</f>
        <v>912913.34000352328</v>
      </c>
      <c r="J146" s="11">
        <f>kWh_loadReduction!J145</f>
        <v>54435.765093247501</v>
      </c>
      <c r="K146" s="11">
        <f>kWh_loadReduction!K145</f>
        <v>207928.19831306013</v>
      </c>
      <c r="L146" s="11">
        <f>kWh_loadReduction!L145</f>
        <v>21523.053468341059</v>
      </c>
      <c r="M146" s="11">
        <f>kWh_loadReduction!M145</f>
        <v>0</v>
      </c>
      <c r="N146" s="11">
        <f>kWh_loadReduction!N145</f>
        <v>479190.46758394322</v>
      </c>
      <c r="O146" s="11">
        <f>kWh_loadReduction!O145</f>
        <v>0</v>
      </c>
      <c r="P146" s="11">
        <f>kWh_loadReduction!P145</f>
        <v>2588.5576398444605</v>
      </c>
      <c r="Q146" s="11">
        <f>kWh_loadReduction!Q145</f>
        <v>18443.387373567952</v>
      </c>
      <c r="R146" s="11">
        <f>kWh_loadReduction!R145</f>
        <v>0</v>
      </c>
      <c r="S146" s="11">
        <f>kWh_loadReduction!S145</f>
        <v>339.71894487799659</v>
      </c>
      <c r="T146" s="15">
        <v>19929.996470323225</v>
      </c>
      <c r="U146">
        <v>83964.750709436034</v>
      </c>
      <c r="V146">
        <v>306542.8603272317</v>
      </c>
      <c r="W146">
        <v>26444.151263817032</v>
      </c>
      <c r="X146">
        <v>118971.28985119288</v>
      </c>
      <c r="Y146">
        <v>156175.3825246511</v>
      </c>
      <c r="Z146">
        <v>25141.3492591918</v>
      </c>
      <c r="AA146">
        <v>18704.558033193884</v>
      </c>
      <c r="AC146" s="11">
        <f t="shared" si="46"/>
        <v>-1131448.6754348211</v>
      </c>
      <c r="AD146" s="11">
        <f t="shared" si="47"/>
        <v>-85849.762677478153</v>
      </c>
      <c r="AE146" s="11">
        <f t="shared" si="48"/>
        <v>-133172.96850308368</v>
      </c>
      <c r="AF146">
        <v>0</v>
      </c>
      <c r="AG146" s="16">
        <f t="shared" si="49"/>
        <v>-18704.558033193884</v>
      </c>
      <c r="AH146" s="11">
        <f t="shared" si="50"/>
        <v>-136864.88021959818</v>
      </c>
      <c r="AI146" s="16">
        <v>0</v>
      </c>
      <c r="AJ146" s="11">
        <f t="shared" si="51"/>
        <v>-35379.479521885893</v>
      </c>
      <c r="AK146" s="11">
        <f t="shared" si="52"/>
        <v>-306542.8603272317</v>
      </c>
      <c r="AL146" s="11">
        <f t="shared" si="53"/>
        <v>-912913.34000352328</v>
      </c>
      <c r="AM146" s="11">
        <f t="shared" si="54"/>
        <v>-207928.19831306013</v>
      </c>
      <c r="AN146" s="11">
        <f t="shared" si="55"/>
        <v>-54435.765093247501</v>
      </c>
      <c r="AO146" s="11">
        <f t="shared" si="56"/>
        <v>-140494.34331953395</v>
      </c>
      <c r="AP146" s="11">
        <f t="shared" si="57"/>
        <v>-25141.3492591918</v>
      </c>
      <c r="AQ146" s="11">
        <f t="shared" si="58"/>
        <v>-156175.3825246511</v>
      </c>
      <c r="AR146" s="11">
        <v>0</v>
      </c>
      <c r="AS146" s="11">
        <f t="shared" si="59"/>
        <v>-479190.46758394322</v>
      </c>
      <c r="AT146" s="11">
        <f t="shared" si="60"/>
        <v>-2588.5576398444605</v>
      </c>
      <c r="AU146" s="11">
        <f t="shared" si="61"/>
        <v>0</v>
      </c>
      <c r="AV146" s="11">
        <f t="shared" si="62"/>
        <v>-339.71894487799659</v>
      </c>
      <c r="AW146" s="11">
        <f t="shared" si="63"/>
        <v>-18443.387373567952</v>
      </c>
      <c r="AX146" s="11">
        <f t="shared" si="65"/>
        <v>0</v>
      </c>
      <c r="AY146" s="11">
        <f t="shared" si="64"/>
        <v>0</v>
      </c>
      <c r="AZ146" s="11">
        <v>0</v>
      </c>
      <c r="BB146" s="16">
        <f t="shared" si="66"/>
        <v>-3845613.6947727334</v>
      </c>
    </row>
    <row r="147" spans="1:54" x14ac:dyDescent="0.35">
      <c r="A147">
        <v>2034</v>
      </c>
      <c r="B147">
        <v>1</v>
      </c>
      <c r="C147" s="1">
        <v>48945</v>
      </c>
      <c r="D147" s="11">
        <f>kWh_loadReduction!D146</f>
        <v>801735.69708776509</v>
      </c>
      <c r="E147" s="11">
        <f>kWh_loadReduction!E146</f>
        <v>79660.331476634456</v>
      </c>
      <c r="F147" s="11">
        <f>kWh_loadReduction!F146</f>
        <v>56575.168372605469</v>
      </c>
      <c r="G147" s="11">
        <f>kWh_loadReduction!G146</f>
        <v>38818.290867546355</v>
      </c>
      <c r="H147" s="11">
        <f>kWh_loadReduction!H146</f>
        <v>6658.7021616518623</v>
      </c>
      <c r="I147" s="11">
        <f>kWh_loadReduction!I146</f>
        <v>692362.73598686582</v>
      </c>
      <c r="J147" s="11">
        <f>kWh_loadReduction!J146</f>
        <v>43361.018976170002</v>
      </c>
      <c r="K147" s="11">
        <f>kWh_loadReduction!K146</f>
        <v>174890.93964335296</v>
      </c>
      <c r="L147" s="11">
        <f>kWh_loadReduction!L146</f>
        <v>16039.209586460691</v>
      </c>
      <c r="M147" s="11">
        <f>kWh_loadReduction!M146</f>
        <v>0</v>
      </c>
      <c r="N147" s="11">
        <f>kWh_loadReduction!N146</f>
        <v>370327.35134860355</v>
      </c>
      <c r="O147" s="11">
        <f>kWh_loadReduction!O146</f>
        <v>0</v>
      </c>
      <c r="P147" s="11">
        <f>kWh_loadReduction!P146</f>
        <v>1477.2249759504998</v>
      </c>
      <c r="Q147" s="11">
        <f>kWh_loadReduction!Q146</f>
        <v>13342.129473299723</v>
      </c>
      <c r="R147" s="11">
        <f>kWh_loadReduction!R146</f>
        <v>0</v>
      </c>
      <c r="S147" s="11">
        <f>kWh_loadReduction!S146</f>
        <v>245.12539919075496</v>
      </c>
      <c r="T147" s="15">
        <v>9817.3944494722582</v>
      </c>
      <c r="U147">
        <v>60547.189252423887</v>
      </c>
      <c r="V147">
        <v>236034.96482731323</v>
      </c>
      <c r="W147">
        <v>19058.82416612831</v>
      </c>
      <c r="X147">
        <v>79001.774575371819</v>
      </c>
      <c r="Y147">
        <v>102232.19922213661</v>
      </c>
      <c r="Z147">
        <v>18820.887268517141</v>
      </c>
      <c r="AA147">
        <v>14002.28661242087</v>
      </c>
      <c r="AC147" s="11">
        <f t="shared" si="46"/>
        <v>-801735.69708776509</v>
      </c>
      <c r="AD147" s="11">
        <f t="shared" si="47"/>
        <v>-56575.168372605469</v>
      </c>
      <c r="AE147" s="11">
        <f t="shared" si="48"/>
        <v>-89477.725926106708</v>
      </c>
      <c r="AF147">
        <v>0</v>
      </c>
      <c r="AG147" s="16">
        <f t="shared" si="49"/>
        <v>-14002.28661242087</v>
      </c>
      <c r="AH147" s="11">
        <f t="shared" si="50"/>
        <v>-99365.480119970249</v>
      </c>
      <c r="AI147" s="16">
        <v>0</v>
      </c>
      <c r="AJ147" s="11">
        <f t="shared" si="51"/>
        <v>-25717.526327780171</v>
      </c>
      <c r="AK147" s="11">
        <f t="shared" si="52"/>
        <v>-236034.96482731323</v>
      </c>
      <c r="AL147" s="11">
        <f t="shared" si="53"/>
        <v>-692362.73598686582</v>
      </c>
      <c r="AM147" s="11">
        <f t="shared" si="54"/>
        <v>-174890.93964335296</v>
      </c>
      <c r="AN147" s="11">
        <f t="shared" si="55"/>
        <v>-43361.018976170002</v>
      </c>
      <c r="AO147" s="11">
        <f t="shared" si="56"/>
        <v>-95040.984161832515</v>
      </c>
      <c r="AP147" s="11">
        <f t="shared" si="57"/>
        <v>-18820.887268517141</v>
      </c>
      <c r="AQ147" s="11">
        <f t="shared" si="58"/>
        <v>-102232.19922213661</v>
      </c>
      <c r="AR147" s="11">
        <v>0</v>
      </c>
      <c r="AS147" s="11">
        <f t="shared" si="59"/>
        <v>-370327.35134860355</v>
      </c>
      <c r="AT147" s="11">
        <f t="shared" si="60"/>
        <v>-1477.2249759504998</v>
      </c>
      <c r="AU147" s="11">
        <f t="shared" si="61"/>
        <v>0</v>
      </c>
      <c r="AV147" s="11">
        <f t="shared" si="62"/>
        <v>-245.12539919075496</v>
      </c>
      <c r="AW147" s="11">
        <f t="shared" si="63"/>
        <v>-13342.129473299723</v>
      </c>
      <c r="AX147" s="11">
        <f t="shared" si="65"/>
        <v>0</v>
      </c>
      <c r="AY147" s="11">
        <f t="shared" si="64"/>
        <v>0</v>
      </c>
      <c r="AZ147" s="11">
        <v>0</v>
      </c>
      <c r="BB147" s="16">
        <f t="shared" si="66"/>
        <v>-2835009.445729882</v>
      </c>
    </row>
    <row r="148" spans="1:54" x14ac:dyDescent="0.35">
      <c r="A148">
        <v>2034</v>
      </c>
      <c r="B148">
        <v>2</v>
      </c>
      <c r="C148" s="1">
        <v>48976</v>
      </c>
      <c r="D148" s="11">
        <f>kWh_loadReduction!D147</f>
        <v>841149.72843369481</v>
      </c>
      <c r="E148" s="11">
        <f>kWh_loadReduction!E147</f>
        <v>75815.841455263217</v>
      </c>
      <c r="F148" s="11">
        <f>kWh_loadReduction!F147</f>
        <v>86448.125788935926</v>
      </c>
      <c r="G148" s="11">
        <f>kWh_loadReduction!G147</f>
        <v>38008.619070359084</v>
      </c>
      <c r="H148" s="11">
        <f>kWh_loadReduction!H147</f>
        <v>6463.1043461687677</v>
      </c>
      <c r="I148" s="11">
        <f>kWh_loadReduction!I147</f>
        <v>678834.72800402204</v>
      </c>
      <c r="J148" s="11">
        <f>kWh_loadReduction!J147</f>
        <v>41516.712891897783</v>
      </c>
      <c r="K148" s="11">
        <f>kWh_loadReduction!K147</f>
        <v>185325.3455000445</v>
      </c>
      <c r="L148" s="11">
        <f>kWh_loadReduction!L147</f>
        <v>15568.061563764186</v>
      </c>
      <c r="M148" s="11">
        <f>kWh_loadReduction!M147</f>
        <v>0</v>
      </c>
      <c r="N148" s="11">
        <f>kWh_loadReduction!N147</f>
        <v>391176.48874710733</v>
      </c>
      <c r="O148" s="11">
        <f>kWh_loadReduction!O147</f>
        <v>0</v>
      </c>
      <c r="P148" s="11">
        <f>kWh_loadReduction!P147</f>
        <v>1246.7393090583923</v>
      </c>
      <c r="Q148" s="11">
        <f>kWh_loadReduction!Q147</f>
        <v>14542.012228326001</v>
      </c>
      <c r="R148" s="11">
        <f>kWh_loadReduction!R147</f>
        <v>0</v>
      </c>
      <c r="S148" s="11">
        <f>kWh_loadReduction!S147</f>
        <v>377.49987345328253</v>
      </c>
      <c r="T148" s="15">
        <v>9817.6896148122614</v>
      </c>
      <c r="U148">
        <v>58192.16761151117</v>
      </c>
      <c r="V148">
        <v>224714.21033153677</v>
      </c>
      <c r="W148">
        <v>20782.462787004948</v>
      </c>
      <c r="X148">
        <v>56282.682941026746</v>
      </c>
      <c r="Y148">
        <v>99805.963814591378</v>
      </c>
      <c r="Z148">
        <v>18350.807858816715</v>
      </c>
      <c r="AA148">
        <v>13652.558858818449</v>
      </c>
      <c r="AC148" s="11">
        <f t="shared" si="46"/>
        <v>-841149.72843369481</v>
      </c>
      <c r="AD148" s="11">
        <f t="shared" si="47"/>
        <v>-86448.125788935926</v>
      </c>
      <c r="AE148" s="11">
        <f t="shared" si="48"/>
        <v>-85633.531070075478</v>
      </c>
      <c r="AF148">
        <v>0</v>
      </c>
      <c r="AG148" s="16">
        <f t="shared" si="49"/>
        <v>-13652.558858818449</v>
      </c>
      <c r="AH148" s="11">
        <f t="shared" si="50"/>
        <v>-96200.786681870261</v>
      </c>
      <c r="AI148" s="16">
        <v>0</v>
      </c>
      <c r="AJ148" s="11">
        <f t="shared" si="51"/>
        <v>-27245.567133173718</v>
      </c>
      <c r="AK148" s="11">
        <f t="shared" si="52"/>
        <v>-224714.21033153677</v>
      </c>
      <c r="AL148" s="11">
        <f t="shared" si="53"/>
        <v>-678834.72800402204</v>
      </c>
      <c r="AM148" s="11">
        <f t="shared" si="54"/>
        <v>-185325.3455000445</v>
      </c>
      <c r="AN148" s="11">
        <f t="shared" si="55"/>
        <v>-41516.712891897783</v>
      </c>
      <c r="AO148" s="11">
        <f t="shared" si="56"/>
        <v>-71850.744504790928</v>
      </c>
      <c r="AP148" s="11">
        <f t="shared" si="57"/>
        <v>-18350.807858816715</v>
      </c>
      <c r="AQ148" s="11">
        <f t="shared" si="58"/>
        <v>-99805.963814591378</v>
      </c>
      <c r="AR148" s="11">
        <v>0</v>
      </c>
      <c r="AS148" s="11">
        <f t="shared" si="59"/>
        <v>-391176.48874710733</v>
      </c>
      <c r="AT148" s="11">
        <f t="shared" si="60"/>
        <v>-1246.7393090583923</v>
      </c>
      <c r="AU148" s="11">
        <f t="shared" si="61"/>
        <v>0</v>
      </c>
      <c r="AV148" s="11">
        <f t="shared" si="62"/>
        <v>-377.49987345328253</v>
      </c>
      <c r="AW148" s="11">
        <f t="shared" si="63"/>
        <v>-14542.012228326001</v>
      </c>
      <c r="AX148" s="11">
        <f t="shared" si="65"/>
        <v>0</v>
      </c>
      <c r="AY148" s="11">
        <f t="shared" si="64"/>
        <v>0</v>
      </c>
      <c r="AZ148" s="11">
        <v>0</v>
      </c>
      <c r="BB148" s="16">
        <f t="shared" si="66"/>
        <v>-2878071.5510302139</v>
      </c>
    </row>
    <row r="149" spans="1:54" x14ac:dyDescent="0.35">
      <c r="A149">
        <v>2034</v>
      </c>
      <c r="B149">
        <v>3</v>
      </c>
      <c r="C149" s="1">
        <v>49004</v>
      </c>
      <c r="D149" s="11">
        <f>kWh_loadReduction!D148</f>
        <v>924505.66216977313</v>
      </c>
      <c r="E149" s="11">
        <f>kWh_loadReduction!E148</f>
        <v>98124.468160012722</v>
      </c>
      <c r="F149" s="11">
        <f>kWh_loadReduction!F148</f>
        <v>95889.646789189108</v>
      </c>
      <c r="G149" s="11">
        <f>kWh_loadReduction!G148</f>
        <v>52331.816999787516</v>
      </c>
      <c r="H149" s="11">
        <f>kWh_loadReduction!H148</f>
        <v>8948.523887831765</v>
      </c>
      <c r="I149" s="11">
        <f>kWh_loadReduction!I148</f>
        <v>869620.16674696293</v>
      </c>
      <c r="J149" s="11">
        <f>kWh_loadReduction!J148</f>
        <v>55436.564532097786</v>
      </c>
      <c r="K149" s="11">
        <f>kWh_loadReduction!K148</f>
        <v>223770.01879791843</v>
      </c>
      <c r="L149" s="11">
        <f>kWh_loadReduction!L148</f>
        <v>21554.83856193053</v>
      </c>
      <c r="M149" s="11">
        <f>kWh_loadReduction!M148</f>
        <v>0</v>
      </c>
      <c r="N149" s="11">
        <f>kWh_loadReduction!N148</f>
        <v>466011.55176193645</v>
      </c>
      <c r="O149" s="11">
        <f>kWh_loadReduction!O148</f>
        <v>0</v>
      </c>
      <c r="P149" s="11">
        <f>kWh_loadReduction!P148</f>
        <v>494.52764438969291</v>
      </c>
      <c r="Q149" s="11">
        <f>kWh_loadReduction!Q148</f>
        <v>20116.75613396518</v>
      </c>
      <c r="R149" s="11">
        <f>kWh_loadReduction!R148</f>
        <v>0</v>
      </c>
      <c r="S149" s="11">
        <f>kWh_loadReduction!S148</f>
        <v>888.38182582020795</v>
      </c>
      <c r="T149" s="15">
        <v>7795.1828886670646</v>
      </c>
      <c r="U149">
        <v>72963.369274499186</v>
      </c>
      <c r="V149">
        <v>291647.52175706241</v>
      </c>
      <c r="W149">
        <v>23620.311796391066</v>
      </c>
      <c r="X149">
        <v>59676.906200645441</v>
      </c>
      <c r="Y149">
        <v>113241.33142850785</v>
      </c>
      <c r="Z149">
        <v>25522.317164982582</v>
      </c>
      <c r="AA149">
        <v>18987.988975152686</v>
      </c>
      <c r="AC149" s="11">
        <f t="shared" si="46"/>
        <v>-924505.66216977313</v>
      </c>
      <c r="AD149" s="11">
        <f t="shared" si="47"/>
        <v>-95889.646789189108</v>
      </c>
      <c r="AE149" s="11">
        <f t="shared" si="48"/>
        <v>-105919.65104867979</v>
      </c>
      <c r="AF149">
        <v>0</v>
      </c>
      <c r="AG149" s="16">
        <f t="shared" si="49"/>
        <v>-18987.988975152686</v>
      </c>
      <c r="AH149" s="11">
        <f t="shared" si="50"/>
        <v>-125295.18627428671</v>
      </c>
      <c r="AI149" s="16">
        <v>0</v>
      </c>
      <c r="AJ149" s="11">
        <f t="shared" si="51"/>
        <v>-32568.835684222831</v>
      </c>
      <c r="AK149" s="11">
        <f t="shared" si="52"/>
        <v>-291647.52175706241</v>
      </c>
      <c r="AL149" s="11">
        <f t="shared" si="53"/>
        <v>-869620.16674696293</v>
      </c>
      <c r="AM149" s="11">
        <f t="shared" si="54"/>
        <v>-223770.01879791843</v>
      </c>
      <c r="AN149" s="11">
        <f t="shared" si="55"/>
        <v>-55436.564532097786</v>
      </c>
      <c r="AO149" s="11">
        <f t="shared" si="56"/>
        <v>-81231.744762575967</v>
      </c>
      <c r="AP149" s="11">
        <f t="shared" si="57"/>
        <v>-25522.317164982582</v>
      </c>
      <c r="AQ149" s="11">
        <f t="shared" si="58"/>
        <v>-113241.33142850785</v>
      </c>
      <c r="AR149" s="11">
        <v>0</v>
      </c>
      <c r="AS149" s="11">
        <f t="shared" si="59"/>
        <v>-466011.55176193645</v>
      </c>
      <c r="AT149" s="11">
        <f t="shared" si="60"/>
        <v>-494.52764438969291</v>
      </c>
      <c r="AU149" s="11">
        <f t="shared" si="61"/>
        <v>0</v>
      </c>
      <c r="AV149" s="11">
        <f t="shared" si="62"/>
        <v>-888.38182582020795</v>
      </c>
      <c r="AW149" s="11">
        <f t="shared" si="63"/>
        <v>-20116.75613396518</v>
      </c>
      <c r="AX149" s="11">
        <f t="shared" si="65"/>
        <v>0</v>
      </c>
      <c r="AY149" s="11">
        <f t="shared" si="64"/>
        <v>0</v>
      </c>
      <c r="AZ149" s="11">
        <v>0</v>
      </c>
      <c r="BB149" s="16">
        <f t="shared" si="66"/>
        <v>-3451147.8534975233</v>
      </c>
    </row>
    <row r="150" spans="1:54" x14ac:dyDescent="0.35">
      <c r="A150">
        <v>2034</v>
      </c>
      <c r="B150">
        <v>4</v>
      </c>
      <c r="C150" s="1">
        <v>49035</v>
      </c>
      <c r="D150" s="11">
        <f>kWh_loadReduction!D149</f>
        <v>1383207.7746996928</v>
      </c>
      <c r="E150" s="11">
        <f>kWh_loadReduction!E149</f>
        <v>143008.60819786126</v>
      </c>
      <c r="F150" s="11">
        <f>kWh_loadReduction!F149</f>
        <v>148425.18870332639</v>
      </c>
      <c r="G150" s="11">
        <f>kWh_loadReduction!G149</f>
        <v>81277.717814190648</v>
      </c>
      <c r="H150" s="11">
        <f>kWh_loadReduction!H149</f>
        <v>14060.978219237992</v>
      </c>
      <c r="I150" s="11">
        <f>kWh_loadReduction!I149</f>
        <v>1349091.7119615139</v>
      </c>
      <c r="J150" s="11">
        <f>kWh_loadReduction!J149</f>
        <v>84723.400569937046</v>
      </c>
      <c r="K150" s="11">
        <f>kWh_loadReduction!K149</f>
        <v>330449.58087861876</v>
      </c>
      <c r="L150" s="11">
        <f>kWh_loadReduction!L149</f>
        <v>33869.509579186408</v>
      </c>
      <c r="M150" s="11">
        <f>kWh_loadReduction!M149</f>
        <v>0</v>
      </c>
      <c r="N150" s="11">
        <f>kWh_loadReduction!N149</f>
        <v>648041.09821607708</v>
      </c>
      <c r="O150" s="11">
        <f>kWh_loadReduction!O149</f>
        <v>0</v>
      </c>
      <c r="P150" s="11">
        <f>kWh_loadReduction!P149</f>
        <v>918.5561936473473</v>
      </c>
      <c r="Q150" s="11">
        <f>kWh_loadReduction!Q149</f>
        <v>16055.92466712484</v>
      </c>
      <c r="R150" s="11">
        <f>kWh_loadReduction!R149</f>
        <v>0</v>
      </c>
      <c r="S150" s="11">
        <f>kWh_loadReduction!S149</f>
        <v>161.48651289717458</v>
      </c>
      <c r="T150" s="15">
        <v>9043.0095906914939</v>
      </c>
      <c r="U150">
        <v>106566.33004602908</v>
      </c>
      <c r="V150">
        <v>447549.03615009628</v>
      </c>
      <c r="W150">
        <v>28758.440419040664</v>
      </c>
      <c r="X150">
        <v>91331.561622551657</v>
      </c>
      <c r="Y150">
        <v>161282.201379006</v>
      </c>
      <c r="Z150">
        <v>40283.774482028115</v>
      </c>
      <c r="AA150">
        <v>29970.157521267876</v>
      </c>
      <c r="AC150" s="11">
        <f t="shared" si="46"/>
        <v>-1383207.7746996928</v>
      </c>
      <c r="AD150" s="11">
        <f t="shared" si="47"/>
        <v>-148425.18870332639</v>
      </c>
      <c r="AE150" s="11">
        <f t="shared" si="48"/>
        <v>-152051.61778855277</v>
      </c>
      <c r="AF150">
        <v>0</v>
      </c>
      <c r="AG150" s="16">
        <f t="shared" si="49"/>
        <v>-29970.157521267876</v>
      </c>
      <c r="AH150" s="11">
        <f t="shared" si="50"/>
        <v>-187844.04786021973</v>
      </c>
      <c r="AI150" s="16">
        <v>0</v>
      </c>
      <c r="AJ150" s="11">
        <f t="shared" si="51"/>
        <v>-42819.418638278657</v>
      </c>
      <c r="AK150" s="11">
        <f t="shared" si="52"/>
        <v>-447549.03615009628</v>
      </c>
      <c r="AL150" s="11">
        <f t="shared" si="53"/>
        <v>-1349091.7119615139</v>
      </c>
      <c r="AM150" s="11">
        <f t="shared" si="54"/>
        <v>-330449.58087861876</v>
      </c>
      <c r="AN150" s="11">
        <f t="shared" si="55"/>
        <v>-84723.400569937046</v>
      </c>
      <c r="AO150" s="11">
        <f t="shared" si="56"/>
        <v>-125201.07120173806</v>
      </c>
      <c r="AP150" s="11">
        <f t="shared" si="57"/>
        <v>-40283.774482028115</v>
      </c>
      <c r="AQ150" s="11">
        <f t="shared" si="58"/>
        <v>-161282.201379006</v>
      </c>
      <c r="AR150" s="11">
        <v>0</v>
      </c>
      <c r="AS150" s="11">
        <f t="shared" si="59"/>
        <v>-648041.09821607708</v>
      </c>
      <c r="AT150" s="11">
        <f t="shared" si="60"/>
        <v>-918.5561936473473</v>
      </c>
      <c r="AU150" s="11">
        <f t="shared" si="61"/>
        <v>0</v>
      </c>
      <c r="AV150" s="11">
        <f t="shared" si="62"/>
        <v>-161.48651289717458</v>
      </c>
      <c r="AW150" s="11">
        <f t="shared" si="63"/>
        <v>-16055.92466712484</v>
      </c>
      <c r="AX150" s="11">
        <f t="shared" si="65"/>
        <v>0</v>
      </c>
      <c r="AY150" s="11">
        <f t="shared" si="64"/>
        <v>0</v>
      </c>
      <c r="AZ150" s="11">
        <v>0</v>
      </c>
      <c r="BB150" s="16">
        <f t="shared" si="66"/>
        <v>-5148076.047424023</v>
      </c>
    </row>
    <row r="151" spans="1:54" x14ac:dyDescent="0.35">
      <c r="A151">
        <v>2034</v>
      </c>
      <c r="B151">
        <v>5</v>
      </c>
      <c r="C151" s="1">
        <v>49065</v>
      </c>
      <c r="D151" s="11">
        <f>kWh_loadReduction!D150</f>
        <v>1860482.5034573043</v>
      </c>
      <c r="E151" s="11">
        <f>kWh_loadReduction!E150</f>
        <v>184315.62621700024</v>
      </c>
      <c r="F151" s="11">
        <f>kWh_loadReduction!F150</f>
        <v>200830.52252624676</v>
      </c>
      <c r="G151" s="11">
        <f>kWh_loadReduction!G150</f>
        <v>98073.777339486522</v>
      </c>
      <c r="H151" s="11">
        <f>kWh_loadReduction!H150</f>
        <v>16908.237188353713</v>
      </c>
      <c r="I151" s="11">
        <f>kWh_loadReduction!I150</f>
        <v>1700633.0182648557</v>
      </c>
      <c r="J151" s="11">
        <f>kWh_loadReduction!J150</f>
        <v>106722.67072208831</v>
      </c>
      <c r="K151" s="11">
        <f>kWh_loadReduction!K150</f>
        <v>386207.0971034168</v>
      </c>
      <c r="L151" s="11">
        <f>kWh_loadReduction!L150</f>
        <v>40727.870599684124</v>
      </c>
      <c r="M151" s="11">
        <f>kWh_loadReduction!M150</f>
        <v>0</v>
      </c>
      <c r="N151" s="11">
        <f>kWh_loadReduction!N150</f>
        <v>750692.40235908725</v>
      </c>
      <c r="O151" s="11">
        <f>kWh_loadReduction!O150</f>
        <v>0</v>
      </c>
      <c r="P151" s="11">
        <f>kWh_loadReduction!P150</f>
        <v>2864.5021816903718</v>
      </c>
      <c r="Q151" s="11">
        <f>kWh_loadReduction!Q150</f>
        <v>41632.254068134382</v>
      </c>
      <c r="R151" s="11">
        <f>kWh_loadReduction!R150</f>
        <v>0</v>
      </c>
      <c r="S151" s="11">
        <f>kWh_loadReduction!S150</f>
        <v>1766.8319374771995</v>
      </c>
      <c r="T151" s="15">
        <v>21737.311002063285</v>
      </c>
      <c r="U151">
        <v>131108.93985596104</v>
      </c>
      <c r="V151">
        <v>567937.35620047676</v>
      </c>
      <c r="W151">
        <v>37933.183441519555</v>
      </c>
      <c r="X151">
        <v>175146.95156247827</v>
      </c>
      <c r="Y151">
        <v>246882.65668424222</v>
      </c>
      <c r="Z151">
        <v>48657.544984292777</v>
      </c>
      <c r="AA151">
        <v>36200.040997350312</v>
      </c>
      <c r="AC151" s="11">
        <f t="shared" si="46"/>
        <v>-1860482.5034573043</v>
      </c>
      <c r="AD151" s="11">
        <f t="shared" si="47"/>
        <v>-200830.52252624676</v>
      </c>
      <c r="AE151" s="11">
        <f t="shared" si="48"/>
        <v>-206052.93721906352</v>
      </c>
      <c r="AF151">
        <v>0</v>
      </c>
      <c r="AG151" s="16">
        <f t="shared" si="49"/>
        <v>-36200.040997350312</v>
      </c>
      <c r="AH151" s="11">
        <f t="shared" si="50"/>
        <v>-229182.71719544756</v>
      </c>
      <c r="AI151" s="16">
        <v>0</v>
      </c>
      <c r="AJ151" s="11">
        <f t="shared" si="51"/>
        <v>-54841.420629873268</v>
      </c>
      <c r="AK151" s="11">
        <f t="shared" si="52"/>
        <v>-567937.35620047676</v>
      </c>
      <c r="AL151" s="11">
        <f t="shared" si="53"/>
        <v>-1700633.0182648557</v>
      </c>
      <c r="AM151" s="11">
        <f t="shared" si="54"/>
        <v>-386207.0971034168</v>
      </c>
      <c r="AN151" s="11">
        <f t="shared" si="55"/>
        <v>-106722.67072208831</v>
      </c>
      <c r="AO151" s="11">
        <f t="shared" si="56"/>
        <v>-215874.8221621624</v>
      </c>
      <c r="AP151" s="11">
        <f t="shared" si="57"/>
        <v>-48657.544984292777</v>
      </c>
      <c r="AQ151" s="11">
        <f t="shared" si="58"/>
        <v>-246882.65668424222</v>
      </c>
      <c r="AR151" s="11">
        <v>0</v>
      </c>
      <c r="AS151" s="11">
        <f t="shared" si="59"/>
        <v>-750692.40235908725</v>
      </c>
      <c r="AT151" s="11">
        <f t="shared" si="60"/>
        <v>-2864.5021816903718</v>
      </c>
      <c r="AU151" s="11">
        <f t="shared" si="61"/>
        <v>0</v>
      </c>
      <c r="AV151" s="11">
        <f t="shared" si="62"/>
        <v>-1766.8319374771995</v>
      </c>
      <c r="AW151" s="11">
        <f t="shared" si="63"/>
        <v>-41632.254068134382</v>
      </c>
      <c r="AX151" s="11">
        <f t="shared" si="65"/>
        <v>0</v>
      </c>
      <c r="AY151" s="11">
        <f t="shared" si="64"/>
        <v>0</v>
      </c>
      <c r="AZ151" s="11">
        <v>0</v>
      </c>
      <c r="BB151" s="16">
        <f t="shared" si="66"/>
        <v>-6657461.298693209</v>
      </c>
    </row>
    <row r="152" spans="1:54" x14ac:dyDescent="0.35">
      <c r="A152">
        <v>2034</v>
      </c>
      <c r="B152">
        <v>6</v>
      </c>
      <c r="C152" s="1">
        <v>49096</v>
      </c>
      <c r="D152" s="11">
        <f>kWh_loadReduction!D151</f>
        <v>2861987.215007178</v>
      </c>
      <c r="E152" s="11">
        <f>kWh_loadReduction!E151</f>
        <v>240342.42180268015</v>
      </c>
      <c r="F152" s="11">
        <f>kWh_loadReduction!F151</f>
        <v>298880.26308809925</v>
      </c>
      <c r="G152" s="11">
        <f>kWh_loadReduction!G151</f>
        <v>120532.08037588556</v>
      </c>
      <c r="H152" s="11">
        <f>kWh_loadReduction!H151</f>
        <v>20666.825492703429</v>
      </c>
      <c r="I152" s="11">
        <f>kWh_loadReduction!I151</f>
        <v>2191228.2871357528</v>
      </c>
      <c r="J152" s="11">
        <f>kWh_loadReduction!J151</f>
        <v>135907.03836940095</v>
      </c>
      <c r="K152" s="11">
        <f>kWh_loadReduction!K151</f>
        <v>542427.38157032244</v>
      </c>
      <c r="L152" s="11">
        <f>kWh_loadReduction!L151</f>
        <v>49723.229642501421</v>
      </c>
      <c r="M152" s="11">
        <f>kWh_loadReduction!M151</f>
        <v>0</v>
      </c>
      <c r="N152" s="11">
        <f>kWh_loadReduction!N151</f>
        <v>1152709.8895806361</v>
      </c>
      <c r="O152" s="11">
        <f>kWh_loadReduction!O151</f>
        <v>0</v>
      </c>
      <c r="P152" s="11">
        <f>kWh_loadReduction!P151</f>
        <v>3284.3485291171833</v>
      </c>
      <c r="Q152" s="11">
        <f>kWh_loadReduction!Q151</f>
        <v>52946.397298288233</v>
      </c>
      <c r="R152" s="11">
        <f>kWh_loadReduction!R151</f>
        <v>0</v>
      </c>
      <c r="S152" s="11">
        <f>kWh_loadReduction!S151</f>
        <v>1671.7137174374202</v>
      </c>
      <c r="T152" s="15">
        <v>29589.236759137308</v>
      </c>
      <c r="U152">
        <v>161542.34181239124</v>
      </c>
      <c r="V152">
        <v>725887.72913341806</v>
      </c>
      <c r="W152">
        <v>59288.856405693012</v>
      </c>
      <c r="X152">
        <v>246530.53081264126</v>
      </c>
      <c r="Y152">
        <v>391114.35183287488</v>
      </c>
      <c r="Z152">
        <v>59738.49422821372</v>
      </c>
      <c r="AA152">
        <v>44444.000224002331</v>
      </c>
      <c r="AC152" s="11">
        <f t="shared" si="46"/>
        <v>-2861987.215007178</v>
      </c>
      <c r="AD152" s="11">
        <f t="shared" si="47"/>
        <v>-298880.26308809925</v>
      </c>
      <c r="AE152" s="11">
        <f t="shared" si="48"/>
        <v>-269931.65856181749</v>
      </c>
      <c r="AF152">
        <v>0</v>
      </c>
      <c r="AG152" s="16">
        <f t="shared" si="49"/>
        <v>-44444.000224002331</v>
      </c>
      <c r="AH152" s="11">
        <f t="shared" si="50"/>
        <v>-282074.42218827677</v>
      </c>
      <c r="AI152" s="16">
        <v>0</v>
      </c>
      <c r="AJ152" s="11">
        <f t="shared" si="51"/>
        <v>-79955.681898396433</v>
      </c>
      <c r="AK152" s="11">
        <f t="shared" si="52"/>
        <v>-725887.72913341806</v>
      </c>
      <c r="AL152" s="11">
        <f t="shared" si="53"/>
        <v>-2191228.2871357528</v>
      </c>
      <c r="AM152" s="11">
        <f t="shared" si="54"/>
        <v>-542427.38157032244</v>
      </c>
      <c r="AN152" s="11">
        <f t="shared" si="55"/>
        <v>-135907.03836940095</v>
      </c>
      <c r="AO152" s="11">
        <f t="shared" si="56"/>
        <v>-296253.76045514271</v>
      </c>
      <c r="AP152" s="11">
        <f t="shared" si="57"/>
        <v>-59738.49422821372</v>
      </c>
      <c r="AQ152" s="11">
        <f t="shared" si="58"/>
        <v>-391114.35183287488</v>
      </c>
      <c r="AR152" s="11">
        <v>0</v>
      </c>
      <c r="AS152" s="11">
        <f t="shared" si="59"/>
        <v>-1152709.8895806361</v>
      </c>
      <c r="AT152" s="11">
        <f t="shared" si="60"/>
        <v>-3284.3485291171833</v>
      </c>
      <c r="AU152" s="11">
        <f t="shared" si="61"/>
        <v>0</v>
      </c>
      <c r="AV152" s="11">
        <f t="shared" si="62"/>
        <v>-1671.7137174374202</v>
      </c>
      <c r="AW152" s="11">
        <f t="shared" si="63"/>
        <v>-52946.397298288233</v>
      </c>
      <c r="AX152" s="11">
        <f t="shared" si="65"/>
        <v>0</v>
      </c>
      <c r="AY152" s="11">
        <f t="shared" si="64"/>
        <v>0</v>
      </c>
      <c r="AZ152" s="11">
        <v>0</v>
      </c>
      <c r="BB152" s="16">
        <f t="shared" si="66"/>
        <v>-9390442.6328183748</v>
      </c>
    </row>
    <row r="153" spans="1:54" x14ac:dyDescent="0.35">
      <c r="A153">
        <v>2034</v>
      </c>
      <c r="B153">
        <v>7</v>
      </c>
      <c r="C153" s="1">
        <v>49126</v>
      </c>
      <c r="D153" s="11">
        <f>kWh_loadReduction!D152</f>
        <v>3818455.743847582</v>
      </c>
      <c r="E153" s="11">
        <f>kWh_loadReduction!E152</f>
        <v>318708.12695101328</v>
      </c>
      <c r="F153" s="11">
        <f>kWh_loadReduction!F152</f>
        <v>374567.54386402457</v>
      </c>
      <c r="G153" s="11">
        <f>kWh_loadReduction!G152</f>
        <v>133937.62990661227</v>
      </c>
      <c r="H153" s="11">
        <f>kWh_loadReduction!H152</f>
        <v>22851.573335813569</v>
      </c>
      <c r="I153" s="11">
        <f>kWh_loadReduction!I152</f>
        <v>2509479.1918316693</v>
      </c>
      <c r="J153" s="11">
        <f>kWh_loadReduction!J152</f>
        <v>152469.51076110781</v>
      </c>
      <c r="K153" s="11">
        <f>kWh_loadReduction!K152</f>
        <v>635899.35974624474</v>
      </c>
      <c r="L153" s="11">
        <f>kWh_loadReduction!L152</f>
        <v>55043.93577239765</v>
      </c>
      <c r="M153" s="11">
        <f>kWh_loadReduction!M152</f>
        <v>0</v>
      </c>
      <c r="N153" s="11">
        <f>kWh_loadReduction!N152</f>
        <v>1378185.4428578983</v>
      </c>
      <c r="O153" s="11">
        <f>kWh_loadReduction!O152</f>
        <v>0</v>
      </c>
      <c r="P153" s="11">
        <f>kWh_loadReduction!P152</f>
        <v>6284.7402061865241</v>
      </c>
      <c r="Q153" s="11">
        <f>kWh_loadReduction!Q152</f>
        <v>60942.617051011424</v>
      </c>
      <c r="R153" s="11">
        <f>kWh_loadReduction!R152</f>
        <v>0</v>
      </c>
      <c r="S153" s="11">
        <f>kWh_loadReduction!S152</f>
        <v>2101.2343637455829</v>
      </c>
      <c r="T153" s="15">
        <v>52383.289017534466</v>
      </c>
      <c r="U153">
        <v>183577.74138293864</v>
      </c>
      <c r="V153">
        <v>808082.06432477536</v>
      </c>
      <c r="W153">
        <v>63214.809878590517</v>
      </c>
      <c r="X153">
        <v>265059.59511690878</v>
      </c>
      <c r="Y153">
        <v>458907.16238167527</v>
      </c>
      <c r="Z153">
        <v>66346.301317382837</v>
      </c>
      <c r="AA153">
        <v>49360.049474076935</v>
      </c>
      <c r="AC153" s="11">
        <f t="shared" si="46"/>
        <v>-3818455.743847582</v>
      </c>
      <c r="AD153" s="11">
        <f t="shared" si="47"/>
        <v>-374567.54386402457</v>
      </c>
      <c r="AE153" s="11">
        <f t="shared" si="48"/>
        <v>-371091.41596854775</v>
      </c>
      <c r="AF153">
        <v>0</v>
      </c>
      <c r="AG153" s="16">
        <f t="shared" si="49"/>
        <v>-49360.049474076935</v>
      </c>
      <c r="AH153" s="11">
        <f t="shared" si="50"/>
        <v>-317515.37128955091</v>
      </c>
      <c r="AI153" s="16">
        <v>0</v>
      </c>
      <c r="AJ153" s="11">
        <f t="shared" si="51"/>
        <v>-86066.383214404079</v>
      </c>
      <c r="AK153" s="11">
        <f t="shared" si="52"/>
        <v>-808082.06432477536</v>
      </c>
      <c r="AL153" s="11">
        <f t="shared" si="53"/>
        <v>-2509479.1918316693</v>
      </c>
      <c r="AM153" s="11">
        <f t="shared" si="54"/>
        <v>-635899.35974624474</v>
      </c>
      <c r="AN153" s="11">
        <f t="shared" si="55"/>
        <v>-152469.51076110781</v>
      </c>
      <c r="AO153" s="11">
        <f t="shared" si="56"/>
        <v>-320103.53088930645</v>
      </c>
      <c r="AP153" s="11">
        <f t="shared" si="57"/>
        <v>-66346.301317382837</v>
      </c>
      <c r="AQ153" s="11">
        <f t="shared" si="58"/>
        <v>-458907.16238167527</v>
      </c>
      <c r="AR153" s="11">
        <v>0</v>
      </c>
      <c r="AS153" s="11">
        <f t="shared" si="59"/>
        <v>-1378185.4428578983</v>
      </c>
      <c r="AT153" s="11">
        <f t="shared" si="60"/>
        <v>-6284.7402061865241</v>
      </c>
      <c r="AU153" s="11">
        <f t="shared" si="61"/>
        <v>0</v>
      </c>
      <c r="AV153" s="11">
        <f t="shared" si="62"/>
        <v>-2101.2343637455829</v>
      </c>
      <c r="AW153" s="11">
        <f t="shared" si="63"/>
        <v>-60942.617051011424</v>
      </c>
      <c r="AX153" s="11">
        <f t="shared" si="65"/>
        <v>0</v>
      </c>
      <c r="AY153" s="11">
        <f t="shared" si="64"/>
        <v>0</v>
      </c>
      <c r="AZ153" s="11">
        <v>0</v>
      </c>
      <c r="BB153" s="16">
        <f t="shared" si="66"/>
        <v>-11415857.663389189</v>
      </c>
    </row>
    <row r="154" spans="1:54" x14ac:dyDescent="0.35">
      <c r="A154">
        <v>2034</v>
      </c>
      <c r="B154">
        <v>8</v>
      </c>
      <c r="C154" s="1">
        <v>49157</v>
      </c>
      <c r="D154" s="11">
        <f>kWh_loadReduction!D153</f>
        <v>3608380.3960534604</v>
      </c>
      <c r="E154" s="11">
        <f>kWh_loadReduction!E153</f>
        <v>307073.36733507609</v>
      </c>
      <c r="F154" s="11">
        <f>kWh_loadReduction!F153</f>
        <v>363349.49395883491</v>
      </c>
      <c r="G154" s="11">
        <f>kWh_loadReduction!G153</f>
        <v>124419.96403384907</v>
      </c>
      <c r="H154" s="11">
        <f>kWh_loadReduction!H153</f>
        <v>21307.629581648609</v>
      </c>
      <c r="I154" s="11">
        <f>kWh_loadReduction!I153</f>
        <v>2352745.4485085434</v>
      </c>
      <c r="J154" s="11">
        <f>kWh_loadReduction!J153</f>
        <v>143492.89479493882</v>
      </c>
      <c r="K154" s="11">
        <f>kWh_loadReduction!K153</f>
        <v>635199.64340659289</v>
      </c>
      <c r="L154" s="11">
        <f>kWh_loadReduction!L153</f>
        <v>51324.947167474755</v>
      </c>
      <c r="M154" s="11">
        <f>kWh_loadReduction!M153</f>
        <v>0</v>
      </c>
      <c r="N154" s="11">
        <f>kWh_loadReduction!N153</f>
        <v>1308007.8246135514</v>
      </c>
      <c r="O154" s="11">
        <f>kWh_loadReduction!O153</f>
        <v>0</v>
      </c>
      <c r="P154" s="11">
        <f>kWh_loadReduction!P153</f>
        <v>5276.1914519492339</v>
      </c>
      <c r="Q154" s="11">
        <f>kWh_loadReduction!Q153</f>
        <v>48502.561222577904</v>
      </c>
      <c r="R154" s="11">
        <f>kWh_loadReduction!R153</f>
        <v>0</v>
      </c>
      <c r="S154" s="11">
        <f>kWh_loadReduction!S153</f>
        <v>2213.9570165748737</v>
      </c>
      <c r="T154" s="15">
        <v>36898.117470872814</v>
      </c>
      <c r="U154">
        <v>169952.6371979528</v>
      </c>
      <c r="V154">
        <v>775324.4749206492</v>
      </c>
      <c r="W154">
        <v>70785.240035661816</v>
      </c>
      <c r="X154">
        <v>242973.84226506235</v>
      </c>
      <c r="Y154">
        <v>436457.49380478478</v>
      </c>
      <c r="Z154">
        <v>62136.588777494406</v>
      </c>
      <c r="AA154">
        <v>46228.124783256346</v>
      </c>
      <c r="AC154" s="11">
        <f t="shared" si="46"/>
        <v>-3608380.3960534604</v>
      </c>
      <c r="AD154" s="11">
        <f t="shared" si="47"/>
        <v>-363349.49395883491</v>
      </c>
      <c r="AE154" s="11">
        <f t="shared" si="48"/>
        <v>-343971.48480594892</v>
      </c>
      <c r="AF154">
        <v>0</v>
      </c>
      <c r="AG154" s="16">
        <f t="shared" si="49"/>
        <v>-46228.124783256346</v>
      </c>
      <c r="AH154" s="11">
        <f t="shared" si="50"/>
        <v>-294372.60123180191</v>
      </c>
      <c r="AI154" s="16">
        <v>0</v>
      </c>
      <c r="AJ154" s="11">
        <f t="shared" si="51"/>
        <v>-92092.869617310425</v>
      </c>
      <c r="AK154" s="11">
        <f t="shared" si="52"/>
        <v>-775324.4749206492</v>
      </c>
      <c r="AL154" s="11">
        <f t="shared" si="53"/>
        <v>-2352745.4485085434</v>
      </c>
      <c r="AM154" s="11">
        <f t="shared" si="54"/>
        <v>-635199.64340659289</v>
      </c>
      <c r="AN154" s="11">
        <f t="shared" si="55"/>
        <v>-143492.89479493882</v>
      </c>
      <c r="AO154" s="11">
        <f t="shared" si="56"/>
        <v>-294298.7894325371</v>
      </c>
      <c r="AP154" s="11">
        <f t="shared" si="57"/>
        <v>-62136.588777494406</v>
      </c>
      <c r="AQ154" s="11">
        <f t="shared" si="58"/>
        <v>-436457.49380478478</v>
      </c>
      <c r="AR154" s="11">
        <v>0</v>
      </c>
      <c r="AS154" s="11">
        <f t="shared" si="59"/>
        <v>-1308007.8246135514</v>
      </c>
      <c r="AT154" s="11">
        <f t="shared" si="60"/>
        <v>-5276.1914519492339</v>
      </c>
      <c r="AU154" s="11">
        <f t="shared" si="61"/>
        <v>0</v>
      </c>
      <c r="AV154" s="11">
        <f t="shared" si="62"/>
        <v>-2213.9570165748737</v>
      </c>
      <c r="AW154" s="11">
        <f t="shared" si="63"/>
        <v>-48502.561222577904</v>
      </c>
      <c r="AX154" s="11">
        <f t="shared" si="65"/>
        <v>0</v>
      </c>
      <c r="AY154" s="11">
        <f t="shared" si="64"/>
        <v>0</v>
      </c>
      <c r="AZ154" s="11">
        <v>0</v>
      </c>
      <c r="BB154" s="16">
        <f t="shared" si="66"/>
        <v>-10812050.838400804</v>
      </c>
    </row>
    <row r="155" spans="1:54" x14ac:dyDescent="0.35">
      <c r="A155">
        <v>2034</v>
      </c>
      <c r="B155">
        <v>9</v>
      </c>
      <c r="C155" s="1">
        <v>49188</v>
      </c>
      <c r="D155" s="11">
        <f>kWh_loadReduction!D154</f>
        <v>3241465.9204754476</v>
      </c>
      <c r="E155" s="11">
        <f>kWh_loadReduction!E154</f>
        <v>295946.82524162304</v>
      </c>
      <c r="F155" s="11">
        <f>kWh_loadReduction!F154</f>
        <v>314715.01571315469</v>
      </c>
      <c r="G155" s="11">
        <f>kWh_loadReduction!G154</f>
        <v>121588.37701282823</v>
      </c>
      <c r="H155" s="11">
        <f>kWh_loadReduction!H154</f>
        <v>20616.690442728042</v>
      </c>
      <c r="I155" s="11">
        <f>kWh_loadReduction!I154</f>
        <v>2241132.422437265</v>
      </c>
      <c r="J155" s="11">
        <f>kWh_loadReduction!J154</f>
        <v>136462.48541059144</v>
      </c>
      <c r="K155" s="11">
        <f>kWh_loadReduction!K154</f>
        <v>590361.17223034799</v>
      </c>
      <c r="L155" s="11">
        <f>kWh_loadReduction!L154</f>
        <v>49660.641212410614</v>
      </c>
      <c r="M155" s="11">
        <f>kWh_loadReduction!M154</f>
        <v>0</v>
      </c>
      <c r="N155" s="11">
        <f>kWh_loadReduction!N154</f>
        <v>1244764.8108189101</v>
      </c>
      <c r="O155" s="11">
        <f>kWh_loadReduction!O154</f>
        <v>0</v>
      </c>
      <c r="P155" s="11">
        <f>kWh_loadReduction!P154</f>
        <v>6099.6481792563409</v>
      </c>
      <c r="Q155" s="11">
        <f>kWh_loadReduction!Q154</f>
        <v>42676.848723302108</v>
      </c>
      <c r="R155" s="11">
        <f>kWh_loadReduction!R154</f>
        <v>0</v>
      </c>
      <c r="S155" s="11">
        <f>kWh_loadReduction!S154</f>
        <v>1252.5207482960886</v>
      </c>
      <c r="T155" s="15">
        <v>25727.189976882542</v>
      </c>
      <c r="U155">
        <v>170713.90618814004</v>
      </c>
      <c r="V155">
        <v>737156.17235348676</v>
      </c>
      <c r="W155">
        <v>63389.904116087324</v>
      </c>
      <c r="X155">
        <v>235679.83869249682</v>
      </c>
      <c r="Y155">
        <v>407512.7726291329</v>
      </c>
      <c r="Z155">
        <v>60385.754963878782</v>
      </c>
      <c r="AA155">
        <v>44925.54661469291</v>
      </c>
      <c r="AC155" s="11">
        <f t="shared" si="46"/>
        <v>-3241465.9204754476</v>
      </c>
      <c r="AD155" s="11">
        <f t="shared" si="47"/>
        <v>-314715.01571315469</v>
      </c>
      <c r="AE155" s="11">
        <f t="shared" si="48"/>
        <v>-321674.01521850558</v>
      </c>
      <c r="AF155">
        <v>0</v>
      </c>
      <c r="AG155" s="16">
        <f t="shared" si="49"/>
        <v>-44925.54661469291</v>
      </c>
      <c r="AH155" s="11">
        <f t="shared" si="50"/>
        <v>-292302.28320096829</v>
      </c>
      <c r="AI155" s="16">
        <v>0</v>
      </c>
      <c r="AJ155" s="11">
        <f t="shared" si="51"/>
        <v>-84006.59455881537</v>
      </c>
      <c r="AK155" s="11">
        <f t="shared" si="52"/>
        <v>-737156.17235348676</v>
      </c>
      <c r="AL155" s="11">
        <f t="shared" si="53"/>
        <v>-2241132.422437265</v>
      </c>
      <c r="AM155" s="11">
        <f t="shared" si="54"/>
        <v>-590361.17223034799</v>
      </c>
      <c r="AN155" s="11">
        <f t="shared" si="55"/>
        <v>-136462.48541059144</v>
      </c>
      <c r="AO155" s="11">
        <f t="shared" si="56"/>
        <v>-285340.47990490741</v>
      </c>
      <c r="AP155" s="11">
        <f t="shared" si="57"/>
        <v>-60385.754963878782</v>
      </c>
      <c r="AQ155" s="11">
        <f t="shared" si="58"/>
        <v>-407512.7726291329</v>
      </c>
      <c r="AR155" s="11">
        <v>0</v>
      </c>
      <c r="AS155" s="11">
        <f t="shared" si="59"/>
        <v>-1244764.8108189101</v>
      </c>
      <c r="AT155" s="11">
        <f t="shared" si="60"/>
        <v>-6099.6481792563409</v>
      </c>
      <c r="AU155" s="11">
        <f t="shared" si="61"/>
        <v>0</v>
      </c>
      <c r="AV155" s="11">
        <f t="shared" si="62"/>
        <v>-1252.5207482960886</v>
      </c>
      <c r="AW155" s="11">
        <f t="shared" si="63"/>
        <v>-42676.848723302108</v>
      </c>
      <c r="AX155" s="11">
        <f t="shared" si="65"/>
        <v>0</v>
      </c>
      <c r="AY155" s="11">
        <f t="shared" si="64"/>
        <v>0</v>
      </c>
      <c r="AZ155" s="11">
        <v>0</v>
      </c>
      <c r="BB155" s="16">
        <f t="shared" si="66"/>
        <v>-10052234.464180959</v>
      </c>
    </row>
    <row r="156" spans="1:54" x14ac:dyDescent="0.35">
      <c r="A156">
        <v>2034</v>
      </c>
      <c r="B156">
        <v>10</v>
      </c>
      <c r="C156" s="1">
        <v>49218</v>
      </c>
      <c r="D156" s="11">
        <f>kWh_loadReduction!D155</f>
        <v>2144165.8027520627</v>
      </c>
      <c r="E156" s="11">
        <f>kWh_loadReduction!E155</f>
        <v>216423.78975517099</v>
      </c>
      <c r="F156" s="11">
        <f>kWh_loadReduction!F155</f>
        <v>207099.39876830293</v>
      </c>
      <c r="G156" s="11">
        <f>kWh_loadReduction!G155</f>
        <v>92678.057728274871</v>
      </c>
      <c r="H156" s="11">
        <f>kWh_loadReduction!H155</f>
        <v>15966.98044474663</v>
      </c>
      <c r="I156" s="11">
        <f>kWh_loadReduction!I155</f>
        <v>1640530.7047664889</v>
      </c>
      <c r="J156" s="11">
        <f>kWh_loadReduction!J155</f>
        <v>101346.3381547749</v>
      </c>
      <c r="K156" s="11">
        <f>kWh_loadReduction!K155</f>
        <v>436216.1586529988</v>
      </c>
      <c r="L156" s="11">
        <f>kWh_loadReduction!L155</f>
        <v>38460.609830411588</v>
      </c>
      <c r="M156" s="11">
        <f>kWh_loadReduction!M155</f>
        <v>0</v>
      </c>
      <c r="N156" s="11">
        <f>kWh_loadReduction!N155</f>
        <v>946845.52756510023</v>
      </c>
      <c r="O156" s="11">
        <f>kWh_loadReduction!O155</f>
        <v>0</v>
      </c>
      <c r="P156" s="11">
        <f>kWh_loadReduction!P155</f>
        <v>4284.1575659195487</v>
      </c>
      <c r="Q156" s="11">
        <f>kWh_loadReduction!Q155</f>
        <v>35807.754808160331</v>
      </c>
      <c r="R156" s="11">
        <f>kWh_loadReduction!R155</f>
        <v>0</v>
      </c>
      <c r="S156" s="11">
        <f>kWh_loadReduction!S155</f>
        <v>806.40082083773007</v>
      </c>
      <c r="T156" s="15">
        <v>20786.071834047423</v>
      </c>
      <c r="U156">
        <v>143157.70233391569</v>
      </c>
      <c r="V156">
        <v>568795.36368261324</v>
      </c>
      <c r="W156">
        <v>41343.470356197548</v>
      </c>
      <c r="X156">
        <v>189828.91195439719</v>
      </c>
      <c r="Y156">
        <v>291954.27993452846</v>
      </c>
      <c r="Z156">
        <v>46971.380047207356</v>
      </c>
      <c r="AA156">
        <v>34945.574914639175</v>
      </c>
      <c r="AC156" s="11">
        <f t="shared" si="46"/>
        <v>-2144165.8027520627</v>
      </c>
      <c r="AD156" s="11">
        <f t="shared" si="47"/>
        <v>-207099.39876830293</v>
      </c>
      <c r="AE156" s="11">
        <f t="shared" si="48"/>
        <v>-237209.8615892184</v>
      </c>
      <c r="AF156">
        <v>0</v>
      </c>
      <c r="AG156" s="16">
        <f t="shared" si="49"/>
        <v>-34945.574914639175</v>
      </c>
      <c r="AH156" s="11">
        <f t="shared" si="50"/>
        <v>-235835.76006219056</v>
      </c>
      <c r="AI156" s="16">
        <v>0</v>
      </c>
      <c r="AJ156" s="11">
        <f t="shared" si="51"/>
        <v>-57310.450800944178</v>
      </c>
      <c r="AK156" s="11">
        <f t="shared" si="52"/>
        <v>-568795.36368261324</v>
      </c>
      <c r="AL156" s="11">
        <f t="shared" si="53"/>
        <v>-1640530.7047664889</v>
      </c>
      <c r="AM156" s="11">
        <f t="shared" si="54"/>
        <v>-436216.1586529988</v>
      </c>
      <c r="AN156" s="11">
        <f t="shared" si="55"/>
        <v>-101346.3381547749</v>
      </c>
      <c r="AO156" s="11">
        <f t="shared" si="56"/>
        <v>-228289.52178480878</v>
      </c>
      <c r="AP156" s="11">
        <f t="shared" si="57"/>
        <v>-46971.380047207356</v>
      </c>
      <c r="AQ156" s="11">
        <f t="shared" si="58"/>
        <v>-291954.27993452846</v>
      </c>
      <c r="AR156" s="11">
        <v>0</v>
      </c>
      <c r="AS156" s="11">
        <f t="shared" si="59"/>
        <v>-946845.52756510023</v>
      </c>
      <c r="AT156" s="11">
        <f t="shared" si="60"/>
        <v>-4284.1575659195487</v>
      </c>
      <c r="AU156" s="11">
        <f t="shared" si="61"/>
        <v>0</v>
      </c>
      <c r="AV156" s="11">
        <f t="shared" si="62"/>
        <v>-806.40082083773007</v>
      </c>
      <c r="AW156" s="11">
        <f t="shared" si="63"/>
        <v>-35807.754808160331</v>
      </c>
      <c r="AX156" s="11">
        <f t="shared" si="65"/>
        <v>0</v>
      </c>
      <c r="AY156" s="11">
        <f t="shared" si="64"/>
        <v>0</v>
      </c>
      <c r="AZ156" s="11">
        <v>0</v>
      </c>
      <c r="BB156" s="16">
        <f t="shared" si="66"/>
        <v>-7218414.436670796</v>
      </c>
    </row>
    <row r="157" spans="1:54" x14ac:dyDescent="0.35">
      <c r="A157">
        <v>2034</v>
      </c>
      <c r="B157">
        <v>11</v>
      </c>
      <c r="C157" s="1">
        <v>49249</v>
      </c>
      <c r="D157" s="11">
        <f>kWh_loadReduction!D156</f>
        <v>1565644.6477432693</v>
      </c>
      <c r="E157" s="11">
        <f>kWh_loadReduction!E156</f>
        <v>158757.02784034284</v>
      </c>
      <c r="F157" s="11">
        <f>kWh_loadReduction!F156</f>
        <v>128555.12162941453</v>
      </c>
      <c r="G157" s="11">
        <f>kWh_loadReduction!G156</f>
        <v>72182.6749925287</v>
      </c>
      <c r="H157" s="11">
        <f>kWh_loadReduction!H156</f>
        <v>12249.017599016364</v>
      </c>
      <c r="I157" s="11">
        <f>kWh_loadReduction!I156</f>
        <v>1234216.701612334</v>
      </c>
      <c r="J157" s="11">
        <f>kWh_loadReduction!J156</f>
        <v>71719.12622147557</v>
      </c>
      <c r="K157" s="11">
        <f>kWh_loadReduction!K156</f>
        <v>319371.52398073993</v>
      </c>
      <c r="L157" s="11">
        <f>kWh_loadReduction!L156</f>
        <v>29504.932902740147</v>
      </c>
      <c r="M157" s="11">
        <f>kWh_loadReduction!M156</f>
        <v>0</v>
      </c>
      <c r="N157" s="11">
        <f>kWh_loadReduction!N156</f>
        <v>648070.4964746281</v>
      </c>
      <c r="O157" s="11">
        <f>kWh_loadReduction!O156</f>
        <v>0</v>
      </c>
      <c r="P157" s="11">
        <f>kWh_loadReduction!P156</f>
        <v>3047.006185758637</v>
      </c>
      <c r="Q157" s="11">
        <f>kWh_loadReduction!Q156</f>
        <v>23099.651366147711</v>
      </c>
      <c r="R157" s="11">
        <f>kWh_loadReduction!R156</f>
        <v>0</v>
      </c>
      <c r="S157" s="11">
        <f>kWh_loadReduction!S156</f>
        <v>685.40522669794632</v>
      </c>
      <c r="T157" s="15">
        <v>26288.117415081902</v>
      </c>
      <c r="U157">
        <v>117406.28141691482</v>
      </c>
      <c r="V157">
        <v>437400.62671026058</v>
      </c>
      <c r="W157">
        <v>36548.020415718551</v>
      </c>
      <c r="X157">
        <v>107579.56177140964</v>
      </c>
      <c r="Y157">
        <v>205931.04176907107</v>
      </c>
      <c r="Z157">
        <v>36190.828841733688</v>
      </c>
      <c r="AA157">
        <v>26925.104590084979</v>
      </c>
      <c r="AC157" s="11">
        <f t="shared" si="46"/>
        <v>-1565644.6477432693</v>
      </c>
      <c r="AD157" s="11">
        <f t="shared" si="47"/>
        <v>-128555.12162941453</v>
      </c>
      <c r="AE157" s="11">
        <f t="shared" si="48"/>
        <v>-185045.14525542475</v>
      </c>
      <c r="AF157">
        <v>0</v>
      </c>
      <c r="AG157" s="16">
        <f t="shared" si="49"/>
        <v>-26925.104590084979</v>
      </c>
      <c r="AH157" s="11">
        <f t="shared" si="50"/>
        <v>-189588.95640944352</v>
      </c>
      <c r="AI157" s="16">
        <v>0</v>
      </c>
      <c r="AJ157" s="11">
        <f t="shared" si="51"/>
        <v>-48797.038014734913</v>
      </c>
      <c r="AK157" s="11">
        <f t="shared" si="52"/>
        <v>-437400.62671026058</v>
      </c>
      <c r="AL157" s="11">
        <f t="shared" si="53"/>
        <v>-1234216.701612334</v>
      </c>
      <c r="AM157" s="11">
        <f t="shared" si="54"/>
        <v>-319371.52398073993</v>
      </c>
      <c r="AN157" s="11">
        <f t="shared" si="55"/>
        <v>-71719.12622147557</v>
      </c>
      <c r="AO157" s="11">
        <f t="shared" si="56"/>
        <v>-137084.49467414978</v>
      </c>
      <c r="AP157" s="11">
        <f t="shared" si="57"/>
        <v>-36190.828841733688</v>
      </c>
      <c r="AQ157" s="11">
        <f t="shared" si="58"/>
        <v>-205931.04176907107</v>
      </c>
      <c r="AR157" s="11">
        <v>0</v>
      </c>
      <c r="AS157" s="11">
        <f t="shared" si="59"/>
        <v>-648070.4964746281</v>
      </c>
      <c r="AT157" s="11">
        <f t="shared" si="60"/>
        <v>-3047.006185758637</v>
      </c>
      <c r="AU157" s="11">
        <f t="shared" si="61"/>
        <v>0</v>
      </c>
      <c r="AV157" s="11">
        <f t="shared" si="62"/>
        <v>-685.40522669794632</v>
      </c>
      <c r="AW157" s="11">
        <f t="shared" si="63"/>
        <v>-23099.651366147711</v>
      </c>
      <c r="AX157" s="11">
        <f t="shared" si="65"/>
        <v>0</v>
      </c>
      <c r="AY157" s="11">
        <f t="shared" si="64"/>
        <v>0</v>
      </c>
      <c r="AZ157" s="11">
        <v>0</v>
      </c>
      <c r="BB157" s="16">
        <f t="shared" si="66"/>
        <v>-5261372.9167053709</v>
      </c>
    </row>
    <row r="158" spans="1:54" x14ac:dyDescent="0.35">
      <c r="A158">
        <v>2034</v>
      </c>
      <c r="B158">
        <v>12</v>
      </c>
      <c r="C158" s="1">
        <v>49279</v>
      </c>
      <c r="D158" s="11">
        <f>kWh_loadReduction!D157</f>
        <v>1131448.6754348211</v>
      </c>
      <c r="E158" s="11">
        <f>kWh_loadReduction!E157</f>
        <v>113242.97203276046</v>
      </c>
      <c r="F158" s="11">
        <f>kWh_loadReduction!F157</f>
        <v>85849.762677478153</v>
      </c>
      <c r="G158" s="11">
        <f>kWh_loadReduction!G157</f>
        <v>52900.129510162158</v>
      </c>
      <c r="H158" s="11">
        <f>kWh_loadReduction!H157</f>
        <v>8935.3282580688647</v>
      </c>
      <c r="I158" s="11">
        <f>kWh_loadReduction!I157</f>
        <v>912913.34000352328</v>
      </c>
      <c r="J158" s="11">
        <f>kWh_loadReduction!J157</f>
        <v>54435.765093247501</v>
      </c>
      <c r="K158" s="11">
        <f>kWh_loadReduction!K157</f>
        <v>207928.19831306013</v>
      </c>
      <c r="L158" s="11">
        <f>kWh_loadReduction!L157</f>
        <v>21523.053468341059</v>
      </c>
      <c r="M158" s="11">
        <f>kWh_loadReduction!M157</f>
        <v>0</v>
      </c>
      <c r="N158" s="11">
        <f>kWh_loadReduction!N157</f>
        <v>479190.46758394322</v>
      </c>
      <c r="O158" s="11">
        <f>kWh_loadReduction!O157</f>
        <v>0</v>
      </c>
      <c r="P158" s="11">
        <f>kWh_loadReduction!P157</f>
        <v>2588.5576398444605</v>
      </c>
      <c r="Q158" s="11">
        <f>kWh_loadReduction!Q157</f>
        <v>18443.387373567952</v>
      </c>
      <c r="R158" s="11">
        <f>kWh_loadReduction!R157</f>
        <v>0</v>
      </c>
      <c r="S158" s="11">
        <f>kWh_loadReduction!S157</f>
        <v>339.71894487799659</v>
      </c>
      <c r="T158" s="15">
        <v>21018.659073318122</v>
      </c>
      <c r="U158">
        <v>88551.268534628107</v>
      </c>
      <c r="V158">
        <v>323287.55713389051</v>
      </c>
      <c r="W158">
        <v>27888.645174878468</v>
      </c>
      <c r="X158">
        <v>125470.01624504455</v>
      </c>
      <c r="Y158">
        <v>164706.35736532314</v>
      </c>
      <c r="Z158">
        <v>26514.678490236645</v>
      </c>
      <c r="AA158">
        <v>19726.281888820617</v>
      </c>
      <c r="AC158" s="11">
        <f t="shared" si="46"/>
        <v>-1131448.6754348211</v>
      </c>
      <c r="AD158" s="11">
        <f t="shared" si="47"/>
        <v>-85849.762677478153</v>
      </c>
      <c r="AE158" s="11">
        <f t="shared" si="48"/>
        <v>-134261.63110607857</v>
      </c>
      <c r="AF158">
        <v>0</v>
      </c>
      <c r="AG158" s="16">
        <f t="shared" si="49"/>
        <v>-19726.281888820617</v>
      </c>
      <c r="AH158" s="11">
        <f t="shared" si="50"/>
        <v>-141451.39804479026</v>
      </c>
      <c r="AI158" s="16">
        <v>0</v>
      </c>
      <c r="AJ158" s="11">
        <f t="shared" si="51"/>
        <v>-36823.973432947329</v>
      </c>
      <c r="AK158" s="11">
        <f t="shared" si="52"/>
        <v>-323287.55713389051</v>
      </c>
      <c r="AL158" s="11">
        <f t="shared" si="53"/>
        <v>-912913.34000352328</v>
      </c>
      <c r="AM158" s="11">
        <f t="shared" si="54"/>
        <v>-207928.19831306013</v>
      </c>
      <c r="AN158" s="11">
        <f t="shared" si="55"/>
        <v>-54435.765093247501</v>
      </c>
      <c r="AO158" s="11">
        <f t="shared" si="56"/>
        <v>-146993.0697133856</v>
      </c>
      <c r="AP158" s="11">
        <f t="shared" si="57"/>
        <v>-26514.678490236645</v>
      </c>
      <c r="AQ158" s="11">
        <f t="shared" si="58"/>
        <v>-164706.35736532314</v>
      </c>
      <c r="AR158" s="11">
        <v>0</v>
      </c>
      <c r="AS158" s="11">
        <f t="shared" si="59"/>
        <v>-479190.46758394322</v>
      </c>
      <c r="AT158" s="11">
        <f t="shared" si="60"/>
        <v>-2588.5576398444605</v>
      </c>
      <c r="AU158" s="11">
        <f t="shared" si="61"/>
        <v>0</v>
      </c>
      <c r="AV158" s="11">
        <f t="shared" si="62"/>
        <v>-339.71894487799659</v>
      </c>
      <c r="AW158" s="11">
        <f t="shared" si="63"/>
        <v>-18443.387373567952</v>
      </c>
      <c r="AX158" s="11">
        <f t="shared" si="65"/>
        <v>0</v>
      </c>
      <c r="AY158" s="11">
        <f t="shared" si="64"/>
        <v>0</v>
      </c>
      <c r="AZ158" s="11">
        <v>0</v>
      </c>
      <c r="BB158" s="16">
        <f t="shared" si="66"/>
        <v>-3886902.8202398368</v>
      </c>
    </row>
    <row r="159" spans="1:54" x14ac:dyDescent="0.35">
      <c r="A159">
        <v>2035</v>
      </c>
      <c r="B159">
        <v>1</v>
      </c>
      <c r="C159" s="1">
        <v>49310</v>
      </c>
      <c r="D159" s="11">
        <f>kWh_loadReduction!D158</f>
        <v>801735.69708776509</v>
      </c>
      <c r="E159" s="11">
        <f>kWh_loadReduction!E158</f>
        <v>79660.331476634456</v>
      </c>
      <c r="F159" s="11">
        <f>kWh_loadReduction!F158</f>
        <v>56575.168372605469</v>
      </c>
      <c r="G159" s="11">
        <f>kWh_loadReduction!G158</f>
        <v>38818.290867546355</v>
      </c>
      <c r="H159" s="11">
        <f>kWh_loadReduction!H158</f>
        <v>6658.7021616518623</v>
      </c>
      <c r="I159" s="11">
        <f>kWh_loadReduction!I158</f>
        <v>692362.73598686582</v>
      </c>
      <c r="J159" s="11">
        <f>kWh_loadReduction!J158</f>
        <v>43361.018976170002</v>
      </c>
      <c r="K159" s="11">
        <f>kWh_loadReduction!K158</f>
        <v>174890.93964335296</v>
      </c>
      <c r="L159" s="11">
        <f>kWh_loadReduction!L158</f>
        <v>16039.209586460691</v>
      </c>
      <c r="M159" s="11">
        <f>kWh_loadReduction!M158</f>
        <v>0</v>
      </c>
      <c r="N159" s="11">
        <f>kWh_loadReduction!N158</f>
        <v>370327.35134860355</v>
      </c>
      <c r="O159" s="11">
        <f>kWh_loadReduction!O158</f>
        <v>0</v>
      </c>
      <c r="P159" s="11">
        <f>kWh_loadReduction!P158</f>
        <v>1477.2249759504998</v>
      </c>
      <c r="Q159" s="11">
        <f>kWh_loadReduction!Q158</f>
        <v>13342.129473299723</v>
      </c>
      <c r="R159" s="11">
        <f>kWh_loadReduction!R158</f>
        <v>0</v>
      </c>
      <c r="S159" s="11">
        <f>kWh_loadReduction!S158</f>
        <v>245.12539919075496</v>
      </c>
      <c r="T159" s="15">
        <v>10351.232946526232</v>
      </c>
      <c r="U159">
        <v>63839.551668715911</v>
      </c>
      <c r="V159">
        <v>248869.7909641375</v>
      </c>
      <c r="W159">
        <v>20095.18204100302</v>
      </c>
      <c r="X159">
        <v>83297.638291653508</v>
      </c>
      <c r="Y159">
        <v>107791.2590993937</v>
      </c>
      <c r="Z159">
        <v>19844.306896235928</v>
      </c>
      <c r="AA159">
        <v>14763.68615472973</v>
      </c>
      <c r="AC159" s="11">
        <f t="shared" si="46"/>
        <v>-801735.69708776509</v>
      </c>
      <c r="AD159" s="11">
        <f t="shared" si="47"/>
        <v>-56575.168372605469</v>
      </c>
      <c r="AE159" s="11">
        <f t="shared" si="48"/>
        <v>-90011.564423160686</v>
      </c>
      <c r="AF159">
        <v>0</v>
      </c>
      <c r="AG159" s="16">
        <f t="shared" si="49"/>
        <v>-14763.68615472973</v>
      </c>
      <c r="AH159" s="11">
        <f t="shared" si="50"/>
        <v>-102657.84253626227</v>
      </c>
      <c r="AI159" s="16">
        <v>0</v>
      </c>
      <c r="AJ159" s="11">
        <f t="shared" si="51"/>
        <v>-26753.884202654881</v>
      </c>
      <c r="AK159" s="11">
        <f t="shared" si="52"/>
        <v>-248869.7909641375</v>
      </c>
      <c r="AL159" s="11">
        <f t="shared" si="53"/>
        <v>-692362.73598686582</v>
      </c>
      <c r="AM159" s="11">
        <f t="shared" si="54"/>
        <v>-174890.93964335296</v>
      </c>
      <c r="AN159" s="11">
        <f t="shared" si="55"/>
        <v>-43361.018976170002</v>
      </c>
      <c r="AO159" s="11">
        <f t="shared" si="56"/>
        <v>-99336.847878114204</v>
      </c>
      <c r="AP159" s="11">
        <f t="shared" si="57"/>
        <v>-19844.306896235928</v>
      </c>
      <c r="AQ159" s="11">
        <f t="shared" si="58"/>
        <v>-107791.2590993937</v>
      </c>
      <c r="AR159" s="11">
        <v>0</v>
      </c>
      <c r="AS159" s="11">
        <f t="shared" si="59"/>
        <v>-370327.35134860355</v>
      </c>
      <c r="AT159" s="11">
        <f t="shared" si="60"/>
        <v>-1477.2249759504998</v>
      </c>
      <c r="AU159" s="11">
        <f t="shared" si="61"/>
        <v>0</v>
      </c>
      <c r="AV159" s="11">
        <f t="shared" si="62"/>
        <v>-245.12539919075496</v>
      </c>
      <c r="AW159" s="11">
        <f t="shared" si="63"/>
        <v>-13342.129473299723</v>
      </c>
      <c r="AX159" s="11">
        <f t="shared" si="65"/>
        <v>0</v>
      </c>
      <c r="AY159" s="11">
        <f t="shared" si="64"/>
        <v>0</v>
      </c>
      <c r="AZ159" s="11">
        <v>0</v>
      </c>
      <c r="BB159" s="16">
        <f t="shared" si="66"/>
        <v>-2864346.5734184929</v>
      </c>
    </row>
    <row r="160" spans="1:54" x14ac:dyDescent="0.35">
      <c r="A160">
        <v>2035</v>
      </c>
      <c r="B160">
        <v>2</v>
      </c>
      <c r="C160" s="1">
        <v>49341</v>
      </c>
      <c r="D160" s="11">
        <f>kWh_loadReduction!D159</f>
        <v>841149.72843369481</v>
      </c>
      <c r="E160" s="11">
        <f>kWh_loadReduction!E159</f>
        <v>75815.841455263217</v>
      </c>
      <c r="F160" s="11">
        <f>kWh_loadReduction!F159</f>
        <v>86448.125788935926</v>
      </c>
      <c r="G160" s="11">
        <f>kWh_loadReduction!G159</f>
        <v>38008.619070359084</v>
      </c>
      <c r="H160" s="11">
        <f>kWh_loadReduction!H159</f>
        <v>6463.1043461687677</v>
      </c>
      <c r="I160" s="11">
        <f>kWh_loadReduction!I159</f>
        <v>678834.72800402204</v>
      </c>
      <c r="J160" s="11">
        <f>kWh_loadReduction!J159</f>
        <v>41516.712891897783</v>
      </c>
      <c r="K160" s="11">
        <f>kWh_loadReduction!K159</f>
        <v>185325.3455000445</v>
      </c>
      <c r="L160" s="11">
        <f>kWh_loadReduction!L159</f>
        <v>15568.061563764186</v>
      </c>
      <c r="M160" s="11">
        <f>kWh_loadReduction!M159</f>
        <v>0</v>
      </c>
      <c r="N160" s="11">
        <f>kWh_loadReduction!N159</f>
        <v>391176.48874710733</v>
      </c>
      <c r="O160" s="11">
        <f>kWh_loadReduction!O159</f>
        <v>0</v>
      </c>
      <c r="P160" s="11">
        <f>kWh_loadReduction!P159</f>
        <v>1246.7393090583923</v>
      </c>
      <c r="Q160" s="11">
        <f>kWh_loadReduction!Q159</f>
        <v>14542.012228326001</v>
      </c>
      <c r="R160" s="11">
        <f>kWh_loadReduction!R159</f>
        <v>0</v>
      </c>
      <c r="S160" s="11">
        <f>kWh_loadReduction!S159</f>
        <v>377.49987345328253</v>
      </c>
      <c r="T160" s="15">
        <v>10349.135966005651</v>
      </c>
      <c r="U160">
        <v>61342.197441188488</v>
      </c>
      <c r="V160">
        <v>236878.32957215942</v>
      </c>
      <c r="W160">
        <v>21907.448853003876</v>
      </c>
      <c r="X160">
        <v>59329.349484574333</v>
      </c>
      <c r="Y160">
        <v>105208.61121715119</v>
      </c>
      <c r="Z160">
        <v>19344.16477481712</v>
      </c>
      <c r="AA160">
        <v>14391.59246801152</v>
      </c>
      <c r="AC160" s="11">
        <f t="shared" si="46"/>
        <v>-841149.72843369481</v>
      </c>
      <c r="AD160" s="11">
        <f t="shared" si="47"/>
        <v>-86448.125788935926</v>
      </c>
      <c r="AE160" s="11">
        <f t="shared" si="48"/>
        <v>-86164.977421268864</v>
      </c>
      <c r="AF160">
        <v>0</v>
      </c>
      <c r="AG160" s="16">
        <f t="shared" si="49"/>
        <v>-14391.59246801152</v>
      </c>
      <c r="AH160" s="11">
        <f t="shared" si="50"/>
        <v>-99350.816511547571</v>
      </c>
      <c r="AI160" s="16">
        <v>0</v>
      </c>
      <c r="AJ160" s="11">
        <f t="shared" si="51"/>
        <v>-28370.553199172646</v>
      </c>
      <c r="AK160" s="11">
        <f t="shared" si="52"/>
        <v>-236878.32957215942</v>
      </c>
      <c r="AL160" s="11">
        <f t="shared" si="53"/>
        <v>-678834.72800402204</v>
      </c>
      <c r="AM160" s="11">
        <f t="shared" si="54"/>
        <v>-185325.3455000445</v>
      </c>
      <c r="AN160" s="11">
        <f t="shared" si="55"/>
        <v>-41516.712891897783</v>
      </c>
      <c r="AO160" s="11">
        <f t="shared" si="56"/>
        <v>-74897.411048338516</v>
      </c>
      <c r="AP160" s="11">
        <f t="shared" si="57"/>
        <v>-19344.16477481712</v>
      </c>
      <c r="AQ160" s="11">
        <f t="shared" si="58"/>
        <v>-105208.61121715119</v>
      </c>
      <c r="AR160" s="11">
        <v>0</v>
      </c>
      <c r="AS160" s="11">
        <f t="shared" si="59"/>
        <v>-391176.48874710733</v>
      </c>
      <c r="AT160" s="11">
        <f t="shared" si="60"/>
        <v>-1246.7393090583923</v>
      </c>
      <c r="AU160" s="11">
        <f t="shared" si="61"/>
        <v>0</v>
      </c>
      <c r="AV160" s="11">
        <f t="shared" si="62"/>
        <v>-377.49987345328253</v>
      </c>
      <c r="AW160" s="11">
        <f t="shared" si="63"/>
        <v>-14542.012228326001</v>
      </c>
      <c r="AX160" s="11">
        <f t="shared" si="65"/>
        <v>0</v>
      </c>
      <c r="AY160" s="11">
        <f t="shared" si="64"/>
        <v>0</v>
      </c>
      <c r="AZ160" s="11">
        <v>0</v>
      </c>
      <c r="BB160" s="16">
        <f t="shared" si="66"/>
        <v>-2905223.8369890065</v>
      </c>
    </row>
    <row r="161" spans="1:54" x14ac:dyDescent="0.35">
      <c r="A161">
        <v>2035</v>
      </c>
      <c r="B161">
        <v>3</v>
      </c>
      <c r="C161" s="1">
        <v>49369</v>
      </c>
      <c r="D161" s="11">
        <f>kWh_loadReduction!D160</f>
        <v>924505.66216977313</v>
      </c>
      <c r="E161" s="11">
        <f>kWh_loadReduction!E160</f>
        <v>98124.468160012722</v>
      </c>
      <c r="F161" s="11">
        <f>kWh_loadReduction!F160</f>
        <v>95889.646789189108</v>
      </c>
      <c r="G161" s="11">
        <f>kWh_loadReduction!G160</f>
        <v>52331.816999787516</v>
      </c>
      <c r="H161" s="11">
        <f>kWh_loadReduction!H160</f>
        <v>8948.523887831765</v>
      </c>
      <c r="I161" s="11">
        <f>kWh_loadReduction!I160</f>
        <v>869620.16674696293</v>
      </c>
      <c r="J161" s="11">
        <f>kWh_loadReduction!J160</f>
        <v>55436.564532097786</v>
      </c>
      <c r="K161" s="11">
        <f>kWh_loadReduction!K160</f>
        <v>223770.01879791843</v>
      </c>
      <c r="L161" s="11">
        <f>kWh_loadReduction!L160</f>
        <v>21554.83856193053</v>
      </c>
      <c r="M161" s="11">
        <f>kWh_loadReduction!M160</f>
        <v>0</v>
      </c>
      <c r="N161" s="11">
        <f>kWh_loadReduction!N160</f>
        <v>466011.55176193645</v>
      </c>
      <c r="O161" s="11">
        <f>kWh_loadReduction!O160</f>
        <v>0</v>
      </c>
      <c r="P161" s="11">
        <f>kWh_loadReduction!P160</f>
        <v>494.52764438969291</v>
      </c>
      <c r="Q161" s="11">
        <f>kWh_loadReduction!Q160</f>
        <v>20116.75613396518</v>
      </c>
      <c r="R161" s="11">
        <f>kWh_loadReduction!R160</f>
        <v>0</v>
      </c>
      <c r="S161" s="11">
        <f>kWh_loadReduction!S160</f>
        <v>888.38182582020795</v>
      </c>
      <c r="T161" s="15">
        <v>8215.2529803502657</v>
      </c>
      <c r="U161">
        <v>76895.249983188362</v>
      </c>
      <c r="V161">
        <v>307363.94598384749</v>
      </c>
      <c r="W161">
        <v>24893.173085677943</v>
      </c>
      <c r="X161">
        <v>62892.800403143294</v>
      </c>
      <c r="Y161">
        <v>119343.72788987365</v>
      </c>
      <c r="Z161">
        <v>26897.67451895163</v>
      </c>
      <c r="AA161">
        <v>20011.221705364595</v>
      </c>
      <c r="AC161" s="11">
        <f t="shared" si="46"/>
        <v>-924505.66216977313</v>
      </c>
      <c r="AD161" s="11">
        <f t="shared" si="47"/>
        <v>-95889.646789189108</v>
      </c>
      <c r="AE161" s="11">
        <f t="shared" si="48"/>
        <v>-106339.72114036299</v>
      </c>
      <c r="AF161">
        <v>0</v>
      </c>
      <c r="AG161" s="16">
        <f t="shared" si="49"/>
        <v>-20011.221705364595</v>
      </c>
      <c r="AH161" s="11">
        <f t="shared" si="50"/>
        <v>-129227.06698297587</v>
      </c>
      <c r="AI161" s="16">
        <v>0</v>
      </c>
      <c r="AJ161" s="11">
        <f t="shared" si="51"/>
        <v>-33841.696973509708</v>
      </c>
      <c r="AK161" s="11">
        <f t="shared" si="52"/>
        <v>-307363.94598384749</v>
      </c>
      <c r="AL161" s="11">
        <f t="shared" si="53"/>
        <v>-869620.16674696293</v>
      </c>
      <c r="AM161" s="11">
        <f t="shared" si="54"/>
        <v>-223770.01879791843</v>
      </c>
      <c r="AN161" s="11">
        <f t="shared" si="55"/>
        <v>-55436.564532097786</v>
      </c>
      <c r="AO161" s="11">
        <f t="shared" si="56"/>
        <v>-84447.638965073827</v>
      </c>
      <c r="AP161" s="11">
        <f t="shared" si="57"/>
        <v>-26897.67451895163</v>
      </c>
      <c r="AQ161" s="11">
        <f t="shared" si="58"/>
        <v>-119343.72788987365</v>
      </c>
      <c r="AR161" s="11">
        <v>0</v>
      </c>
      <c r="AS161" s="11">
        <f t="shared" si="59"/>
        <v>-466011.55176193645</v>
      </c>
      <c r="AT161" s="11">
        <f t="shared" si="60"/>
        <v>-494.52764438969291</v>
      </c>
      <c r="AU161" s="11">
        <f t="shared" si="61"/>
        <v>0</v>
      </c>
      <c r="AV161" s="11">
        <f t="shared" si="62"/>
        <v>-888.38182582020795</v>
      </c>
      <c r="AW161" s="11">
        <f t="shared" si="63"/>
        <v>-20116.75613396518</v>
      </c>
      <c r="AX161" s="11">
        <f t="shared" si="65"/>
        <v>0</v>
      </c>
      <c r="AY161" s="11">
        <f t="shared" si="64"/>
        <v>0</v>
      </c>
      <c r="AZ161" s="11">
        <v>0</v>
      </c>
      <c r="BB161" s="16">
        <f t="shared" si="66"/>
        <v>-3484205.9705620124</v>
      </c>
    </row>
    <row r="162" spans="1:54" x14ac:dyDescent="0.35">
      <c r="A162">
        <v>2035</v>
      </c>
      <c r="B162">
        <v>4</v>
      </c>
      <c r="C162" s="1">
        <v>49400</v>
      </c>
      <c r="D162" s="11">
        <f>kWh_loadReduction!D161</f>
        <v>1383207.7746996928</v>
      </c>
      <c r="E162" s="11">
        <f>kWh_loadReduction!E161</f>
        <v>143008.60819786126</v>
      </c>
      <c r="F162" s="11">
        <f>kWh_loadReduction!F161</f>
        <v>148425.18870332639</v>
      </c>
      <c r="G162" s="11">
        <f>kWh_loadReduction!G161</f>
        <v>81277.717814190648</v>
      </c>
      <c r="H162" s="11">
        <f>kWh_loadReduction!H161</f>
        <v>14060.978219237992</v>
      </c>
      <c r="I162" s="11">
        <f>kWh_loadReduction!I161</f>
        <v>1349091.7119615139</v>
      </c>
      <c r="J162" s="11">
        <f>kWh_loadReduction!J161</f>
        <v>84723.400569937046</v>
      </c>
      <c r="K162" s="11">
        <f>kWh_loadReduction!K161</f>
        <v>330449.58087861876</v>
      </c>
      <c r="L162" s="11">
        <f>kWh_loadReduction!L161</f>
        <v>33869.509579186408</v>
      </c>
      <c r="M162" s="11">
        <f>kWh_loadReduction!M161</f>
        <v>0</v>
      </c>
      <c r="N162" s="11">
        <f>kWh_loadReduction!N161</f>
        <v>648041.09821607708</v>
      </c>
      <c r="O162" s="11">
        <f>kWh_loadReduction!O161</f>
        <v>0</v>
      </c>
      <c r="P162" s="11">
        <f>kWh_loadReduction!P161</f>
        <v>918.5561936473473</v>
      </c>
      <c r="Q162" s="11">
        <f>kWh_loadReduction!Q161</f>
        <v>16055.92466712484</v>
      </c>
      <c r="R162" s="11">
        <f>kWh_loadReduction!R161</f>
        <v>0</v>
      </c>
      <c r="S162" s="11">
        <f>kWh_loadReduction!S161</f>
        <v>161.48651289717458</v>
      </c>
      <c r="T162" s="15">
        <v>9528.1444959938544</v>
      </c>
      <c r="U162">
        <v>112283.34780619129</v>
      </c>
      <c r="V162">
        <v>471558.92545667582</v>
      </c>
      <c r="W162">
        <v>30301.259004978714</v>
      </c>
      <c r="X162">
        <v>96231.272062368342</v>
      </c>
      <c r="Y162">
        <v>169934.589138663</v>
      </c>
      <c r="Z162">
        <v>42444.898488650557</v>
      </c>
      <c r="AA162">
        <v>31577.981706917701</v>
      </c>
      <c r="AC162" s="11">
        <f t="shared" si="46"/>
        <v>-1383207.7746996928</v>
      </c>
      <c r="AD162" s="11">
        <f t="shared" si="47"/>
        <v>-148425.18870332639</v>
      </c>
      <c r="AE162" s="11">
        <f t="shared" si="48"/>
        <v>-152536.75269385512</v>
      </c>
      <c r="AF162">
        <v>0</v>
      </c>
      <c r="AG162" s="16">
        <f t="shared" si="49"/>
        <v>-31577.981706917701</v>
      </c>
      <c r="AH162" s="11">
        <f t="shared" si="50"/>
        <v>-193561.06562038194</v>
      </c>
      <c r="AI162" s="16">
        <v>0</v>
      </c>
      <c r="AJ162" s="11">
        <f t="shared" si="51"/>
        <v>-44362.237224216704</v>
      </c>
      <c r="AK162" s="11">
        <f t="shared" si="52"/>
        <v>-471558.92545667582</v>
      </c>
      <c r="AL162" s="11">
        <f t="shared" si="53"/>
        <v>-1349091.7119615139</v>
      </c>
      <c r="AM162" s="11">
        <f t="shared" si="54"/>
        <v>-330449.58087861876</v>
      </c>
      <c r="AN162" s="11">
        <f t="shared" si="55"/>
        <v>-84723.400569937046</v>
      </c>
      <c r="AO162" s="11">
        <f t="shared" si="56"/>
        <v>-130100.78164155476</v>
      </c>
      <c r="AP162" s="11">
        <f t="shared" si="57"/>
        <v>-42444.898488650557</v>
      </c>
      <c r="AQ162" s="11">
        <f t="shared" si="58"/>
        <v>-169934.589138663</v>
      </c>
      <c r="AR162" s="11">
        <v>0</v>
      </c>
      <c r="AS162" s="11">
        <f t="shared" si="59"/>
        <v>-648041.09821607708</v>
      </c>
      <c r="AT162" s="11">
        <f t="shared" si="60"/>
        <v>-918.5561936473473</v>
      </c>
      <c r="AU162" s="11">
        <f t="shared" si="61"/>
        <v>0</v>
      </c>
      <c r="AV162" s="11">
        <f t="shared" si="62"/>
        <v>-161.48651289717458</v>
      </c>
      <c r="AW162" s="11">
        <f t="shared" si="63"/>
        <v>-16055.92466712484</v>
      </c>
      <c r="AX162" s="11">
        <f t="shared" si="65"/>
        <v>0</v>
      </c>
      <c r="AY162" s="11">
        <f t="shared" si="64"/>
        <v>0</v>
      </c>
      <c r="AZ162" s="11">
        <v>0</v>
      </c>
      <c r="BB162" s="16">
        <f t="shared" si="66"/>
        <v>-5197151.9543737508</v>
      </c>
    </row>
    <row r="163" spans="1:54" x14ac:dyDescent="0.35">
      <c r="A163">
        <v>2035</v>
      </c>
      <c r="B163">
        <v>5</v>
      </c>
      <c r="C163" s="1">
        <v>49430</v>
      </c>
      <c r="D163" s="11">
        <f>kWh_loadReduction!D162</f>
        <v>1860482.5034573043</v>
      </c>
      <c r="E163" s="11">
        <f>kWh_loadReduction!E162</f>
        <v>184315.62621700024</v>
      </c>
      <c r="F163" s="11">
        <f>kWh_loadReduction!F162</f>
        <v>200830.52252624676</v>
      </c>
      <c r="G163" s="11">
        <f>kWh_loadReduction!G162</f>
        <v>98073.777339486522</v>
      </c>
      <c r="H163" s="11">
        <f>kWh_loadReduction!H162</f>
        <v>16908.237188353713</v>
      </c>
      <c r="I163" s="11">
        <f>kWh_loadReduction!I162</f>
        <v>1700633.0182648557</v>
      </c>
      <c r="J163" s="11">
        <f>kWh_loadReduction!J162</f>
        <v>106722.67072208831</v>
      </c>
      <c r="K163" s="11">
        <f>kWh_loadReduction!K162</f>
        <v>386207.0971034168</v>
      </c>
      <c r="L163" s="11">
        <f>kWh_loadReduction!L162</f>
        <v>40727.870599684124</v>
      </c>
      <c r="M163" s="11">
        <f>kWh_loadReduction!M162</f>
        <v>0</v>
      </c>
      <c r="N163" s="11">
        <f>kWh_loadReduction!N162</f>
        <v>750692.40235908725</v>
      </c>
      <c r="O163" s="11">
        <f>kWh_loadReduction!O162</f>
        <v>0</v>
      </c>
      <c r="P163" s="11">
        <f>kWh_loadReduction!P162</f>
        <v>2864.5021816903718</v>
      </c>
      <c r="Q163" s="11">
        <f>kWh_loadReduction!Q162</f>
        <v>41632.254068134382</v>
      </c>
      <c r="R163" s="11">
        <f>kWh_loadReduction!R162</f>
        <v>0</v>
      </c>
      <c r="S163" s="11">
        <f>kWh_loadReduction!S162</f>
        <v>1766.8319374771995</v>
      </c>
      <c r="T163" s="15">
        <v>22898.273282602244</v>
      </c>
      <c r="U163">
        <v>138111.30246648699</v>
      </c>
      <c r="V163">
        <v>598270.1718921318</v>
      </c>
      <c r="W163">
        <v>39959.146779495852</v>
      </c>
      <c r="X163">
        <v>184501.32866533703</v>
      </c>
      <c r="Y163">
        <v>260068.34704412386</v>
      </c>
      <c r="Z163">
        <v>51256.282904775646</v>
      </c>
      <c r="AA163">
        <v>38133.439389998712</v>
      </c>
      <c r="AC163" s="11">
        <f t="shared" si="46"/>
        <v>-1860482.5034573043</v>
      </c>
      <c r="AD163" s="11">
        <f t="shared" si="47"/>
        <v>-200830.52252624676</v>
      </c>
      <c r="AE163" s="11">
        <f t="shared" si="48"/>
        <v>-207213.8994996025</v>
      </c>
      <c r="AF163">
        <v>0</v>
      </c>
      <c r="AG163" s="16">
        <f t="shared" si="49"/>
        <v>-38133.439389998712</v>
      </c>
      <c r="AH163" s="11">
        <f t="shared" si="50"/>
        <v>-236185.07980597351</v>
      </c>
      <c r="AI163" s="16">
        <v>0</v>
      </c>
      <c r="AJ163" s="11">
        <f t="shared" si="51"/>
        <v>-56867.383967849564</v>
      </c>
      <c r="AK163" s="11">
        <f t="shared" si="52"/>
        <v>-598270.1718921318</v>
      </c>
      <c r="AL163" s="11">
        <f t="shared" si="53"/>
        <v>-1700633.0182648557</v>
      </c>
      <c r="AM163" s="11">
        <f t="shared" si="54"/>
        <v>-386207.0971034168</v>
      </c>
      <c r="AN163" s="11">
        <f t="shared" si="55"/>
        <v>-106722.67072208831</v>
      </c>
      <c r="AO163" s="11">
        <f t="shared" si="56"/>
        <v>-225229.19926502116</v>
      </c>
      <c r="AP163" s="11">
        <f t="shared" si="57"/>
        <v>-51256.282904775646</v>
      </c>
      <c r="AQ163" s="11">
        <f t="shared" si="58"/>
        <v>-260068.34704412386</v>
      </c>
      <c r="AR163" s="11">
        <v>0</v>
      </c>
      <c r="AS163" s="11">
        <f t="shared" si="59"/>
        <v>-750692.40235908725</v>
      </c>
      <c r="AT163" s="11">
        <f t="shared" si="60"/>
        <v>-2864.5021816903718</v>
      </c>
      <c r="AU163" s="11">
        <f t="shared" si="61"/>
        <v>0</v>
      </c>
      <c r="AV163" s="11">
        <f t="shared" si="62"/>
        <v>-1766.8319374771995</v>
      </c>
      <c r="AW163" s="11">
        <f t="shared" si="63"/>
        <v>-41632.254068134382</v>
      </c>
      <c r="AX163" s="11">
        <f t="shared" si="65"/>
        <v>0</v>
      </c>
      <c r="AY163" s="11">
        <f t="shared" si="64"/>
        <v>0</v>
      </c>
      <c r="AZ163" s="11">
        <v>0</v>
      </c>
      <c r="BB163" s="16">
        <f t="shared" si="66"/>
        <v>-6725055.6063897777</v>
      </c>
    </row>
    <row r="164" spans="1:54" x14ac:dyDescent="0.35">
      <c r="A164">
        <v>2035</v>
      </c>
      <c r="B164">
        <v>6</v>
      </c>
      <c r="C164" s="1">
        <v>49461</v>
      </c>
      <c r="D164" s="11">
        <f>kWh_loadReduction!D163</f>
        <v>2861987.215007178</v>
      </c>
      <c r="E164" s="11">
        <f>kWh_loadReduction!E163</f>
        <v>240342.42180268015</v>
      </c>
      <c r="F164" s="11">
        <f>kWh_loadReduction!F163</f>
        <v>298880.26308809925</v>
      </c>
      <c r="G164" s="11">
        <f>kWh_loadReduction!G163</f>
        <v>120532.08037588556</v>
      </c>
      <c r="H164" s="11">
        <f>kWh_loadReduction!H163</f>
        <v>20666.825492703429</v>
      </c>
      <c r="I164" s="11">
        <f>kWh_loadReduction!I163</f>
        <v>2191228.2871357528</v>
      </c>
      <c r="J164" s="11">
        <f>kWh_loadReduction!J163</f>
        <v>135907.03836940095</v>
      </c>
      <c r="K164" s="11">
        <f>kWh_loadReduction!K163</f>
        <v>542427.38157032244</v>
      </c>
      <c r="L164" s="11">
        <f>kWh_loadReduction!L163</f>
        <v>49723.229642501421</v>
      </c>
      <c r="M164" s="11">
        <f>kWh_loadReduction!M163</f>
        <v>0</v>
      </c>
      <c r="N164" s="11">
        <f>kWh_loadReduction!N163</f>
        <v>1152709.8895806361</v>
      </c>
      <c r="O164" s="11">
        <f>kWh_loadReduction!O163</f>
        <v>0</v>
      </c>
      <c r="P164" s="11">
        <f>kWh_loadReduction!P163</f>
        <v>3284.3485291171833</v>
      </c>
      <c r="Q164" s="11">
        <f>kWh_loadReduction!Q163</f>
        <v>52946.397298288233</v>
      </c>
      <c r="R164" s="11">
        <f>kWh_loadReduction!R163</f>
        <v>0</v>
      </c>
      <c r="S164" s="11">
        <f>kWh_loadReduction!S163</f>
        <v>1671.7137174374202</v>
      </c>
      <c r="T164" s="15">
        <v>31162.55803590078</v>
      </c>
      <c r="U164">
        <v>170131.88420378623</v>
      </c>
      <c r="V164">
        <v>764484.68984868401</v>
      </c>
      <c r="W164">
        <v>62441.368246987658</v>
      </c>
      <c r="X164">
        <v>259639.07202499761</v>
      </c>
      <c r="Y164">
        <v>411910.71560512373</v>
      </c>
      <c r="Z164">
        <v>62914.914247970948</v>
      </c>
      <c r="AA164">
        <v>46807.180178460265</v>
      </c>
      <c r="AC164" s="11">
        <f t="shared" ref="AC164:AC227" si="67">-(SUM(D164))</f>
        <v>-2861987.215007178</v>
      </c>
      <c r="AD164" s="11">
        <f t="shared" ref="AD164:AD227" si="68">-(SUM(F164))</f>
        <v>-298880.26308809925</v>
      </c>
      <c r="AE164" s="11">
        <f t="shared" ref="AE164:AE227" si="69">-(SUM(E164,T164))</f>
        <v>-271504.97983858094</v>
      </c>
      <c r="AF164">
        <v>0</v>
      </c>
      <c r="AG164" s="16">
        <f t="shared" ref="AG164:AG227" si="70">-(SUM(AA164))</f>
        <v>-46807.180178460265</v>
      </c>
      <c r="AH164" s="11">
        <f t="shared" ref="AH164:AH227" si="71">-(SUM(G164,U164))</f>
        <v>-290663.9645796718</v>
      </c>
      <c r="AI164" s="16">
        <v>0</v>
      </c>
      <c r="AJ164" s="11">
        <f t="shared" ref="AJ164:AJ227" si="72">-(SUM(H164,W164))</f>
        <v>-83108.19373969108</v>
      </c>
      <c r="AK164" s="11">
        <f t="shared" ref="AK164:AK227" si="73">-(SUM(V164))</f>
        <v>-764484.68984868401</v>
      </c>
      <c r="AL164" s="11">
        <f t="shared" ref="AL164:AL227" si="74">-(SUM(I164))</f>
        <v>-2191228.2871357528</v>
      </c>
      <c r="AM164" s="11">
        <f t="shared" ref="AM164:AM227" si="75">-(SUM(K164))</f>
        <v>-542427.38157032244</v>
      </c>
      <c r="AN164" s="11">
        <f t="shared" ref="AN164:AN227" si="76">-(SUM(J164))</f>
        <v>-135907.03836940095</v>
      </c>
      <c r="AO164" s="11">
        <f t="shared" ref="AO164:AO227" si="77">-(SUM(L164,X164))</f>
        <v>-309362.30166749901</v>
      </c>
      <c r="AP164" s="11">
        <f t="shared" ref="AP164:AP227" si="78">-(SUM(Z164))</f>
        <v>-62914.914247970948</v>
      </c>
      <c r="AQ164" s="11">
        <f t="shared" ref="AQ164:AQ227" si="79">-(SUM(M164,Y164))</f>
        <v>-411910.71560512373</v>
      </c>
      <c r="AR164" s="11">
        <v>0</v>
      </c>
      <c r="AS164" s="11">
        <f t="shared" ref="AS164:AS227" si="80">-(SUM(N164))</f>
        <v>-1152709.8895806361</v>
      </c>
      <c r="AT164" s="11">
        <f t="shared" ref="AT164:AT227" si="81">-(SUM(P164))</f>
        <v>-3284.3485291171833</v>
      </c>
      <c r="AU164" s="11">
        <f t="shared" ref="AU164:AU227" si="82">-(SUM(O164))</f>
        <v>0</v>
      </c>
      <c r="AV164" s="11">
        <f t="shared" ref="AV164:AV227" si="83">-(SUM(S164))</f>
        <v>-1671.7137174374202</v>
      </c>
      <c r="AW164" s="11">
        <f t="shared" ref="AW164:AW227" si="84">-(SUM(Q164))</f>
        <v>-52946.397298288233</v>
      </c>
      <c r="AX164" s="11">
        <f t="shared" si="65"/>
        <v>0</v>
      </c>
      <c r="AY164" s="11">
        <f t="shared" ref="AY164:AY227" si="85">-(SUM(R164))</f>
        <v>0</v>
      </c>
      <c r="AZ164" s="11">
        <v>0</v>
      </c>
      <c r="BB164" s="16">
        <f t="shared" si="66"/>
        <v>-9481799.4740019143</v>
      </c>
    </row>
    <row r="165" spans="1:54" x14ac:dyDescent="0.35">
      <c r="A165">
        <v>2035</v>
      </c>
      <c r="B165">
        <v>7</v>
      </c>
      <c r="C165" s="1">
        <v>49491</v>
      </c>
      <c r="D165" s="11">
        <f>kWh_loadReduction!D164</f>
        <v>3818455.743847582</v>
      </c>
      <c r="E165" s="11">
        <f>kWh_loadReduction!E164</f>
        <v>318708.12695101328</v>
      </c>
      <c r="F165" s="11">
        <f>kWh_loadReduction!F164</f>
        <v>374567.54386402457</v>
      </c>
      <c r="G165" s="11">
        <f>kWh_loadReduction!G164</f>
        <v>133937.62990661227</v>
      </c>
      <c r="H165" s="11">
        <f>kWh_loadReduction!H164</f>
        <v>22851.573335813569</v>
      </c>
      <c r="I165" s="11">
        <f>kWh_loadReduction!I164</f>
        <v>2509479.1918316693</v>
      </c>
      <c r="J165" s="11">
        <f>kWh_loadReduction!J164</f>
        <v>152469.51076110781</v>
      </c>
      <c r="K165" s="11">
        <f>kWh_loadReduction!K164</f>
        <v>635899.35974624474</v>
      </c>
      <c r="L165" s="11">
        <f>kWh_loadReduction!L164</f>
        <v>55043.93577239765</v>
      </c>
      <c r="M165" s="11">
        <f>kWh_loadReduction!M164</f>
        <v>0</v>
      </c>
      <c r="N165" s="11">
        <f>kWh_loadReduction!N164</f>
        <v>1378185.4428578983</v>
      </c>
      <c r="O165" s="11">
        <f>kWh_loadReduction!O164</f>
        <v>0</v>
      </c>
      <c r="P165" s="11">
        <f>kWh_loadReduction!P164</f>
        <v>6284.7402061865241</v>
      </c>
      <c r="Q165" s="11">
        <f>kWh_loadReduction!Q164</f>
        <v>60942.617051011424</v>
      </c>
      <c r="R165" s="11">
        <f>kWh_loadReduction!R164</f>
        <v>0</v>
      </c>
      <c r="S165" s="11">
        <f>kWh_loadReduction!S164</f>
        <v>2101.2343637455829</v>
      </c>
      <c r="T165" s="15">
        <v>55156.330110594929</v>
      </c>
      <c r="U165">
        <v>193295.8906281247</v>
      </c>
      <c r="V165">
        <v>850859.91987690853</v>
      </c>
      <c r="W165">
        <v>66561.244758322064</v>
      </c>
      <c r="X165">
        <v>279091.19113072765</v>
      </c>
      <c r="Y165">
        <v>483200.56669155334</v>
      </c>
      <c r="Z165">
        <v>69858.509568836627</v>
      </c>
      <c r="AA165">
        <v>51973.047781634428</v>
      </c>
      <c r="AC165" s="11">
        <f t="shared" si="67"/>
        <v>-3818455.743847582</v>
      </c>
      <c r="AD165" s="11">
        <f t="shared" si="68"/>
        <v>-374567.54386402457</v>
      </c>
      <c r="AE165" s="11">
        <f t="shared" si="69"/>
        <v>-373864.45706160821</v>
      </c>
      <c r="AF165">
        <v>0</v>
      </c>
      <c r="AG165" s="16">
        <f t="shared" si="70"/>
        <v>-51973.047781634428</v>
      </c>
      <c r="AH165" s="11">
        <f t="shared" si="71"/>
        <v>-327233.52053473698</v>
      </c>
      <c r="AI165" s="16">
        <v>0</v>
      </c>
      <c r="AJ165" s="11">
        <f t="shared" si="72"/>
        <v>-89412.81809413564</v>
      </c>
      <c r="AK165" s="11">
        <f t="shared" si="73"/>
        <v>-850859.91987690853</v>
      </c>
      <c r="AL165" s="11">
        <f t="shared" si="74"/>
        <v>-2509479.1918316693</v>
      </c>
      <c r="AM165" s="11">
        <f t="shared" si="75"/>
        <v>-635899.35974624474</v>
      </c>
      <c r="AN165" s="11">
        <f t="shared" si="76"/>
        <v>-152469.51076110781</v>
      </c>
      <c r="AO165" s="11">
        <f t="shared" si="77"/>
        <v>-334135.12690312532</v>
      </c>
      <c r="AP165" s="11">
        <f t="shared" si="78"/>
        <v>-69858.509568836627</v>
      </c>
      <c r="AQ165" s="11">
        <f t="shared" si="79"/>
        <v>-483200.56669155334</v>
      </c>
      <c r="AR165" s="11">
        <v>0</v>
      </c>
      <c r="AS165" s="11">
        <f t="shared" si="80"/>
        <v>-1378185.4428578983</v>
      </c>
      <c r="AT165" s="11">
        <f t="shared" si="81"/>
        <v>-6284.7402061865241</v>
      </c>
      <c r="AU165" s="11">
        <f t="shared" si="82"/>
        <v>0</v>
      </c>
      <c r="AV165" s="11">
        <f t="shared" si="83"/>
        <v>-2101.2343637455829</v>
      </c>
      <c r="AW165" s="11">
        <f t="shared" si="84"/>
        <v>-60942.617051011424</v>
      </c>
      <c r="AX165" s="11">
        <f t="shared" si="65"/>
        <v>0</v>
      </c>
      <c r="AY165" s="11">
        <f t="shared" si="85"/>
        <v>0</v>
      </c>
      <c r="AZ165" s="11">
        <v>0</v>
      </c>
      <c r="BB165" s="16">
        <f t="shared" si="66"/>
        <v>-11518923.351042008</v>
      </c>
    </row>
    <row r="166" spans="1:54" x14ac:dyDescent="0.35">
      <c r="A166">
        <v>2035</v>
      </c>
      <c r="B166">
        <v>8</v>
      </c>
      <c r="C166" s="1">
        <v>49522</v>
      </c>
      <c r="D166" s="11">
        <f>kWh_loadReduction!D165</f>
        <v>3608380.3960534604</v>
      </c>
      <c r="E166" s="11">
        <f>kWh_loadReduction!E165</f>
        <v>307073.36733507609</v>
      </c>
      <c r="F166" s="11">
        <f>kWh_loadReduction!F165</f>
        <v>363349.49395883491</v>
      </c>
      <c r="G166" s="11">
        <f>kWh_loadReduction!G165</f>
        <v>124419.96403384907</v>
      </c>
      <c r="H166" s="11">
        <f>kWh_loadReduction!H165</f>
        <v>21307.629581648609</v>
      </c>
      <c r="I166" s="11">
        <f>kWh_loadReduction!I165</f>
        <v>2352745.4485085434</v>
      </c>
      <c r="J166" s="11">
        <f>kWh_loadReduction!J165</f>
        <v>143492.89479493882</v>
      </c>
      <c r="K166" s="11">
        <f>kWh_loadReduction!K165</f>
        <v>635199.64340659289</v>
      </c>
      <c r="L166" s="11">
        <f>kWh_loadReduction!L165</f>
        <v>51324.947167474755</v>
      </c>
      <c r="M166" s="11">
        <f>kWh_loadReduction!M165</f>
        <v>0</v>
      </c>
      <c r="N166" s="11">
        <f>kWh_loadReduction!N165</f>
        <v>1308007.8246135514</v>
      </c>
      <c r="O166" s="11">
        <f>kWh_loadReduction!O165</f>
        <v>0</v>
      </c>
      <c r="P166" s="11">
        <f>kWh_loadReduction!P165</f>
        <v>5276.1914519492339</v>
      </c>
      <c r="Q166" s="11">
        <f>kWh_loadReduction!Q165</f>
        <v>48502.561222577904</v>
      </c>
      <c r="R166" s="11">
        <f>kWh_loadReduction!R165</f>
        <v>0</v>
      </c>
      <c r="S166" s="11">
        <f>kWh_loadReduction!S165</f>
        <v>2213.9570165748737</v>
      </c>
      <c r="T166" s="15">
        <v>38842.833045192281</v>
      </c>
      <c r="U166">
        <v>178909.99229110702</v>
      </c>
      <c r="V166">
        <v>816187.9575283865</v>
      </c>
      <c r="W166">
        <v>74515.976673864556</v>
      </c>
      <c r="X166">
        <v>255779.78055115807</v>
      </c>
      <c r="Y166">
        <v>459460.9894817833</v>
      </c>
      <c r="Z166">
        <v>65411.498182454336</v>
      </c>
      <c r="AA166">
        <v>48664.578467066887</v>
      </c>
      <c r="AC166" s="11">
        <f t="shared" si="67"/>
        <v>-3608380.3960534604</v>
      </c>
      <c r="AD166" s="11">
        <f t="shared" si="68"/>
        <v>-363349.49395883491</v>
      </c>
      <c r="AE166" s="11">
        <f t="shared" si="69"/>
        <v>-345916.20038026839</v>
      </c>
      <c r="AF166">
        <v>0</v>
      </c>
      <c r="AG166" s="16">
        <f t="shared" si="70"/>
        <v>-48664.578467066887</v>
      </c>
      <c r="AH166" s="11">
        <f t="shared" si="71"/>
        <v>-303329.95632495609</v>
      </c>
      <c r="AI166" s="16">
        <v>0</v>
      </c>
      <c r="AJ166" s="11">
        <f t="shared" si="72"/>
        <v>-95823.606255513165</v>
      </c>
      <c r="AK166" s="11">
        <f t="shared" si="73"/>
        <v>-816187.9575283865</v>
      </c>
      <c r="AL166" s="11">
        <f t="shared" si="74"/>
        <v>-2352745.4485085434</v>
      </c>
      <c r="AM166" s="11">
        <f t="shared" si="75"/>
        <v>-635199.64340659289</v>
      </c>
      <c r="AN166" s="11">
        <f t="shared" si="76"/>
        <v>-143492.89479493882</v>
      </c>
      <c r="AO166" s="11">
        <f t="shared" si="77"/>
        <v>-307104.72771863284</v>
      </c>
      <c r="AP166" s="11">
        <f t="shared" si="78"/>
        <v>-65411.498182454336</v>
      </c>
      <c r="AQ166" s="11">
        <f t="shared" si="79"/>
        <v>-459460.9894817833</v>
      </c>
      <c r="AR166" s="11">
        <v>0</v>
      </c>
      <c r="AS166" s="11">
        <f t="shared" si="80"/>
        <v>-1308007.8246135514</v>
      </c>
      <c r="AT166" s="11">
        <f t="shared" si="81"/>
        <v>-5276.1914519492339</v>
      </c>
      <c r="AU166" s="11">
        <f t="shared" si="82"/>
        <v>0</v>
      </c>
      <c r="AV166" s="11">
        <f t="shared" si="83"/>
        <v>-2213.9570165748737</v>
      </c>
      <c r="AW166" s="11">
        <f t="shared" si="84"/>
        <v>-48502.561222577904</v>
      </c>
      <c r="AX166" s="11">
        <f t="shared" si="65"/>
        <v>0</v>
      </c>
      <c r="AY166" s="11">
        <f t="shared" si="85"/>
        <v>0</v>
      </c>
      <c r="AZ166" s="11">
        <v>0</v>
      </c>
      <c r="BB166" s="16">
        <f t="shared" si="66"/>
        <v>-10909067.925366085</v>
      </c>
    </row>
    <row r="167" spans="1:54" x14ac:dyDescent="0.35">
      <c r="A167">
        <v>2035</v>
      </c>
      <c r="B167">
        <v>9</v>
      </c>
      <c r="C167" s="1">
        <v>49553</v>
      </c>
      <c r="D167" s="11">
        <f>kWh_loadReduction!D166</f>
        <v>3241465.9204754476</v>
      </c>
      <c r="E167" s="11">
        <f>kWh_loadReduction!E166</f>
        <v>295946.82524162304</v>
      </c>
      <c r="F167" s="11">
        <f>kWh_loadReduction!F166</f>
        <v>314715.01571315469</v>
      </c>
      <c r="G167" s="11">
        <f>kWh_loadReduction!G166</f>
        <v>121588.37701282823</v>
      </c>
      <c r="H167" s="11">
        <f>kWh_loadReduction!H166</f>
        <v>20616.690442728042</v>
      </c>
      <c r="I167" s="11">
        <f>kWh_loadReduction!I166</f>
        <v>2241132.422437265</v>
      </c>
      <c r="J167" s="11">
        <f>kWh_loadReduction!J166</f>
        <v>136462.48541059144</v>
      </c>
      <c r="K167" s="11">
        <f>kWh_loadReduction!K166</f>
        <v>590361.17223034799</v>
      </c>
      <c r="L167" s="11">
        <f>kWh_loadReduction!L166</f>
        <v>49660.641212410614</v>
      </c>
      <c r="M167" s="11">
        <f>kWh_loadReduction!M166</f>
        <v>0</v>
      </c>
      <c r="N167" s="11">
        <f>kWh_loadReduction!N166</f>
        <v>1244764.8108189101</v>
      </c>
      <c r="O167" s="11">
        <f>kWh_loadReduction!O166</f>
        <v>0</v>
      </c>
      <c r="P167" s="11">
        <f>kWh_loadReduction!P166</f>
        <v>6099.6481792563409</v>
      </c>
      <c r="Q167" s="11">
        <f>kWh_loadReduction!Q166</f>
        <v>42676.848723302108</v>
      </c>
      <c r="R167" s="11">
        <f>kWh_loadReduction!R166</f>
        <v>0</v>
      </c>
      <c r="S167" s="11">
        <f>kWh_loadReduction!S166</f>
        <v>1252.5207482960886</v>
      </c>
      <c r="T167" s="15">
        <v>27077.212317405298</v>
      </c>
      <c r="U167">
        <v>179672.03909729124</v>
      </c>
      <c r="V167">
        <v>775838.09999601927</v>
      </c>
      <c r="W167">
        <v>66716.259881999198</v>
      </c>
      <c r="X167">
        <v>248047.02872497105</v>
      </c>
      <c r="Y167">
        <v>428896.81603193155</v>
      </c>
      <c r="Z167">
        <v>63554.469398833477</v>
      </c>
      <c r="AA167">
        <v>47282.993799734497</v>
      </c>
      <c r="AC167" s="11">
        <f t="shared" si="67"/>
        <v>-3241465.9204754476</v>
      </c>
      <c r="AD167" s="11">
        <f t="shared" si="68"/>
        <v>-314715.01571315469</v>
      </c>
      <c r="AE167" s="11">
        <f t="shared" si="69"/>
        <v>-323024.03755902837</v>
      </c>
      <c r="AF167">
        <v>0</v>
      </c>
      <c r="AG167" s="16">
        <f t="shared" si="70"/>
        <v>-47282.993799734497</v>
      </c>
      <c r="AH167" s="11">
        <f t="shared" si="71"/>
        <v>-301260.41611011949</v>
      </c>
      <c r="AI167" s="16">
        <v>0</v>
      </c>
      <c r="AJ167" s="11">
        <f t="shared" si="72"/>
        <v>-87332.950324727237</v>
      </c>
      <c r="AK167" s="11">
        <f t="shared" si="73"/>
        <v>-775838.09999601927</v>
      </c>
      <c r="AL167" s="11">
        <f t="shared" si="74"/>
        <v>-2241132.422437265</v>
      </c>
      <c r="AM167" s="11">
        <f t="shared" si="75"/>
        <v>-590361.17223034799</v>
      </c>
      <c r="AN167" s="11">
        <f t="shared" si="76"/>
        <v>-136462.48541059144</v>
      </c>
      <c r="AO167" s="11">
        <f t="shared" si="77"/>
        <v>-297707.66993738164</v>
      </c>
      <c r="AP167" s="11">
        <f t="shared" si="78"/>
        <v>-63554.469398833477</v>
      </c>
      <c r="AQ167" s="11">
        <f t="shared" si="79"/>
        <v>-428896.81603193155</v>
      </c>
      <c r="AR167" s="11">
        <v>0</v>
      </c>
      <c r="AS167" s="11">
        <f t="shared" si="80"/>
        <v>-1244764.8108189101</v>
      </c>
      <c r="AT167" s="11">
        <f t="shared" si="81"/>
        <v>-6099.6481792563409</v>
      </c>
      <c r="AU167" s="11">
        <f t="shared" si="82"/>
        <v>0</v>
      </c>
      <c r="AV167" s="11">
        <f t="shared" si="83"/>
        <v>-1252.5207482960886</v>
      </c>
      <c r="AW167" s="11">
        <f t="shared" si="84"/>
        <v>-42676.848723302108</v>
      </c>
      <c r="AX167" s="11">
        <f t="shared" si="65"/>
        <v>0</v>
      </c>
      <c r="AY167" s="11">
        <f t="shared" si="85"/>
        <v>0</v>
      </c>
      <c r="AZ167" s="11">
        <v>0</v>
      </c>
      <c r="BB167" s="16">
        <f t="shared" si="66"/>
        <v>-10143828.297894346</v>
      </c>
    </row>
    <row r="168" spans="1:54" x14ac:dyDescent="0.35">
      <c r="A168">
        <v>2035</v>
      </c>
      <c r="B168">
        <v>10</v>
      </c>
      <c r="C168" s="1">
        <v>49583</v>
      </c>
      <c r="D168" s="11">
        <f>kWh_loadReduction!D167</f>
        <v>2144165.8027520627</v>
      </c>
      <c r="E168" s="11">
        <f>kWh_loadReduction!E167</f>
        <v>216423.78975517099</v>
      </c>
      <c r="F168" s="11">
        <f>kWh_loadReduction!F167</f>
        <v>207099.39876830293</v>
      </c>
      <c r="G168" s="11">
        <f>kWh_loadReduction!G167</f>
        <v>92678.057728274871</v>
      </c>
      <c r="H168" s="11">
        <f>kWh_loadReduction!H167</f>
        <v>15966.98044474663</v>
      </c>
      <c r="I168" s="11">
        <f>kWh_loadReduction!I167</f>
        <v>1640530.7047664889</v>
      </c>
      <c r="J168" s="11">
        <f>kWh_loadReduction!J167</f>
        <v>101346.3381547749</v>
      </c>
      <c r="K168" s="11">
        <f>kWh_loadReduction!K167</f>
        <v>436216.1586529988</v>
      </c>
      <c r="L168" s="11">
        <f>kWh_loadReduction!L167</f>
        <v>38460.609830411588</v>
      </c>
      <c r="M168" s="11">
        <f>kWh_loadReduction!M167</f>
        <v>0</v>
      </c>
      <c r="N168" s="11">
        <f>kWh_loadReduction!N167</f>
        <v>946845.52756510023</v>
      </c>
      <c r="O168" s="11">
        <f>kWh_loadReduction!O167</f>
        <v>0</v>
      </c>
      <c r="P168" s="11">
        <f>kWh_loadReduction!P167</f>
        <v>4284.1575659195487</v>
      </c>
      <c r="Q168" s="11">
        <f>kWh_loadReduction!Q167</f>
        <v>35807.754808160331</v>
      </c>
      <c r="R168" s="11">
        <f>kWh_loadReduction!R167</f>
        <v>0</v>
      </c>
      <c r="S168" s="11">
        <f>kWh_loadReduction!S167</f>
        <v>806.40082083773007</v>
      </c>
      <c r="T168" s="15">
        <v>21872.062391634623</v>
      </c>
      <c r="U168">
        <v>150637.12962646727</v>
      </c>
      <c r="V168">
        <v>598512.68589194492</v>
      </c>
      <c r="W168">
        <v>43503.504189582723</v>
      </c>
      <c r="X168">
        <v>199746.72651721674</v>
      </c>
      <c r="Y168">
        <v>307207.74358977901</v>
      </c>
      <c r="Z168">
        <v>49425.450042508368</v>
      </c>
      <c r="AA168">
        <v>36771.343856926367</v>
      </c>
      <c r="AC168" s="11">
        <f t="shared" si="67"/>
        <v>-2144165.8027520627</v>
      </c>
      <c r="AD168" s="11">
        <f t="shared" si="68"/>
        <v>-207099.39876830293</v>
      </c>
      <c r="AE168" s="11">
        <f t="shared" si="69"/>
        <v>-238295.85214680561</v>
      </c>
      <c r="AF168">
        <v>0</v>
      </c>
      <c r="AG168" s="16">
        <f t="shared" si="70"/>
        <v>-36771.343856926367</v>
      </c>
      <c r="AH168" s="11">
        <f t="shared" si="71"/>
        <v>-243315.18735474214</v>
      </c>
      <c r="AI168" s="16">
        <v>0</v>
      </c>
      <c r="AJ168" s="11">
        <f t="shared" si="72"/>
        <v>-59470.484634329354</v>
      </c>
      <c r="AK168" s="11">
        <f t="shared" si="73"/>
        <v>-598512.68589194492</v>
      </c>
      <c r="AL168" s="11">
        <f t="shared" si="74"/>
        <v>-1640530.7047664889</v>
      </c>
      <c r="AM168" s="11">
        <f t="shared" si="75"/>
        <v>-436216.1586529988</v>
      </c>
      <c r="AN168" s="11">
        <f t="shared" si="76"/>
        <v>-101346.3381547749</v>
      </c>
      <c r="AO168" s="11">
        <f t="shared" si="77"/>
        <v>-238207.33634762833</v>
      </c>
      <c r="AP168" s="11">
        <f t="shared" si="78"/>
        <v>-49425.450042508368</v>
      </c>
      <c r="AQ168" s="11">
        <f t="shared" si="79"/>
        <v>-307207.74358977901</v>
      </c>
      <c r="AR168" s="11">
        <v>0</v>
      </c>
      <c r="AS168" s="11">
        <f t="shared" si="80"/>
        <v>-946845.52756510023</v>
      </c>
      <c r="AT168" s="11">
        <f t="shared" si="81"/>
        <v>-4284.1575659195487</v>
      </c>
      <c r="AU168" s="11">
        <f t="shared" si="82"/>
        <v>0</v>
      </c>
      <c r="AV168" s="11">
        <f t="shared" si="83"/>
        <v>-806.40082083773007</v>
      </c>
      <c r="AW168" s="11">
        <f t="shared" si="84"/>
        <v>-35807.754808160331</v>
      </c>
      <c r="AX168" s="11">
        <f t="shared" si="65"/>
        <v>0</v>
      </c>
      <c r="AY168" s="11">
        <f t="shared" si="85"/>
        <v>0</v>
      </c>
      <c r="AZ168" s="11">
        <v>0</v>
      </c>
      <c r="BB168" s="16">
        <f t="shared" si="66"/>
        <v>-7288308.3277193112</v>
      </c>
    </row>
    <row r="169" spans="1:54" x14ac:dyDescent="0.35">
      <c r="A169">
        <v>2035</v>
      </c>
      <c r="B169">
        <v>11</v>
      </c>
      <c r="C169" s="1">
        <v>49614</v>
      </c>
      <c r="D169" s="11">
        <f>kWh_loadReduction!D168</f>
        <v>1565644.6477432693</v>
      </c>
      <c r="E169" s="11">
        <f>kWh_loadReduction!E168</f>
        <v>158757.02784034284</v>
      </c>
      <c r="F169" s="11">
        <f>kWh_loadReduction!F168</f>
        <v>128555.12162941453</v>
      </c>
      <c r="G169" s="11">
        <f>kWh_loadReduction!G168</f>
        <v>72182.6749925287</v>
      </c>
      <c r="H169" s="11">
        <f>kWh_loadReduction!H168</f>
        <v>12249.017599016364</v>
      </c>
      <c r="I169" s="11">
        <f>kWh_loadReduction!I168</f>
        <v>1234216.701612334</v>
      </c>
      <c r="J169" s="11">
        <f>kWh_loadReduction!J168</f>
        <v>71719.12622147557</v>
      </c>
      <c r="K169" s="11">
        <f>kWh_loadReduction!K168</f>
        <v>319371.52398073993</v>
      </c>
      <c r="L169" s="11">
        <f>kWh_loadReduction!L168</f>
        <v>29504.932902740147</v>
      </c>
      <c r="M169" s="11">
        <f>kWh_loadReduction!M168</f>
        <v>0</v>
      </c>
      <c r="N169" s="11">
        <f>kWh_loadReduction!N168</f>
        <v>648070.4964746281</v>
      </c>
      <c r="O169" s="11">
        <f>kWh_loadReduction!O168</f>
        <v>0</v>
      </c>
      <c r="P169" s="11">
        <f>kWh_loadReduction!P168</f>
        <v>3047.006185758637</v>
      </c>
      <c r="Q169" s="11">
        <f>kWh_loadReduction!Q168</f>
        <v>23099.651366147711</v>
      </c>
      <c r="R169" s="11">
        <f>kWh_loadReduction!R168</f>
        <v>0</v>
      </c>
      <c r="S169" s="11">
        <f>kWh_loadReduction!S168</f>
        <v>685.40522669794632</v>
      </c>
      <c r="T169" s="15">
        <v>27655.614367766546</v>
      </c>
      <c r="U169">
        <v>123513.70742725192</v>
      </c>
      <c r="V169">
        <v>460154.02569597395</v>
      </c>
      <c r="W169">
        <v>38449.233262420057</v>
      </c>
      <c r="X169">
        <v>113175.80590599912</v>
      </c>
      <c r="Y169">
        <v>216643.48905602723</v>
      </c>
      <c r="Z169">
        <v>38073.46073106816</v>
      </c>
      <c r="AA169">
        <v>28325.737351125987</v>
      </c>
      <c r="AC169" s="11">
        <f t="shared" si="67"/>
        <v>-1565644.6477432693</v>
      </c>
      <c r="AD169" s="11">
        <f t="shared" si="68"/>
        <v>-128555.12162941453</v>
      </c>
      <c r="AE169" s="11">
        <f t="shared" si="69"/>
        <v>-186412.64220810938</v>
      </c>
      <c r="AF169">
        <v>0</v>
      </c>
      <c r="AG169" s="16">
        <f t="shared" si="70"/>
        <v>-28325.737351125987</v>
      </c>
      <c r="AH169" s="11">
        <f t="shared" si="71"/>
        <v>-195696.38241978062</v>
      </c>
      <c r="AI169" s="16">
        <v>0</v>
      </c>
      <c r="AJ169" s="11">
        <f t="shared" si="72"/>
        <v>-50698.25086143642</v>
      </c>
      <c r="AK169" s="11">
        <f t="shared" si="73"/>
        <v>-460154.02569597395</v>
      </c>
      <c r="AL169" s="11">
        <f t="shared" si="74"/>
        <v>-1234216.701612334</v>
      </c>
      <c r="AM169" s="11">
        <f t="shared" si="75"/>
        <v>-319371.52398073993</v>
      </c>
      <c r="AN169" s="11">
        <f t="shared" si="76"/>
        <v>-71719.12622147557</v>
      </c>
      <c r="AO169" s="11">
        <f t="shared" si="77"/>
        <v>-142680.73880873926</v>
      </c>
      <c r="AP169" s="11">
        <f t="shared" si="78"/>
        <v>-38073.46073106816</v>
      </c>
      <c r="AQ169" s="11">
        <f t="shared" si="79"/>
        <v>-216643.48905602723</v>
      </c>
      <c r="AR169" s="11">
        <v>0</v>
      </c>
      <c r="AS169" s="11">
        <f t="shared" si="80"/>
        <v>-648070.4964746281</v>
      </c>
      <c r="AT169" s="11">
        <f t="shared" si="81"/>
        <v>-3047.006185758637</v>
      </c>
      <c r="AU169" s="11">
        <f t="shared" si="82"/>
        <v>0</v>
      </c>
      <c r="AV169" s="11">
        <f t="shared" si="83"/>
        <v>-685.40522669794632</v>
      </c>
      <c r="AW169" s="11">
        <f t="shared" si="84"/>
        <v>-23099.651366147711</v>
      </c>
      <c r="AX169" s="11">
        <f t="shared" si="65"/>
        <v>0</v>
      </c>
      <c r="AY169" s="11">
        <f t="shared" si="85"/>
        <v>0</v>
      </c>
      <c r="AZ169" s="11">
        <v>0</v>
      </c>
      <c r="BB169" s="16">
        <f t="shared" si="66"/>
        <v>-5313094.4075727277</v>
      </c>
    </row>
    <row r="170" spans="1:54" x14ac:dyDescent="0.35">
      <c r="A170">
        <v>2035</v>
      </c>
      <c r="B170">
        <v>12</v>
      </c>
      <c r="C170" s="1">
        <v>49644</v>
      </c>
      <c r="D170" s="11">
        <f>kWh_loadReduction!D169</f>
        <v>1131448.6754348211</v>
      </c>
      <c r="E170" s="11">
        <f>kWh_loadReduction!E169</f>
        <v>113242.97203276046</v>
      </c>
      <c r="F170" s="11">
        <f>kWh_loadReduction!F169</f>
        <v>85849.762677478153</v>
      </c>
      <c r="G170" s="11">
        <f>kWh_loadReduction!G169</f>
        <v>52900.129510162158</v>
      </c>
      <c r="H170" s="11">
        <f>kWh_loadReduction!H169</f>
        <v>8935.3282580688647</v>
      </c>
      <c r="I170" s="11">
        <f>kWh_loadReduction!I169</f>
        <v>912913.34000352328</v>
      </c>
      <c r="J170" s="11">
        <f>kWh_loadReduction!J169</f>
        <v>54435.765093247501</v>
      </c>
      <c r="K170" s="11">
        <f>kWh_loadReduction!K169</f>
        <v>207928.19831306013</v>
      </c>
      <c r="L170" s="11">
        <f>kWh_loadReduction!L169</f>
        <v>21523.053468341059</v>
      </c>
      <c r="M170" s="11">
        <f>kWh_loadReduction!M169</f>
        <v>0</v>
      </c>
      <c r="N170" s="11">
        <f>kWh_loadReduction!N169</f>
        <v>479190.46758394322</v>
      </c>
      <c r="O170" s="11">
        <f>kWh_loadReduction!O169</f>
        <v>0</v>
      </c>
      <c r="P170" s="11">
        <f>kWh_loadReduction!P169</f>
        <v>2588.5576398444605</v>
      </c>
      <c r="Q170" s="11">
        <f>kWh_loadReduction!Q169</f>
        <v>18443.387373567952</v>
      </c>
      <c r="R170" s="11">
        <f>kWh_loadReduction!R169</f>
        <v>0</v>
      </c>
      <c r="S170" s="11">
        <f>kWh_loadReduction!S169</f>
        <v>339.71894487799659</v>
      </c>
      <c r="T170" s="15">
        <v>22107.321676313019</v>
      </c>
      <c r="U170">
        <v>93137.786359820166</v>
      </c>
      <c r="V170">
        <v>340032.25394054956</v>
      </c>
      <c r="W170">
        <v>29333.139085939907</v>
      </c>
      <c r="X170">
        <v>131968.74263889619</v>
      </c>
      <c r="Y170">
        <v>173237.33220599522</v>
      </c>
      <c r="Z170">
        <v>27888.007721281494</v>
      </c>
      <c r="AA170">
        <v>20748.005744447353</v>
      </c>
      <c r="AC170" s="11">
        <f t="shared" si="67"/>
        <v>-1131448.6754348211</v>
      </c>
      <c r="AD170" s="11">
        <f t="shared" si="68"/>
        <v>-85849.762677478153</v>
      </c>
      <c r="AE170" s="11">
        <f t="shared" si="69"/>
        <v>-135350.29370907348</v>
      </c>
      <c r="AF170">
        <v>0</v>
      </c>
      <c r="AG170" s="16">
        <f t="shared" si="70"/>
        <v>-20748.005744447353</v>
      </c>
      <c r="AH170" s="11">
        <f t="shared" si="71"/>
        <v>-146037.91586998233</v>
      </c>
      <c r="AI170" s="16">
        <v>0</v>
      </c>
      <c r="AJ170" s="11">
        <f t="shared" si="72"/>
        <v>-38268.467344008772</v>
      </c>
      <c r="AK170" s="11">
        <f t="shared" si="73"/>
        <v>-340032.25394054956</v>
      </c>
      <c r="AL170" s="11">
        <f t="shared" si="74"/>
        <v>-912913.34000352328</v>
      </c>
      <c r="AM170" s="11">
        <f t="shared" si="75"/>
        <v>-207928.19831306013</v>
      </c>
      <c r="AN170" s="11">
        <f t="shared" si="76"/>
        <v>-54435.765093247501</v>
      </c>
      <c r="AO170" s="11">
        <f t="shared" si="77"/>
        <v>-153491.79610723726</v>
      </c>
      <c r="AP170" s="11">
        <f t="shared" si="78"/>
        <v>-27888.007721281494</v>
      </c>
      <c r="AQ170" s="11">
        <f t="shared" si="79"/>
        <v>-173237.33220599522</v>
      </c>
      <c r="AR170" s="11">
        <v>0</v>
      </c>
      <c r="AS170" s="11">
        <f t="shared" si="80"/>
        <v>-479190.46758394322</v>
      </c>
      <c r="AT170" s="11">
        <f t="shared" si="81"/>
        <v>-2588.5576398444605</v>
      </c>
      <c r="AU170" s="11">
        <f t="shared" si="82"/>
        <v>0</v>
      </c>
      <c r="AV170" s="11">
        <f t="shared" si="83"/>
        <v>-339.71894487799659</v>
      </c>
      <c r="AW170" s="11">
        <f t="shared" si="84"/>
        <v>-18443.387373567952</v>
      </c>
      <c r="AX170" s="11">
        <f t="shared" ref="AX170:AX233" si="86">-(SUM(0))</f>
        <v>0</v>
      </c>
      <c r="AY170" s="11">
        <f t="shared" si="85"/>
        <v>0</v>
      </c>
      <c r="AZ170" s="11">
        <v>0</v>
      </c>
      <c r="BB170" s="16">
        <f t="shared" si="66"/>
        <v>-3928191.9457069389</v>
      </c>
    </row>
    <row r="171" spans="1:54" x14ac:dyDescent="0.35">
      <c r="A171">
        <v>2036</v>
      </c>
      <c r="B171">
        <v>1</v>
      </c>
      <c r="C171" s="1">
        <v>49675</v>
      </c>
      <c r="D171" s="11">
        <f>kWh_loadReduction!D170</f>
        <v>801735.69708776509</v>
      </c>
      <c r="E171" s="11">
        <f>kWh_loadReduction!E170</f>
        <v>79660.331476634456</v>
      </c>
      <c r="F171" s="11">
        <f>kWh_loadReduction!F170</f>
        <v>56575.168372605469</v>
      </c>
      <c r="G171" s="11">
        <f>kWh_loadReduction!G170</f>
        <v>38818.290867546355</v>
      </c>
      <c r="H171" s="11">
        <f>kWh_loadReduction!H170</f>
        <v>6658.7021616518623</v>
      </c>
      <c r="I171" s="11">
        <f>kWh_loadReduction!I170</f>
        <v>692362.73598686582</v>
      </c>
      <c r="J171" s="11">
        <f>kWh_loadReduction!J170</f>
        <v>43361.018976170002</v>
      </c>
      <c r="K171" s="11">
        <f>kWh_loadReduction!K170</f>
        <v>174890.93964335296</v>
      </c>
      <c r="L171" s="11">
        <f>kWh_loadReduction!L170</f>
        <v>16039.209586460691</v>
      </c>
      <c r="M171" s="11">
        <f>kWh_loadReduction!M170</f>
        <v>0</v>
      </c>
      <c r="N171" s="11">
        <f>kWh_loadReduction!N170</f>
        <v>370327.35134860355</v>
      </c>
      <c r="O171" s="11">
        <f>kWh_loadReduction!O170</f>
        <v>0</v>
      </c>
      <c r="P171" s="11">
        <f>kWh_loadReduction!P170</f>
        <v>1477.2249759504998</v>
      </c>
      <c r="Q171" s="11">
        <f>kWh_loadReduction!Q170</f>
        <v>13342.129473299723</v>
      </c>
      <c r="R171" s="11">
        <f>kWh_loadReduction!R170</f>
        <v>0</v>
      </c>
      <c r="S171" s="11">
        <f>kWh_loadReduction!S170</f>
        <v>245.12539919075496</v>
      </c>
      <c r="T171" s="15">
        <v>10885.071443580202</v>
      </c>
      <c r="U171">
        <v>67131.914085007927</v>
      </c>
      <c r="V171">
        <v>261704.61710096183</v>
      </c>
      <c r="W171">
        <v>21131.539915877729</v>
      </c>
      <c r="X171">
        <v>87593.502007935211</v>
      </c>
      <c r="Y171">
        <v>113350.31897665079</v>
      </c>
      <c r="Z171">
        <v>20867.72652395472</v>
      </c>
      <c r="AA171">
        <v>15525.085697038585</v>
      </c>
      <c r="AC171" s="11">
        <f t="shared" si="67"/>
        <v>-801735.69708776509</v>
      </c>
      <c r="AD171" s="11">
        <f t="shared" si="68"/>
        <v>-56575.168372605469</v>
      </c>
      <c r="AE171" s="11">
        <f t="shared" si="69"/>
        <v>-90545.402920214663</v>
      </c>
      <c r="AF171">
        <v>0</v>
      </c>
      <c r="AG171" s="16">
        <f t="shared" si="70"/>
        <v>-15525.085697038585</v>
      </c>
      <c r="AH171" s="11">
        <f t="shared" si="71"/>
        <v>-105950.20495255428</v>
      </c>
      <c r="AI171" s="16">
        <v>0</v>
      </c>
      <c r="AJ171" s="11">
        <f t="shared" si="72"/>
        <v>-27790.24207752959</v>
      </c>
      <c r="AK171" s="11">
        <f t="shared" si="73"/>
        <v>-261704.61710096183</v>
      </c>
      <c r="AL171" s="11">
        <f t="shared" si="74"/>
        <v>-692362.73598686582</v>
      </c>
      <c r="AM171" s="11">
        <f t="shared" si="75"/>
        <v>-174890.93964335296</v>
      </c>
      <c r="AN171" s="11">
        <f t="shared" si="76"/>
        <v>-43361.018976170002</v>
      </c>
      <c r="AO171" s="11">
        <f t="shared" si="77"/>
        <v>-103632.71159439591</v>
      </c>
      <c r="AP171" s="11">
        <f t="shared" si="78"/>
        <v>-20867.72652395472</v>
      </c>
      <c r="AQ171" s="11">
        <f t="shared" si="79"/>
        <v>-113350.31897665079</v>
      </c>
      <c r="AR171" s="11">
        <v>0</v>
      </c>
      <c r="AS171" s="11">
        <f t="shared" si="80"/>
        <v>-370327.35134860355</v>
      </c>
      <c r="AT171" s="11">
        <f t="shared" si="81"/>
        <v>-1477.2249759504998</v>
      </c>
      <c r="AU171" s="11">
        <f t="shared" si="82"/>
        <v>0</v>
      </c>
      <c r="AV171" s="11">
        <f t="shared" si="83"/>
        <v>-245.12539919075496</v>
      </c>
      <c r="AW171" s="11">
        <f t="shared" si="84"/>
        <v>-13342.129473299723</v>
      </c>
      <c r="AX171" s="11">
        <f t="shared" si="86"/>
        <v>0</v>
      </c>
      <c r="AY171" s="11">
        <f t="shared" si="85"/>
        <v>0</v>
      </c>
      <c r="AZ171" s="11">
        <v>0</v>
      </c>
      <c r="BB171" s="16">
        <f t="shared" si="66"/>
        <v>-2893683.7011071048</v>
      </c>
    </row>
    <row r="172" spans="1:54" x14ac:dyDescent="0.35">
      <c r="A172">
        <v>2036</v>
      </c>
      <c r="B172">
        <v>2</v>
      </c>
      <c r="C172" s="1">
        <v>49706</v>
      </c>
      <c r="D172" s="11">
        <f>kWh_loadReduction!D171</f>
        <v>843986.65837782214</v>
      </c>
      <c r="E172" s="11">
        <f>kWh_loadReduction!E171</f>
        <v>76071.544124589564</v>
      </c>
      <c r="F172" s="11">
        <f>kWh_loadReduction!F171</f>
        <v>86739.68776461533</v>
      </c>
      <c r="G172" s="11">
        <f>kWh_loadReduction!G171</f>
        <v>38136.810028437874</v>
      </c>
      <c r="H172" s="11">
        <f>kWh_loadReduction!H171</f>
        <v>6484.9023372182419</v>
      </c>
      <c r="I172" s="11">
        <f>kWh_loadReduction!I171</f>
        <v>681124.22118447407</v>
      </c>
      <c r="J172" s="11">
        <f>kWh_loadReduction!J171</f>
        <v>41656.735532342645</v>
      </c>
      <c r="K172" s="11">
        <f>kWh_loadReduction!K171</f>
        <v>185950.38882382214</v>
      </c>
      <c r="L172" s="11">
        <f>kWh_loadReduction!L171</f>
        <v>15620.567673591386</v>
      </c>
      <c r="M172" s="11">
        <f>kWh_loadReduction!M171</f>
        <v>0</v>
      </c>
      <c r="N172" s="11">
        <f>kWh_loadReduction!N171</f>
        <v>392495.80236851418</v>
      </c>
      <c r="O172" s="11">
        <f>kWh_loadReduction!O171</f>
        <v>0</v>
      </c>
      <c r="P172" s="11">
        <f>kWh_loadReduction!P171</f>
        <v>1250.9441633891124</v>
      </c>
      <c r="Q172" s="11">
        <f>kWh_loadReduction!Q171</f>
        <v>14591.057800765555</v>
      </c>
      <c r="R172" s="11">
        <f>kWh_loadReduction!R171</f>
        <v>0</v>
      </c>
      <c r="S172" s="11">
        <f>kWh_loadReduction!S171</f>
        <v>378.77306021029199</v>
      </c>
      <c r="T172" s="15">
        <v>10917.279053513377</v>
      </c>
      <c r="U172">
        <v>64709.738998592191</v>
      </c>
      <c r="V172">
        <v>249882.38961822158</v>
      </c>
      <c r="W172">
        <v>23110.115981124236</v>
      </c>
      <c r="X172">
        <v>62586.390449801926</v>
      </c>
      <c r="Y172">
        <v>110984.31514119408</v>
      </c>
      <c r="Z172">
        <v>20406.11366953867</v>
      </c>
      <c r="AA172">
        <v>15181.656856554358</v>
      </c>
      <c r="AC172" s="11">
        <f t="shared" si="67"/>
        <v>-843986.65837782214</v>
      </c>
      <c r="AD172" s="11">
        <f t="shared" si="68"/>
        <v>-86739.68776461533</v>
      </c>
      <c r="AE172" s="11">
        <f t="shared" si="69"/>
        <v>-86988.823178102946</v>
      </c>
      <c r="AF172">
        <v>0</v>
      </c>
      <c r="AG172" s="16">
        <f t="shared" si="70"/>
        <v>-15181.656856554358</v>
      </c>
      <c r="AH172" s="11">
        <f t="shared" si="71"/>
        <v>-102846.54902703007</v>
      </c>
      <c r="AI172" s="16">
        <v>0</v>
      </c>
      <c r="AJ172" s="11">
        <f t="shared" si="72"/>
        <v>-29595.018318342478</v>
      </c>
      <c r="AK172" s="11">
        <f t="shared" si="73"/>
        <v>-249882.38961822158</v>
      </c>
      <c r="AL172" s="11">
        <f t="shared" si="74"/>
        <v>-681124.22118447407</v>
      </c>
      <c r="AM172" s="11">
        <f t="shared" si="75"/>
        <v>-185950.38882382214</v>
      </c>
      <c r="AN172" s="11">
        <f t="shared" si="76"/>
        <v>-41656.735532342645</v>
      </c>
      <c r="AO172" s="11">
        <f t="shared" si="77"/>
        <v>-78206.958123393313</v>
      </c>
      <c r="AP172" s="11">
        <f t="shared" si="78"/>
        <v>-20406.11366953867</v>
      </c>
      <c r="AQ172" s="11">
        <f t="shared" si="79"/>
        <v>-110984.31514119408</v>
      </c>
      <c r="AR172" s="11">
        <v>0</v>
      </c>
      <c r="AS172" s="11">
        <f t="shared" si="80"/>
        <v>-392495.80236851418</v>
      </c>
      <c r="AT172" s="11">
        <f t="shared" si="81"/>
        <v>-1250.9441633891124</v>
      </c>
      <c r="AU172" s="11">
        <f t="shared" si="82"/>
        <v>0</v>
      </c>
      <c r="AV172" s="11">
        <f t="shared" si="83"/>
        <v>-378.77306021029199</v>
      </c>
      <c r="AW172" s="11">
        <f t="shared" si="84"/>
        <v>-14591.057800765555</v>
      </c>
      <c r="AX172" s="11">
        <f t="shared" si="86"/>
        <v>0</v>
      </c>
      <c r="AY172" s="11">
        <f t="shared" si="85"/>
        <v>0</v>
      </c>
      <c r="AZ172" s="11">
        <v>0</v>
      </c>
      <c r="BB172" s="16">
        <f t="shared" si="66"/>
        <v>-2942266.0930083334</v>
      </c>
    </row>
    <row r="173" spans="1:54" x14ac:dyDescent="0.35">
      <c r="A173">
        <v>2036</v>
      </c>
      <c r="B173">
        <v>3</v>
      </c>
      <c r="C173" s="1">
        <v>49735</v>
      </c>
      <c r="D173" s="11">
        <f>kWh_loadReduction!D172</f>
        <v>953700.57781723933</v>
      </c>
      <c r="E173" s="11">
        <f>kWh_loadReduction!E172</f>
        <v>101223.13557559204</v>
      </c>
      <c r="F173" s="11">
        <f>kWh_loadReduction!F172</f>
        <v>98917.740898321368</v>
      </c>
      <c r="G173" s="11">
        <f>kWh_loadReduction!G172</f>
        <v>53984.400694517622</v>
      </c>
      <c r="H173" s="11">
        <f>kWh_loadReduction!H172</f>
        <v>9231.1088527106604</v>
      </c>
      <c r="I173" s="11">
        <f>kWh_loadReduction!I172</f>
        <v>897081.85622318252</v>
      </c>
      <c r="J173" s="11">
        <f>kWh_loadReduction!J172</f>
        <v>57187.192885742959</v>
      </c>
      <c r="K173" s="11">
        <f>kWh_loadReduction!K172</f>
        <v>230836.44044416843</v>
      </c>
      <c r="L173" s="11">
        <f>kWh_loadReduction!L172</f>
        <v>22235.517674412542</v>
      </c>
      <c r="M173" s="11">
        <f>kWh_loadReduction!M172</f>
        <v>0</v>
      </c>
      <c r="N173" s="11">
        <f>kWh_loadReduction!N172</f>
        <v>480727.70602810266</v>
      </c>
      <c r="O173" s="11">
        <f>kWh_loadReduction!O172</f>
        <v>0</v>
      </c>
      <c r="P173" s="11">
        <f>kWh_loadReduction!P172</f>
        <v>510.14430684410422</v>
      </c>
      <c r="Q173" s="11">
        <f>kWh_loadReduction!Q172</f>
        <v>20752.02211714302</v>
      </c>
      <c r="R173" s="11">
        <f>kWh_loadReduction!R172</f>
        <v>0</v>
      </c>
      <c r="S173" s="11">
        <f>kWh_loadReduction!S172</f>
        <v>916.4359887408458</v>
      </c>
      <c r="T173" s="15">
        <v>8908.0174848345196</v>
      </c>
      <c r="U173">
        <v>83379.566397936826</v>
      </c>
      <c r="V173">
        <v>333282.90821728401</v>
      </c>
      <c r="W173">
        <v>26992.330197332125</v>
      </c>
      <c r="X173">
        <v>68196.337593187694</v>
      </c>
      <c r="Y173">
        <v>129407.58090969959</v>
      </c>
      <c r="Z173">
        <v>29165.864458381322</v>
      </c>
      <c r="AA173">
        <v>21698.700365121022</v>
      </c>
      <c r="AC173" s="11">
        <f t="shared" si="67"/>
        <v>-953700.57781723933</v>
      </c>
      <c r="AD173" s="11">
        <f t="shared" si="68"/>
        <v>-98917.740898321368</v>
      </c>
      <c r="AE173" s="11">
        <f t="shared" si="69"/>
        <v>-110131.15306042656</v>
      </c>
      <c r="AF173">
        <v>0</v>
      </c>
      <c r="AG173" s="16">
        <f t="shared" si="70"/>
        <v>-21698.700365121022</v>
      </c>
      <c r="AH173" s="11">
        <f t="shared" si="71"/>
        <v>-137363.96709245443</v>
      </c>
      <c r="AI173" s="16">
        <v>0</v>
      </c>
      <c r="AJ173" s="11">
        <f t="shared" si="72"/>
        <v>-36223.439050042783</v>
      </c>
      <c r="AK173" s="11">
        <f t="shared" si="73"/>
        <v>-333282.90821728401</v>
      </c>
      <c r="AL173" s="11">
        <f t="shared" si="74"/>
        <v>-897081.85622318252</v>
      </c>
      <c r="AM173" s="11">
        <f t="shared" si="75"/>
        <v>-230836.44044416843</v>
      </c>
      <c r="AN173" s="11">
        <f t="shared" si="76"/>
        <v>-57187.192885742959</v>
      </c>
      <c r="AO173" s="11">
        <f t="shared" si="77"/>
        <v>-90431.855267600244</v>
      </c>
      <c r="AP173" s="11">
        <f t="shared" si="78"/>
        <v>-29165.864458381322</v>
      </c>
      <c r="AQ173" s="11">
        <f t="shared" si="79"/>
        <v>-129407.58090969959</v>
      </c>
      <c r="AR173" s="11">
        <v>0</v>
      </c>
      <c r="AS173" s="11">
        <f t="shared" si="80"/>
        <v>-480727.70602810266</v>
      </c>
      <c r="AT173" s="11">
        <f t="shared" si="81"/>
        <v>-510.14430684410422</v>
      </c>
      <c r="AU173" s="11">
        <f t="shared" si="82"/>
        <v>0</v>
      </c>
      <c r="AV173" s="11">
        <f t="shared" si="83"/>
        <v>-916.4359887408458</v>
      </c>
      <c r="AW173" s="11">
        <f t="shared" si="84"/>
        <v>-20752.02211714302</v>
      </c>
      <c r="AX173" s="11">
        <f t="shared" si="86"/>
        <v>0</v>
      </c>
      <c r="AY173" s="11">
        <f t="shared" si="85"/>
        <v>0</v>
      </c>
      <c r="AZ173" s="11">
        <v>0</v>
      </c>
      <c r="BB173" s="16">
        <f t="shared" si="66"/>
        <v>-3628335.5851304955</v>
      </c>
    </row>
    <row r="174" spans="1:54" x14ac:dyDescent="0.35">
      <c r="A174">
        <v>2036</v>
      </c>
      <c r="B174">
        <v>4</v>
      </c>
      <c r="C174" s="1">
        <v>49766</v>
      </c>
      <c r="D174" s="11">
        <f>kWh_loadReduction!D173</f>
        <v>1383207.7746996928</v>
      </c>
      <c r="E174" s="11">
        <f>kWh_loadReduction!E173</f>
        <v>143008.60819786126</v>
      </c>
      <c r="F174" s="11">
        <f>kWh_loadReduction!F173</f>
        <v>148425.18870332639</v>
      </c>
      <c r="G174" s="11">
        <f>kWh_loadReduction!G173</f>
        <v>81277.717814190648</v>
      </c>
      <c r="H174" s="11">
        <f>kWh_loadReduction!H173</f>
        <v>14060.978219237992</v>
      </c>
      <c r="I174" s="11">
        <f>kWh_loadReduction!I173</f>
        <v>1349091.7119615139</v>
      </c>
      <c r="J174" s="11">
        <f>kWh_loadReduction!J173</f>
        <v>84723.400569937046</v>
      </c>
      <c r="K174" s="11">
        <f>kWh_loadReduction!K173</f>
        <v>330449.58087861876</v>
      </c>
      <c r="L174" s="11">
        <f>kWh_loadReduction!L173</f>
        <v>33869.509579186408</v>
      </c>
      <c r="M174" s="11">
        <f>kWh_loadReduction!M173</f>
        <v>0</v>
      </c>
      <c r="N174" s="11">
        <f>kWh_loadReduction!N173</f>
        <v>648041.09821607708</v>
      </c>
      <c r="O174" s="11">
        <f>kWh_loadReduction!O173</f>
        <v>0</v>
      </c>
      <c r="P174" s="11">
        <f>kWh_loadReduction!P173</f>
        <v>918.5561936473473</v>
      </c>
      <c r="Q174" s="11">
        <f>kWh_loadReduction!Q173</f>
        <v>16055.92466712484</v>
      </c>
      <c r="R174" s="11">
        <f>kWh_loadReduction!R173</f>
        <v>0</v>
      </c>
      <c r="S174" s="11">
        <f>kWh_loadReduction!S173</f>
        <v>161.48651289717458</v>
      </c>
      <c r="T174" s="15">
        <v>10013.279401296213</v>
      </c>
      <c r="U174">
        <v>118000.3655663535</v>
      </c>
      <c r="V174">
        <v>495568.81476325542</v>
      </c>
      <c r="W174">
        <v>31844.077590916764</v>
      </c>
      <c r="X174">
        <v>101130.982502185</v>
      </c>
      <c r="Y174">
        <v>178586.97689832008</v>
      </c>
      <c r="Z174">
        <v>44606.022495272991</v>
      </c>
      <c r="AA174">
        <v>33185.805892567521</v>
      </c>
      <c r="AC174" s="11">
        <f t="shared" si="67"/>
        <v>-1383207.7746996928</v>
      </c>
      <c r="AD174" s="11">
        <f t="shared" si="68"/>
        <v>-148425.18870332639</v>
      </c>
      <c r="AE174" s="11">
        <f t="shared" si="69"/>
        <v>-153021.88759915749</v>
      </c>
      <c r="AF174">
        <v>0</v>
      </c>
      <c r="AG174" s="16">
        <f t="shared" si="70"/>
        <v>-33185.805892567521</v>
      </c>
      <c r="AH174" s="11">
        <f t="shared" si="71"/>
        <v>-199278.08338054415</v>
      </c>
      <c r="AI174" s="16">
        <v>0</v>
      </c>
      <c r="AJ174" s="11">
        <f t="shared" si="72"/>
        <v>-45905.055810154758</v>
      </c>
      <c r="AK174" s="11">
        <f t="shared" si="73"/>
        <v>-495568.81476325542</v>
      </c>
      <c r="AL174" s="11">
        <f t="shared" si="74"/>
        <v>-1349091.7119615139</v>
      </c>
      <c r="AM174" s="11">
        <f t="shared" si="75"/>
        <v>-330449.58087861876</v>
      </c>
      <c r="AN174" s="11">
        <f t="shared" si="76"/>
        <v>-84723.400569937046</v>
      </c>
      <c r="AO174" s="11">
        <f t="shared" si="77"/>
        <v>-135000.4920813714</v>
      </c>
      <c r="AP174" s="11">
        <f t="shared" si="78"/>
        <v>-44606.022495272991</v>
      </c>
      <c r="AQ174" s="11">
        <f t="shared" si="79"/>
        <v>-178586.97689832008</v>
      </c>
      <c r="AR174" s="11">
        <v>0</v>
      </c>
      <c r="AS174" s="11">
        <f t="shared" si="80"/>
        <v>-648041.09821607708</v>
      </c>
      <c r="AT174" s="11">
        <f t="shared" si="81"/>
        <v>-918.5561936473473</v>
      </c>
      <c r="AU174" s="11">
        <f t="shared" si="82"/>
        <v>0</v>
      </c>
      <c r="AV174" s="11">
        <f t="shared" si="83"/>
        <v>-161.48651289717458</v>
      </c>
      <c r="AW174" s="11">
        <f t="shared" si="84"/>
        <v>-16055.92466712484</v>
      </c>
      <c r="AX174" s="11">
        <f t="shared" si="86"/>
        <v>0</v>
      </c>
      <c r="AY174" s="11">
        <f t="shared" si="85"/>
        <v>0</v>
      </c>
      <c r="AZ174" s="11">
        <v>0</v>
      </c>
      <c r="BB174" s="16">
        <f t="shared" si="66"/>
        <v>-5246227.8613234777</v>
      </c>
    </row>
    <row r="175" spans="1:54" x14ac:dyDescent="0.35">
      <c r="A175">
        <v>2036</v>
      </c>
      <c r="B175">
        <v>5</v>
      </c>
      <c r="C175" s="1">
        <v>49796</v>
      </c>
      <c r="D175" s="11">
        <f>kWh_loadReduction!D174</f>
        <v>1860482.5034573043</v>
      </c>
      <c r="E175" s="11">
        <f>kWh_loadReduction!E174</f>
        <v>184315.62621700024</v>
      </c>
      <c r="F175" s="11">
        <f>kWh_loadReduction!F174</f>
        <v>200830.52252624676</v>
      </c>
      <c r="G175" s="11">
        <f>kWh_loadReduction!G174</f>
        <v>98073.777339486522</v>
      </c>
      <c r="H175" s="11">
        <f>kWh_loadReduction!H174</f>
        <v>16908.237188353713</v>
      </c>
      <c r="I175" s="11">
        <f>kWh_loadReduction!I174</f>
        <v>1700633.0182648557</v>
      </c>
      <c r="J175" s="11">
        <f>kWh_loadReduction!J174</f>
        <v>106722.67072208831</v>
      </c>
      <c r="K175" s="11">
        <f>kWh_loadReduction!K174</f>
        <v>386207.0971034168</v>
      </c>
      <c r="L175" s="11">
        <f>kWh_loadReduction!L174</f>
        <v>40727.870599684124</v>
      </c>
      <c r="M175" s="11">
        <f>kWh_loadReduction!M174</f>
        <v>0</v>
      </c>
      <c r="N175" s="11">
        <f>kWh_loadReduction!N174</f>
        <v>750692.40235908725</v>
      </c>
      <c r="O175" s="11">
        <f>kWh_loadReduction!O174</f>
        <v>0</v>
      </c>
      <c r="P175" s="11">
        <f>kWh_loadReduction!P174</f>
        <v>2864.5021816903718</v>
      </c>
      <c r="Q175" s="11">
        <f>kWh_loadReduction!Q174</f>
        <v>41632.254068134382</v>
      </c>
      <c r="R175" s="11">
        <f>kWh_loadReduction!R174</f>
        <v>0</v>
      </c>
      <c r="S175" s="11">
        <f>kWh_loadReduction!S174</f>
        <v>1766.8319374771995</v>
      </c>
      <c r="T175" s="15">
        <v>24059.235563141199</v>
      </c>
      <c r="U175">
        <v>145113.66507701291</v>
      </c>
      <c r="V175">
        <v>628602.98758378706</v>
      </c>
      <c r="W175">
        <v>41985.110117472155</v>
      </c>
      <c r="X175">
        <v>193855.70576819582</v>
      </c>
      <c r="Y175">
        <v>273254.03740400542</v>
      </c>
      <c r="Z175">
        <v>53855.020825258507</v>
      </c>
      <c r="AA175">
        <v>40066.837782647111</v>
      </c>
      <c r="AC175" s="11">
        <f t="shared" si="67"/>
        <v>-1860482.5034573043</v>
      </c>
      <c r="AD175" s="11">
        <f t="shared" si="68"/>
        <v>-200830.52252624676</v>
      </c>
      <c r="AE175" s="11">
        <f t="shared" si="69"/>
        <v>-208374.86178014145</v>
      </c>
      <c r="AF175">
        <v>0</v>
      </c>
      <c r="AG175" s="16">
        <f t="shared" si="70"/>
        <v>-40066.837782647111</v>
      </c>
      <c r="AH175" s="11">
        <f t="shared" si="71"/>
        <v>-243187.44241649943</v>
      </c>
      <c r="AI175" s="16">
        <v>0</v>
      </c>
      <c r="AJ175" s="11">
        <f t="shared" si="72"/>
        <v>-58893.347305825868</v>
      </c>
      <c r="AK175" s="11">
        <f t="shared" si="73"/>
        <v>-628602.98758378706</v>
      </c>
      <c r="AL175" s="11">
        <f t="shared" si="74"/>
        <v>-1700633.0182648557</v>
      </c>
      <c r="AM175" s="11">
        <f t="shared" si="75"/>
        <v>-386207.0971034168</v>
      </c>
      <c r="AN175" s="11">
        <f t="shared" si="76"/>
        <v>-106722.67072208831</v>
      </c>
      <c r="AO175" s="11">
        <f t="shared" si="77"/>
        <v>-234583.57636787996</v>
      </c>
      <c r="AP175" s="11">
        <f t="shared" si="78"/>
        <v>-53855.020825258507</v>
      </c>
      <c r="AQ175" s="11">
        <f t="shared" si="79"/>
        <v>-273254.03740400542</v>
      </c>
      <c r="AR175" s="11">
        <v>0</v>
      </c>
      <c r="AS175" s="11">
        <f t="shared" si="80"/>
        <v>-750692.40235908725</v>
      </c>
      <c r="AT175" s="11">
        <f t="shared" si="81"/>
        <v>-2864.5021816903718</v>
      </c>
      <c r="AU175" s="11">
        <f t="shared" si="82"/>
        <v>0</v>
      </c>
      <c r="AV175" s="11">
        <f t="shared" si="83"/>
        <v>-1766.8319374771995</v>
      </c>
      <c r="AW175" s="11">
        <f t="shared" si="84"/>
        <v>-41632.254068134382</v>
      </c>
      <c r="AX175" s="11">
        <f t="shared" si="86"/>
        <v>0</v>
      </c>
      <c r="AY175" s="11">
        <f t="shared" si="85"/>
        <v>0</v>
      </c>
      <c r="AZ175" s="11">
        <v>0</v>
      </c>
      <c r="BB175" s="16">
        <f t="shared" si="66"/>
        <v>-6792649.9140863447</v>
      </c>
    </row>
    <row r="176" spans="1:54" x14ac:dyDescent="0.35">
      <c r="A176">
        <v>2036</v>
      </c>
      <c r="B176">
        <v>6</v>
      </c>
      <c r="C176" s="1">
        <v>49827</v>
      </c>
      <c r="D176" s="11">
        <f>kWh_loadReduction!D175</f>
        <v>2861987.215007178</v>
      </c>
      <c r="E176" s="11">
        <f>kWh_loadReduction!E175</f>
        <v>240342.42180268015</v>
      </c>
      <c r="F176" s="11">
        <f>kWh_loadReduction!F175</f>
        <v>298880.26308809925</v>
      </c>
      <c r="G176" s="11">
        <f>kWh_loadReduction!G175</f>
        <v>120532.08037588556</v>
      </c>
      <c r="H176" s="11">
        <f>kWh_loadReduction!H175</f>
        <v>20666.825492703429</v>
      </c>
      <c r="I176" s="11">
        <f>kWh_loadReduction!I175</f>
        <v>2191228.2871357528</v>
      </c>
      <c r="J176" s="11">
        <f>kWh_loadReduction!J175</f>
        <v>135907.03836940095</v>
      </c>
      <c r="K176" s="11">
        <f>kWh_loadReduction!K175</f>
        <v>542427.38157032244</v>
      </c>
      <c r="L176" s="11">
        <f>kWh_loadReduction!L175</f>
        <v>49723.229642501421</v>
      </c>
      <c r="M176" s="11">
        <f>kWh_loadReduction!M175</f>
        <v>0</v>
      </c>
      <c r="N176" s="11">
        <f>kWh_loadReduction!N175</f>
        <v>1152709.8895806361</v>
      </c>
      <c r="O176" s="11">
        <f>kWh_loadReduction!O175</f>
        <v>0</v>
      </c>
      <c r="P176" s="11">
        <f>kWh_loadReduction!P175</f>
        <v>3284.3485291171833</v>
      </c>
      <c r="Q176" s="11">
        <f>kWh_loadReduction!Q175</f>
        <v>52946.397298288233</v>
      </c>
      <c r="R176" s="11">
        <f>kWh_loadReduction!R175</f>
        <v>0</v>
      </c>
      <c r="S176" s="11">
        <f>kWh_loadReduction!S175</f>
        <v>1671.7137174374202</v>
      </c>
      <c r="T176" s="15">
        <v>32735.879312664252</v>
      </c>
      <c r="U176">
        <v>178721.4265951812</v>
      </c>
      <c r="V176">
        <v>803081.6505639503</v>
      </c>
      <c r="W176">
        <v>65593.880088282312</v>
      </c>
      <c r="X176">
        <v>272747.61323735397</v>
      </c>
      <c r="Y176">
        <v>432707.07937737252</v>
      </c>
      <c r="Z176">
        <v>66091.334267728176</v>
      </c>
      <c r="AA176">
        <v>49170.360132918206</v>
      </c>
      <c r="AC176" s="11">
        <f t="shared" si="67"/>
        <v>-2861987.215007178</v>
      </c>
      <c r="AD176" s="11">
        <f t="shared" si="68"/>
        <v>-298880.26308809925</v>
      </c>
      <c r="AE176" s="11">
        <f t="shared" si="69"/>
        <v>-273078.30111534439</v>
      </c>
      <c r="AF176">
        <v>0</v>
      </c>
      <c r="AG176" s="16">
        <f t="shared" si="70"/>
        <v>-49170.360132918206</v>
      </c>
      <c r="AH176" s="11">
        <f t="shared" si="71"/>
        <v>-299253.50697106676</v>
      </c>
      <c r="AI176" s="16">
        <v>0</v>
      </c>
      <c r="AJ176" s="11">
        <f t="shared" si="72"/>
        <v>-86260.705580985741</v>
      </c>
      <c r="AK176" s="11">
        <f t="shared" si="73"/>
        <v>-803081.6505639503</v>
      </c>
      <c r="AL176" s="11">
        <f t="shared" si="74"/>
        <v>-2191228.2871357528</v>
      </c>
      <c r="AM176" s="11">
        <f t="shared" si="75"/>
        <v>-542427.38157032244</v>
      </c>
      <c r="AN176" s="11">
        <f t="shared" si="76"/>
        <v>-135907.03836940095</v>
      </c>
      <c r="AO176" s="11">
        <f t="shared" si="77"/>
        <v>-322470.84287985542</v>
      </c>
      <c r="AP176" s="11">
        <f t="shared" si="78"/>
        <v>-66091.334267728176</v>
      </c>
      <c r="AQ176" s="11">
        <f t="shared" si="79"/>
        <v>-432707.07937737252</v>
      </c>
      <c r="AR176" s="11">
        <v>0</v>
      </c>
      <c r="AS176" s="11">
        <f t="shared" si="80"/>
        <v>-1152709.8895806361</v>
      </c>
      <c r="AT176" s="11">
        <f t="shared" si="81"/>
        <v>-3284.3485291171833</v>
      </c>
      <c r="AU176" s="11">
        <f t="shared" si="82"/>
        <v>0</v>
      </c>
      <c r="AV176" s="11">
        <f t="shared" si="83"/>
        <v>-1671.7137174374202</v>
      </c>
      <c r="AW176" s="11">
        <f t="shared" si="84"/>
        <v>-52946.397298288233</v>
      </c>
      <c r="AX176" s="11">
        <f t="shared" si="86"/>
        <v>0</v>
      </c>
      <c r="AY176" s="11">
        <f t="shared" si="85"/>
        <v>0</v>
      </c>
      <c r="AZ176" s="11">
        <v>0</v>
      </c>
      <c r="BB176" s="16">
        <f t="shared" si="66"/>
        <v>-9573156.3151854537</v>
      </c>
    </row>
    <row r="177" spans="1:54" x14ac:dyDescent="0.35">
      <c r="A177">
        <v>2036</v>
      </c>
      <c r="B177">
        <v>7</v>
      </c>
      <c r="C177" s="1">
        <v>49857</v>
      </c>
      <c r="D177" s="11">
        <f>kWh_loadReduction!D176</f>
        <v>3818455.743847582</v>
      </c>
      <c r="E177" s="11">
        <f>kWh_loadReduction!E176</f>
        <v>318708.12695101328</v>
      </c>
      <c r="F177" s="11">
        <f>kWh_loadReduction!F176</f>
        <v>374567.54386402457</v>
      </c>
      <c r="G177" s="11">
        <f>kWh_loadReduction!G176</f>
        <v>133937.62990661227</v>
      </c>
      <c r="H177" s="11">
        <f>kWh_loadReduction!H176</f>
        <v>22851.573335813569</v>
      </c>
      <c r="I177" s="11">
        <f>kWh_loadReduction!I176</f>
        <v>2509479.1918316693</v>
      </c>
      <c r="J177" s="11">
        <f>kWh_loadReduction!J176</f>
        <v>152469.51076110781</v>
      </c>
      <c r="K177" s="11">
        <f>kWh_loadReduction!K176</f>
        <v>635899.35974624474</v>
      </c>
      <c r="L177" s="11">
        <f>kWh_loadReduction!L176</f>
        <v>55043.93577239765</v>
      </c>
      <c r="M177" s="11">
        <f>kWh_loadReduction!M176</f>
        <v>0</v>
      </c>
      <c r="N177" s="11">
        <f>kWh_loadReduction!N176</f>
        <v>1378185.4428578983</v>
      </c>
      <c r="O177" s="11">
        <f>kWh_loadReduction!O176</f>
        <v>0</v>
      </c>
      <c r="P177" s="11">
        <f>kWh_loadReduction!P176</f>
        <v>6284.7402061865241</v>
      </c>
      <c r="Q177" s="11">
        <f>kWh_loadReduction!Q176</f>
        <v>60942.617051011424</v>
      </c>
      <c r="R177" s="11">
        <f>kWh_loadReduction!R176</f>
        <v>0</v>
      </c>
      <c r="S177" s="11">
        <f>kWh_loadReduction!S176</f>
        <v>2101.2343637455829</v>
      </c>
      <c r="T177" s="15">
        <v>57929.371203655399</v>
      </c>
      <c r="U177">
        <v>203014.0398733108</v>
      </c>
      <c r="V177">
        <v>893637.77542904182</v>
      </c>
      <c r="W177">
        <v>69907.679638053625</v>
      </c>
      <c r="X177">
        <v>293122.78714454646</v>
      </c>
      <c r="Y177">
        <v>507493.97100143123</v>
      </c>
      <c r="Z177">
        <v>73370.717820290432</v>
      </c>
      <c r="AA177">
        <v>54586.046089191914</v>
      </c>
      <c r="AC177" s="11">
        <f t="shared" si="67"/>
        <v>-3818455.743847582</v>
      </c>
      <c r="AD177" s="11">
        <f t="shared" si="68"/>
        <v>-374567.54386402457</v>
      </c>
      <c r="AE177" s="11">
        <f t="shared" si="69"/>
        <v>-376637.49815466866</v>
      </c>
      <c r="AF177">
        <v>0</v>
      </c>
      <c r="AG177" s="16">
        <f t="shared" si="70"/>
        <v>-54586.046089191914</v>
      </c>
      <c r="AH177" s="11">
        <f t="shared" si="71"/>
        <v>-336951.66977992305</v>
      </c>
      <c r="AI177" s="16">
        <v>0</v>
      </c>
      <c r="AJ177" s="11">
        <f t="shared" si="72"/>
        <v>-92759.252973867202</v>
      </c>
      <c r="AK177" s="11">
        <f t="shared" si="73"/>
        <v>-893637.77542904182</v>
      </c>
      <c r="AL177" s="11">
        <f t="shared" si="74"/>
        <v>-2509479.1918316693</v>
      </c>
      <c r="AM177" s="11">
        <f t="shared" si="75"/>
        <v>-635899.35974624474</v>
      </c>
      <c r="AN177" s="11">
        <f t="shared" si="76"/>
        <v>-152469.51076110781</v>
      </c>
      <c r="AO177" s="11">
        <f t="shared" si="77"/>
        <v>-348166.72291694413</v>
      </c>
      <c r="AP177" s="11">
        <f t="shared" si="78"/>
        <v>-73370.717820290432</v>
      </c>
      <c r="AQ177" s="11">
        <f t="shared" si="79"/>
        <v>-507493.97100143123</v>
      </c>
      <c r="AR177" s="11">
        <v>0</v>
      </c>
      <c r="AS177" s="11">
        <f t="shared" si="80"/>
        <v>-1378185.4428578983</v>
      </c>
      <c r="AT177" s="11">
        <f t="shared" si="81"/>
        <v>-6284.7402061865241</v>
      </c>
      <c r="AU177" s="11">
        <f t="shared" si="82"/>
        <v>0</v>
      </c>
      <c r="AV177" s="11">
        <f t="shared" si="83"/>
        <v>-2101.2343637455829</v>
      </c>
      <c r="AW177" s="11">
        <f t="shared" si="84"/>
        <v>-60942.617051011424</v>
      </c>
      <c r="AX177" s="11">
        <f t="shared" si="86"/>
        <v>0</v>
      </c>
      <c r="AY177" s="11">
        <f t="shared" si="85"/>
        <v>0</v>
      </c>
      <c r="AZ177" s="11">
        <v>0</v>
      </c>
      <c r="BB177" s="16">
        <f t="shared" si="66"/>
        <v>-11621989.038694829</v>
      </c>
    </row>
    <row r="178" spans="1:54" x14ac:dyDescent="0.35">
      <c r="A178">
        <v>2036</v>
      </c>
      <c r="B178">
        <v>8</v>
      </c>
      <c r="C178" s="1">
        <v>49888</v>
      </c>
      <c r="D178" s="11">
        <f>kWh_loadReduction!D177</f>
        <v>3608380.3960534604</v>
      </c>
      <c r="E178" s="11">
        <f>kWh_loadReduction!E177</f>
        <v>307073.36733507609</v>
      </c>
      <c r="F178" s="11">
        <f>kWh_loadReduction!F177</f>
        <v>363349.49395883491</v>
      </c>
      <c r="G178" s="11">
        <f>kWh_loadReduction!G177</f>
        <v>124419.96403384907</v>
      </c>
      <c r="H178" s="11">
        <f>kWh_loadReduction!H177</f>
        <v>21307.629581648609</v>
      </c>
      <c r="I178" s="11">
        <f>kWh_loadReduction!I177</f>
        <v>2352745.4485085434</v>
      </c>
      <c r="J178" s="11">
        <f>kWh_loadReduction!J177</f>
        <v>143492.89479493882</v>
      </c>
      <c r="K178" s="11">
        <f>kWh_loadReduction!K177</f>
        <v>635199.64340659289</v>
      </c>
      <c r="L178" s="11">
        <f>kWh_loadReduction!L177</f>
        <v>51324.947167474755</v>
      </c>
      <c r="M178" s="11">
        <f>kWh_loadReduction!M177</f>
        <v>0</v>
      </c>
      <c r="N178" s="11">
        <f>kWh_loadReduction!N177</f>
        <v>1308007.8246135514</v>
      </c>
      <c r="O178" s="11">
        <f>kWh_loadReduction!O177</f>
        <v>0</v>
      </c>
      <c r="P178" s="11">
        <f>kWh_loadReduction!P177</f>
        <v>5276.1914519492339</v>
      </c>
      <c r="Q178" s="11">
        <f>kWh_loadReduction!Q177</f>
        <v>48502.561222577904</v>
      </c>
      <c r="R178" s="11">
        <f>kWh_loadReduction!R177</f>
        <v>0</v>
      </c>
      <c r="S178" s="11">
        <f>kWh_loadReduction!S177</f>
        <v>2213.9570165748737</v>
      </c>
      <c r="T178" s="15">
        <v>40787.548619511756</v>
      </c>
      <c r="U178">
        <v>187867.34738426126</v>
      </c>
      <c r="V178">
        <v>857051.44013612368</v>
      </c>
      <c r="W178">
        <v>78246.713312067295</v>
      </c>
      <c r="X178">
        <v>268585.71883725381</v>
      </c>
      <c r="Y178">
        <v>482464.48515878193</v>
      </c>
      <c r="Z178">
        <v>68686.407587414258</v>
      </c>
      <c r="AA178">
        <v>51101.032150877429</v>
      </c>
      <c r="AC178" s="11">
        <f t="shared" si="67"/>
        <v>-3608380.3960534604</v>
      </c>
      <c r="AD178" s="11">
        <f t="shared" si="68"/>
        <v>-363349.49395883491</v>
      </c>
      <c r="AE178" s="11">
        <f t="shared" si="69"/>
        <v>-347860.91595458786</v>
      </c>
      <c r="AF178">
        <v>0</v>
      </c>
      <c r="AG178" s="16">
        <f t="shared" si="70"/>
        <v>-51101.032150877429</v>
      </c>
      <c r="AH178" s="11">
        <f t="shared" si="71"/>
        <v>-312287.31141811033</v>
      </c>
      <c r="AI178" s="16">
        <v>0</v>
      </c>
      <c r="AJ178" s="11">
        <f t="shared" si="72"/>
        <v>-99554.342893715904</v>
      </c>
      <c r="AK178" s="11">
        <f t="shared" si="73"/>
        <v>-857051.44013612368</v>
      </c>
      <c r="AL178" s="11">
        <f t="shared" si="74"/>
        <v>-2352745.4485085434</v>
      </c>
      <c r="AM178" s="11">
        <f t="shared" si="75"/>
        <v>-635199.64340659289</v>
      </c>
      <c r="AN178" s="11">
        <f t="shared" si="76"/>
        <v>-143492.89479493882</v>
      </c>
      <c r="AO178" s="11">
        <f t="shared" si="77"/>
        <v>-319910.66600472858</v>
      </c>
      <c r="AP178" s="11">
        <f t="shared" si="78"/>
        <v>-68686.407587414258</v>
      </c>
      <c r="AQ178" s="11">
        <f t="shared" si="79"/>
        <v>-482464.48515878193</v>
      </c>
      <c r="AR178" s="11">
        <v>0</v>
      </c>
      <c r="AS178" s="11">
        <f t="shared" si="80"/>
        <v>-1308007.8246135514</v>
      </c>
      <c r="AT178" s="11">
        <f t="shared" si="81"/>
        <v>-5276.1914519492339</v>
      </c>
      <c r="AU178" s="11">
        <f t="shared" si="82"/>
        <v>0</v>
      </c>
      <c r="AV178" s="11">
        <f t="shared" si="83"/>
        <v>-2213.9570165748737</v>
      </c>
      <c r="AW178" s="11">
        <f t="shared" si="84"/>
        <v>-48502.561222577904</v>
      </c>
      <c r="AX178" s="11">
        <f t="shared" si="86"/>
        <v>0</v>
      </c>
      <c r="AY178" s="11">
        <f t="shared" si="85"/>
        <v>0</v>
      </c>
      <c r="AZ178" s="11">
        <v>0</v>
      </c>
      <c r="BB178" s="16">
        <f t="shared" si="66"/>
        <v>-11006085.012331363</v>
      </c>
    </row>
    <row r="179" spans="1:54" x14ac:dyDescent="0.35">
      <c r="A179">
        <v>2036</v>
      </c>
      <c r="B179">
        <v>9</v>
      </c>
      <c r="C179" s="1">
        <v>49919</v>
      </c>
      <c r="D179" s="11">
        <f>kWh_loadReduction!D178</f>
        <v>3241465.9204754476</v>
      </c>
      <c r="E179" s="11">
        <f>kWh_loadReduction!E178</f>
        <v>295946.82524162304</v>
      </c>
      <c r="F179" s="11">
        <f>kWh_loadReduction!F178</f>
        <v>314715.01571315469</v>
      </c>
      <c r="G179" s="11">
        <f>kWh_loadReduction!G178</f>
        <v>121588.37701282823</v>
      </c>
      <c r="H179" s="11">
        <f>kWh_loadReduction!H178</f>
        <v>20616.690442728042</v>
      </c>
      <c r="I179" s="11">
        <f>kWh_loadReduction!I178</f>
        <v>2241132.422437265</v>
      </c>
      <c r="J179" s="11">
        <f>kWh_loadReduction!J178</f>
        <v>136462.48541059144</v>
      </c>
      <c r="K179" s="11">
        <f>kWh_loadReduction!K178</f>
        <v>590361.17223034799</v>
      </c>
      <c r="L179" s="11">
        <f>kWh_loadReduction!L178</f>
        <v>49660.641212410614</v>
      </c>
      <c r="M179" s="11">
        <f>kWh_loadReduction!M178</f>
        <v>0</v>
      </c>
      <c r="N179" s="11">
        <f>kWh_loadReduction!N178</f>
        <v>1244764.8108189101</v>
      </c>
      <c r="O179" s="11">
        <f>kWh_loadReduction!O178</f>
        <v>0</v>
      </c>
      <c r="P179" s="11">
        <f>kWh_loadReduction!P178</f>
        <v>6099.6481792563409</v>
      </c>
      <c r="Q179" s="11">
        <f>kWh_loadReduction!Q178</f>
        <v>42676.848723302108</v>
      </c>
      <c r="R179" s="11">
        <f>kWh_loadReduction!R178</f>
        <v>0</v>
      </c>
      <c r="S179" s="11">
        <f>kWh_loadReduction!S178</f>
        <v>1252.5207482960886</v>
      </c>
      <c r="T179" s="15">
        <v>28427.234657928064</v>
      </c>
      <c r="U179">
        <v>188630.17200644242</v>
      </c>
      <c r="V179">
        <v>814520.02763855166</v>
      </c>
      <c r="W179">
        <v>70042.61564791108</v>
      </c>
      <c r="X179">
        <v>260414.2187574452</v>
      </c>
      <c r="Y179">
        <v>450280.85943473008</v>
      </c>
      <c r="Z179">
        <v>66723.183833788164</v>
      </c>
      <c r="AA179">
        <v>49640.440984776083</v>
      </c>
      <c r="AC179" s="11">
        <f t="shared" si="67"/>
        <v>-3241465.9204754476</v>
      </c>
      <c r="AD179" s="11">
        <f t="shared" si="68"/>
        <v>-314715.01571315469</v>
      </c>
      <c r="AE179" s="11">
        <f t="shared" si="69"/>
        <v>-324374.0598995511</v>
      </c>
      <c r="AF179">
        <v>0</v>
      </c>
      <c r="AG179" s="16">
        <f t="shared" si="70"/>
        <v>-49640.440984776083</v>
      </c>
      <c r="AH179" s="11">
        <f t="shared" si="71"/>
        <v>-310218.54901927063</v>
      </c>
      <c r="AI179" s="16">
        <v>0</v>
      </c>
      <c r="AJ179" s="11">
        <f t="shared" si="72"/>
        <v>-90659.306090639118</v>
      </c>
      <c r="AK179" s="11">
        <f t="shared" si="73"/>
        <v>-814520.02763855166</v>
      </c>
      <c r="AL179" s="11">
        <f t="shared" si="74"/>
        <v>-2241132.422437265</v>
      </c>
      <c r="AM179" s="11">
        <f t="shared" si="75"/>
        <v>-590361.17223034799</v>
      </c>
      <c r="AN179" s="11">
        <f t="shared" si="76"/>
        <v>-136462.48541059144</v>
      </c>
      <c r="AO179" s="11">
        <f t="shared" si="77"/>
        <v>-310074.85996985581</v>
      </c>
      <c r="AP179" s="11">
        <f t="shared" si="78"/>
        <v>-66723.183833788164</v>
      </c>
      <c r="AQ179" s="11">
        <f t="shared" si="79"/>
        <v>-450280.85943473008</v>
      </c>
      <c r="AR179" s="11">
        <v>0</v>
      </c>
      <c r="AS179" s="11">
        <f t="shared" si="80"/>
        <v>-1244764.8108189101</v>
      </c>
      <c r="AT179" s="11">
        <f t="shared" si="81"/>
        <v>-6099.6481792563409</v>
      </c>
      <c r="AU179" s="11">
        <f t="shared" si="82"/>
        <v>0</v>
      </c>
      <c r="AV179" s="11">
        <f t="shared" si="83"/>
        <v>-1252.5207482960886</v>
      </c>
      <c r="AW179" s="11">
        <f t="shared" si="84"/>
        <v>-42676.848723302108</v>
      </c>
      <c r="AX179" s="11">
        <f t="shared" si="86"/>
        <v>0</v>
      </c>
      <c r="AY179" s="11">
        <f t="shared" si="85"/>
        <v>0</v>
      </c>
      <c r="AZ179" s="11">
        <v>0</v>
      </c>
      <c r="BB179" s="16">
        <f t="shared" si="66"/>
        <v>-10235422.131607736</v>
      </c>
    </row>
    <row r="180" spans="1:54" x14ac:dyDescent="0.35">
      <c r="A180">
        <v>2036</v>
      </c>
      <c r="B180">
        <v>10</v>
      </c>
      <c r="C180" s="1">
        <v>49949</v>
      </c>
      <c r="D180" s="11">
        <f>kWh_loadReduction!D179</f>
        <v>2144165.8027520627</v>
      </c>
      <c r="E180" s="11">
        <f>kWh_loadReduction!E179</f>
        <v>216423.78975517099</v>
      </c>
      <c r="F180" s="11">
        <f>kWh_loadReduction!F179</f>
        <v>207099.39876830293</v>
      </c>
      <c r="G180" s="11">
        <f>kWh_loadReduction!G179</f>
        <v>92678.057728274871</v>
      </c>
      <c r="H180" s="11">
        <f>kWh_loadReduction!H179</f>
        <v>15966.98044474663</v>
      </c>
      <c r="I180" s="11">
        <f>kWh_loadReduction!I179</f>
        <v>1640530.7047664889</v>
      </c>
      <c r="J180" s="11">
        <f>kWh_loadReduction!J179</f>
        <v>101346.3381547749</v>
      </c>
      <c r="K180" s="11">
        <f>kWh_loadReduction!K179</f>
        <v>436216.1586529988</v>
      </c>
      <c r="L180" s="11">
        <f>kWh_loadReduction!L179</f>
        <v>38460.609830411588</v>
      </c>
      <c r="M180" s="11">
        <f>kWh_loadReduction!M179</f>
        <v>0</v>
      </c>
      <c r="N180" s="11">
        <f>kWh_loadReduction!N179</f>
        <v>946845.52756510023</v>
      </c>
      <c r="O180" s="11">
        <f>kWh_loadReduction!O179</f>
        <v>0</v>
      </c>
      <c r="P180" s="11">
        <f>kWh_loadReduction!P179</f>
        <v>4284.1575659195487</v>
      </c>
      <c r="Q180" s="11">
        <f>kWh_loadReduction!Q179</f>
        <v>35807.754808160331</v>
      </c>
      <c r="R180" s="11">
        <f>kWh_loadReduction!R179</f>
        <v>0</v>
      </c>
      <c r="S180" s="11">
        <f>kWh_loadReduction!S179</f>
        <v>806.40082083773007</v>
      </c>
      <c r="T180" s="15">
        <v>22958.05294922183</v>
      </c>
      <c r="U180">
        <v>158116.55691901888</v>
      </c>
      <c r="V180">
        <v>628230.00810127647</v>
      </c>
      <c r="W180">
        <v>45663.538022967892</v>
      </c>
      <c r="X180">
        <v>209664.54108003626</v>
      </c>
      <c r="Y180">
        <v>322461.20724502963</v>
      </c>
      <c r="Z180">
        <v>51879.520037809365</v>
      </c>
      <c r="AA180">
        <v>38597.112799213559</v>
      </c>
      <c r="AC180" s="11">
        <f t="shared" si="67"/>
        <v>-2144165.8027520627</v>
      </c>
      <c r="AD180" s="11">
        <f t="shared" si="68"/>
        <v>-207099.39876830293</v>
      </c>
      <c r="AE180" s="11">
        <f t="shared" si="69"/>
        <v>-239381.84270439282</v>
      </c>
      <c r="AF180">
        <v>0</v>
      </c>
      <c r="AG180" s="16">
        <f t="shared" si="70"/>
        <v>-38597.112799213559</v>
      </c>
      <c r="AH180" s="11">
        <f t="shared" si="71"/>
        <v>-250794.61464729375</v>
      </c>
      <c r="AI180" s="16">
        <v>0</v>
      </c>
      <c r="AJ180" s="11">
        <f t="shared" si="72"/>
        <v>-61630.518467714523</v>
      </c>
      <c r="AK180" s="11">
        <f t="shared" si="73"/>
        <v>-628230.00810127647</v>
      </c>
      <c r="AL180" s="11">
        <f t="shared" si="74"/>
        <v>-1640530.7047664889</v>
      </c>
      <c r="AM180" s="11">
        <f t="shared" si="75"/>
        <v>-436216.1586529988</v>
      </c>
      <c r="AN180" s="11">
        <f t="shared" si="76"/>
        <v>-101346.3381547749</v>
      </c>
      <c r="AO180" s="11">
        <f t="shared" si="77"/>
        <v>-248125.15091044785</v>
      </c>
      <c r="AP180" s="11">
        <f t="shared" si="78"/>
        <v>-51879.520037809365</v>
      </c>
      <c r="AQ180" s="11">
        <f t="shared" si="79"/>
        <v>-322461.20724502963</v>
      </c>
      <c r="AR180" s="11">
        <v>0</v>
      </c>
      <c r="AS180" s="11">
        <f t="shared" si="80"/>
        <v>-946845.52756510023</v>
      </c>
      <c r="AT180" s="11">
        <f t="shared" si="81"/>
        <v>-4284.1575659195487</v>
      </c>
      <c r="AU180" s="11">
        <f t="shared" si="82"/>
        <v>0</v>
      </c>
      <c r="AV180" s="11">
        <f t="shared" si="83"/>
        <v>-806.40082083773007</v>
      </c>
      <c r="AW180" s="11">
        <f t="shared" si="84"/>
        <v>-35807.754808160331</v>
      </c>
      <c r="AX180" s="11">
        <f t="shared" si="86"/>
        <v>0</v>
      </c>
      <c r="AY180" s="11">
        <f t="shared" si="85"/>
        <v>0</v>
      </c>
      <c r="AZ180" s="11">
        <v>0</v>
      </c>
      <c r="BB180" s="16">
        <f t="shared" si="66"/>
        <v>-7358202.2187678246</v>
      </c>
    </row>
    <row r="181" spans="1:54" x14ac:dyDescent="0.35">
      <c r="A181">
        <v>2036</v>
      </c>
      <c r="B181">
        <v>11</v>
      </c>
      <c r="C181" s="1">
        <v>49980</v>
      </c>
      <c r="D181" s="11">
        <f>kWh_loadReduction!D180</f>
        <v>1565644.6477432693</v>
      </c>
      <c r="E181" s="11">
        <f>kWh_loadReduction!E180</f>
        <v>158757.02784034284</v>
      </c>
      <c r="F181" s="11">
        <f>kWh_loadReduction!F180</f>
        <v>128555.12162941453</v>
      </c>
      <c r="G181" s="11">
        <f>kWh_loadReduction!G180</f>
        <v>72182.6749925287</v>
      </c>
      <c r="H181" s="11">
        <f>kWh_loadReduction!H180</f>
        <v>12249.017599016364</v>
      </c>
      <c r="I181" s="11">
        <f>kWh_loadReduction!I180</f>
        <v>1234216.701612334</v>
      </c>
      <c r="J181" s="11">
        <f>kWh_loadReduction!J180</f>
        <v>71719.12622147557</v>
      </c>
      <c r="K181" s="11">
        <f>kWh_loadReduction!K180</f>
        <v>319371.52398073993</v>
      </c>
      <c r="L181" s="11">
        <f>kWh_loadReduction!L180</f>
        <v>29504.932902740147</v>
      </c>
      <c r="M181" s="11">
        <f>kWh_loadReduction!M180</f>
        <v>0</v>
      </c>
      <c r="N181" s="11">
        <f>kWh_loadReduction!N180</f>
        <v>648070.4964746281</v>
      </c>
      <c r="O181" s="11">
        <f>kWh_loadReduction!O180</f>
        <v>0</v>
      </c>
      <c r="P181" s="11">
        <f>kWh_loadReduction!P180</f>
        <v>3047.006185758637</v>
      </c>
      <c r="Q181" s="11">
        <f>kWh_loadReduction!Q180</f>
        <v>23099.651366147711</v>
      </c>
      <c r="R181" s="11">
        <f>kWh_loadReduction!R180</f>
        <v>0</v>
      </c>
      <c r="S181" s="11">
        <f>kWh_loadReduction!S180</f>
        <v>685.40522669794632</v>
      </c>
      <c r="T181" s="15">
        <v>29023.111320451193</v>
      </c>
      <c r="U181">
        <v>129621.13343758901</v>
      </c>
      <c r="V181">
        <v>482907.42468168715</v>
      </c>
      <c r="W181">
        <v>40350.446109121563</v>
      </c>
      <c r="X181">
        <v>118772.05004058864</v>
      </c>
      <c r="Y181">
        <v>227355.93634298336</v>
      </c>
      <c r="Z181">
        <v>39956.092620402647</v>
      </c>
      <c r="AA181">
        <v>29726.370112166998</v>
      </c>
      <c r="AC181" s="11">
        <f t="shared" si="67"/>
        <v>-1565644.6477432693</v>
      </c>
      <c r="AD181" s="11">
        <f t="shared" si="68"/>
        <v>-128555.12162941453</v>
      </c>
      <c r="AE181" s="11">
        <f t="shared" si="69"/>
        <v>-187780.13916079403</v>
      </c>
      <c r="AF181">
        <v>0</v>
      </c>
      <c r="AG181" s="16">
        <f t="shared" si="70"/>
        <v>-29726.370112166998</v>
      </c>
      <c r="AH181" s="11">
        <f t="shared" si="71"/>
        <v>-201803.80843011773</v>
      </c>
      <c r="AI181" s="16">
        <v>0</v>
      </c>
      <c r="AJ181" s="11">
        <f t="shared" si="72"/>
        <v>-52599.463708137926</v>
      </c>
      <c r="AK181" s="11">
        <f t="shared" si="73"/>
        <v>-482907.42468168715</v>
      </c>
      <c r="AL181" s="11">
        <f t="shared" si="74"/>
        <v>-1234216.701612334</v>
      </c>
      <c r="AM181" s="11">
        <f t="shared" si="75"/>
        <v>-319371.52398073993</v>
      </c>
      <c r="AN181" s="11">
        <f t="shared" si="76"/>
        <v>-71719.12622147557</v>
      </c>
      <c r="AO181" s="11">
        <f t="shared" si="77"/>
        <v>-148276.9829433288</v>
      </c>
      <c r="AP181" s="11">
        <f t="shared" si="78"/>
        <v>-39956.092620402647</v>
      </c>
      <c r="AQ181" s="11">
        <f t="shared" si="79"/>
        <v>-227355.93634298336</v>
      </c>
      <c r="AR181" s="11">
        <v>0</v>
      </c>
      <c r="AS181" s="11">
        <f t="shared" si="80"/>
        <v>-648070.4964746281</v>
      </c>
      <c r="AT181" s="11">
        <f t="shared" si="81"/>
        <v>-3047.006185758637</v>
      </c>
      <c r="AU181" s="11">
        <f t="shared" si="82"/>
        <v>0</v>
      </c>
      <c r="AV181" s="11">
        <f t="shared" si="83"/>
        <v>-685.40522669794632</v>
      </c>
      <c r="AW181" s="11">
        <f t="shared" si="84"/>
        <v>-23099.651366147711</v>
      </c>
      <c r="AX181" s="11">
        <f t="shared" si="86"/>
        <v>0</v>
      </c>
      <c r="AY181" s="11">
        <f t="shared" si="85"/>
        <v>0</v>
      </c>
      <c r="AZ181" s="11">
        <v>0</v>
      </c>
      <c r="BB181" s="16">
        <f t="shared" si="66"/>
        <v>-5364815.8984400854</v>
      </c>
    </row>
    <row r="182" spans="1:54" x14ac:dyDescent="0.35">
      <c r="A182">
        <v>2036</v>
      </c>
      <c r="B182">
        <v>12</v>
      </c>
      <c r="C182" s="1">
        <v>50010</v>
      </c>
      <c r="D182" s="11">
        <f>kWh_loadReduction!D181</f>
        <v>1131448.6754348211</v>
      </c>
      <c r="E182" s="11">
        <f>kWh_loadReduction!E181</f>
        <v>113242.97203276046</v>
      </c>
      <c r="F182" s="11">
        <f>kWh_loadReduction!F181</f>
        <v>85849.762677478153</v>
      </c>
      <c r="G182" s="11">
        <f>kWh_loadReduction!G181</f>
        <v>52900.129510162158</v>
      </c>
      <c r="H182" s="11">
        <f>kWh_loadReduction!H181</f>
        <v>8935.3282580688647</v>
      </c>
      <c r="I182" s="11">
        <f>kWh_loadReduction!I181</f>
        <v>912913.34000352328</v>
      </c>
      <c r="J182" s="11">
        <f>kWh_loadReduction!J181</f>
        <v>54435.765093247501</v>
      </c>
      <c r="K182" s="11">
        <f>kWh_loadReduction!K181</f>
        <v>207928.19831306013</v>
      </c>
      <c r="L182" s="11">
        <f>kWh_loadReduction!L181</f>
        <v>21523.053468341059</v>
      </c>
      <c r="M182" s="11">
        <f>kWh_loadReduction!M181</f>
        <v>0</v>
      </c>
      <c r="N182" s="11">
        <f>kWh_loadReduction!N181</f>
        <v>479190.46758394322</v>
      </c>
      <c r="O182" s="11">
        <f>kWh_loadReduction!O181</f>
        <v>0</v>
      </c>
      <c r="P182" s="11">
        <f>kWh_loadReduction!P181</f>
        <v>2588.5576398444605</v>
      </c>
      <c r="Q182" s="11">
        <f>kWh_loadReduction!Q181</f>
        <v>18443.387373567952</v>
      </c>
      <c r="R182" s="11">
        <f>kWh_loadReduction!R181</f>
        <v>0</v>
      </c>
      <c r="S182" s="11">
        <f>kWh_loadReduction!S181</f>
        <v>339.71894487799659</v>
      </c>
      <c r="T182" s="15">
        <v>23195.984279307919</v>
      </c>
      <c r="U182">
        <v>97724.304185012224</v>
      </c>
      <c r="V182">
        <v>356776.95074720855</v>
      </c>
      <c r="W182">
        <v>30777.63299700135</v>
      </c>
      <c r="X182">
        <v>138467.46903274785</v>
      </c>
      <c r="Y182">
        <v>181768.30704666729</v>
      </c>
      <c r="Z182">
        <v>29261.336952326335</v>
      </c>
      <c r="AA182">
        <v>21769.729600074093</v>
      </c>
      <c r="AC182" s="11">
        <f t="shared" si="67"/>
        <v>-1131448.6754348211</v>
      </c>
      <c r="AD182" s="11">
        <f t="shared" si="68"/>
        <v>-85849.762677478153</v>
      </c>
      <c r="AE182" s="11">
        <f t="shared" si="69"/>
        <v>-136438.95631206839</v>
      </c>
      <c r="AF182">
        <v>0</v>
      </c>
      <c r="AG182" s="16">
        <f t="shared" si="70"/>
        <v>-21769.729600074093</v>
      </c>
      <c r="AH182" s="11">
        <f t="shared" si="71"/>
        <v>-150624.43369517438</v>
      </c>
      <c r="AI182" s="16">
        <v>0</v>
      </c>
      <c r="AJ182" s="11">
        <f t="shared" si="72"/>
        <v>-39712.961255070215</v>
      </c>
      <c r="AK182" s="11">
        <f t="shared" si="73"/>
        <v>-356776.95074720855</v>
      </c>
      <c r="AL182" s="11">
        <f t="shared" si="74"/>
        <v>-912913.34000352328</v>
      </c>
      <c r="AM182" s="11">
        <f t="shared" si="75"/>
        <v>-207928.19831306013</v>
      </c>
      <c r="AN182" s="11">
        <f t="shared" si="76"/>
        <v>-54435.765093247501</v>
      </c>
      <c r="AO182" s="11">
        <f t="shared" si="77"/>
        <v>-159990.52250108891</v>
      </c>
      <c r="AP182" s="11">
        <f t="shared" si="78"/>
        <v>-29261.336952326335</v>
      </c>
      <c r="AQ182" s="11">
        <f t="shared" si="79"/>
        <v>-181768.30704666729</v>
      </c>
      <c r="AR182" s="11">
        <v>0</v>
      </c>
      <c r="AS182" s="11">
        <f t="shared" si="80"/>
        <v>-479190.46758394322</v>
      </c>
      <c r="AT182" s="11">
        <f t="shared" si="81"/>
        <v>-2588.5576398444605</v>
      </c>
      <c r="AU182" s="11">
        <f t="shared" si="82"/>
        <v>0</v>
      </c>
      <c r="AV182" s="11">
        <f t="shared" si="83"/>
        <v>-339.71894487799659</v>
      </c>
      <c r="AW182" s="11">
        <f t="shared" si="84"/>
        <v>-18443.387373567952</v>
      </c>
      <c r="AX182" s="11">
        <f t="shared" si="86"/>
        <v>0</v>
      </c>
      <c r="AY182" s="11">
        <f t="shared" si="85"/>
        <v>0</v>
      </c>
      <c r="AZ182" s="11">
        <v>0</v>
      </c>
      <c r="BB182" s="16">
        <f t="shared" si="66"/>
        <v>-3969481.0711740409</v>
      </c>
    </row>
    <row r="183" spans="1:54" x14ac:dyDescent="0.35">
      <c r="A183">
        <v>2037</v>
      </c>
      <c r="B183">
        <v>1</v>
      </c>
      <c r="C183" s="1">
        <v>50041</v>
      </c>
      <c r="D183" s="11">
        <f>kWh_loadReduction!D182</f>
        <v>801735.69708776509</v>
      </c>
      <c r="E183" s="11">
        <f>kWh_loadReduction!E182</f>
        <v>79660.331476634456</v>
      </c>
      <c r="F183" s="11">
        <f>kWh_loadReduction!F182</f>
        <v>56575.168372605469</v>
      </c>
      <c r="G183" s="11">
        <f>kWh_loadReduction!G182</f>
        <v>38818.290867546355</v>
      </c>
      <c r="H183" s="11">
        <f>kWh_loadReduction!H182</f>
        <v>6658.7021616518623</v>
      </c>
      <c r="I183" s="11">
        <f>kWh_loadReduction!I182</f>
        <v>692362.73598686582</v>
      </c>
      <c r="J183" s="11">
        <f>kWh_loadReduction!J182</f>
        <v>43361.018976170002</v>
      </c>
      <c r="K183" s="11">
        <f>kWh_loadReduction!K182</f>
        <v>174890.93964335296</v>
      </c>
      <c r="L183" s="11">
        <f>kWh_loadReduction!L182</f>
        <v>16039.209586460691</v>
      </c>
      <c r="M183" s="11">
        <f>kWh_loadReduction!M182</f>
        <v>0</v>
      </c>
      <c r="N183" s="11">
        <f>kWh_loadReduction!N182</f>
        <v>370327.35134860355</v>
      </c>
      <c r="O183" s="11">
        <f>kWh_loadReduction!O182</f>
        <v>0</v>
      </c>
      <c r="P183" s="11">
        <f>kWh_loadReduction!P182</f>
        <v>1477.2249759504998</v>
      </c>
      <c r="Q183" s="11">
        <f>kWh_loadReduction!Q182</f>
        <v>13342.129473299723</v>
      </c>
      <c r="R183" s="11">
        <f>kWh_loadReduction!R182</f>
        <v>0</v>
      </c>
      <c r="S183" s="11">
        <f>kWh_loadReduction!S182</f>
        <v>245.12539919075496</v>
      </c>
      <c r="T183" s="15">
        <v>11418.909940634176</v>
      </c>
      <c r="U183">
        <v>70424.276501299973</v>
      </c>
      <c r="V183">
        <v>274539.44323778606</v>
      </c>
      <c r="W183">
        <v>22167.897790752442</v>
      </c>
      <c r="X183">
        <v>91889.365724216899</v>
      </c>
      <c r="Y183">
        <v>118909.3788539079</v>
      </c>
      <c r="Z183">
        <v>21891.146151673507</v>
      </c>
      <c r="AA183">
        <v>16286.485239347445</v>
      </c>
      <c r="AC183" s="11">
        <f t="shared" si="67"/>
        <v>-801735.69708776509</v>
      </c>
      <c r="AD183" s="11">
        <f t="shared" si="68"/>
        <v>-56575.168372605469</v>
      </c>
      <c r="AE183" s="11">
        <f t="shared" si="69"/>
        <v>-91079.241417268626</v>
      </c>
      <c r="AF183">
        <v>0</v>
      </c>
      <c r="AG183" s="16">
        <f t="shared" si="70"/>
        <v>-16286.485239347445</v>
      </c>
      <c r="AH183" s="11">
        <f t="shared" si="71"/>
        <v>-109242.56736884633</v>
      </c>
      <c r="AI183" s="16">
        <v>0</v>
      </c>
      <c r="AJ183" s="11">
        <f t="shared" si="72"/>
        <v>-28826.599952404304</v>
      </c>
      <c r="AK183" s="11">
        <f t="shared" si="73"/>
        <v>-274539.44323778606</v>
      </c>
      <c r="AL183" s="11">
        <f t="shared" si="74"/>
        <v>-692362.73598686582</v>
      </c>
      <c r="AM183" s="11">
        <f t="shared" si="75"/>
        <v>-174890.93964335296</v>
      </c>
      <c r="AN183" s="11">
        <f t="shared" si="76"/>
        <v>-43361.018976170002</v>
      </c>
      <c r="AO183" s="11">
        <f t="shared" si="77"/>
        <v>-107928.5753106776</v>
      </c>
      <c r="AP183" s="11">
        <f t="shared" si="78"/>
        <v>-21891.146151673507</v>
      </c>
      <c r="AQ183" s="11">
        <f t="shared" si="79"/>
        <v>-118909.3788539079</v>
      </c>
      <c r="AR183" s="11">
        <v>0</v>
      </c>
      <c r="AS183" s="11">
        <f t="shared" si="80"/>
        <v>-370327.35134860355</v>
      </c>
      <c r="AT183" s="11">
        <f t="shared" si="81"/>
        <v>-1477.2249759504998</v>
      </c>
      <c r="AU183" s="11">
        <f t="shared" si="82"/>
        <v>0</v>
      </c>
      <c r="AV183" s="11">
        <f t="shared" si="83"/>
        <v>-245.12539919075496</v>
      </c>
      <c r="AW183" s="11">
        <f t="shared" si="84"/>
        <v>-13342.129473299723</v>
      </c>
      <c r="AX183" s="11">
        <f t="shared" si="86"/>
        <v>0</v>
      </c>
      <c r="AY183" s="11">
        <f t="shared" si="85"/>
        <v>0</v>
      </c>
      <c r="AZ183" s="11">
        <v>0</v>
      </c>
      <c r="BB183" s="16">
        <f t="shared" si="66"/>
        <v>-2923020.8287957162</v>
      </c>
    </row>
    <row r="184" spans="1:54" x14ac:dyDescent="0.35">
      <c r="A184">
        <v>2037</v>
      </c>
      <c r="B184">
        <v>2</v>
      </c>
      <c r="C184" s="1">
        <v>50072</v>
      </c>
      <c r="D184" s="11">
        <f>kWh_loadReduction!D183</f>
        <v>841149.72843369481</v>
      </c>
      <c r="E184" s="11">
        <f>kWh_loadReduction!E183</f>
        <v>75815.841455263217</v>
      </c>
      <c r="F184" s="11">
        <f>kWh_loadReduction!F183</f>
        <v>86448.125788935926</v>
      </c>
      <c r="G184" s="11">
        <f>kWh_loadReduction!G183</f>
        <v>38008.619070359084</v>
      </c>
      <c r="H184" s="11">
        <f>kWh_loadReduction!H183</f>
        <v>6463.1043461687677</v>
      </c>
      <c r="I184" s="11">
        <f>kWh_loadReduction!I183</f>
        <v>678834.72800402204</v>
      </c>
      <c r="J184" s="11">
        <f>kWh_loadReduction!J183</f>
        <v>41516.712891897783</v>
      </c>
      <c r="K184" s="11">
        <f>kWh_loadReduction!K183</f>
        <v>185325.3455000445</v>
      </c>
      <c r="L184" s="11">
        <f>kWh_loadReduction!L183</f>
        <v>15568.061563764186</v>
      </c>
      <c r="M184" s="11">
        <f>kWh_loadReduction!M183</f>
        <v>0</v>
      </c>
      <c r="N184" s="11">
        <f>kWh_loadReduction!N183</f>
        <v>391176.48874710733</v>
      </c>
      <c r="O184" s="11">
        <f>kWh_loadReduction!O183</f>
        <v>0</v>
      </c>
      <c r="P184" s="11">
        <f>kWh_loadReduction!P183</f>
        <v>1246.7393090583923</v>
      </c>
      <c r="Q184" s="11">
        <f>kWh_loadReduction!Q183</f>
        <v>14542.012228326001</v>
      </c>
      <c r="R184" s="11">
        <f>kWh_loadReduction!R183</f>
        <v>0</v>
      </c>
      <c r="S184" s="11">
        <f>kWh_loadReduction!S183</f>
        <v>377.49987345328253</v>
      </c>
      <c r="T184" s="15">
        <v>11412.028668392435</v>
      </c>
      <c r="U184">
        <v>67642.257100543138</v>
      </c>
      <c r="V184">
        <v>261206.56805340483</v>
      </c>
      <c r="W184">
        <v>24157.42098500174</v>
      </c>
      <c r="X184">
        <v>65422.682571669502</v>
      </c>
      <c r="Y184">
        <v>116013.90602227088</v>
      </c>
      <c r="Z184">
        <v>21330.878606817932</v>
      </c>
      <c r="AA184">
        <v>15869.659686397668</v>
      </c>
      <c r="AC184" s="11">
        <f t="shared" si="67"/>
        <v>-841149.72843369481</v>
      </c>
      <c r="AD184" s="11">
        <f t="shared" si="68"/>
        <v>-86448.125788935926</v>
      </c>
      <c r="AE184" s="11">
        <f t="shared" si="69"/>
        <v>-87227.870123655652</v>
      </c>
      <c r="AF184">
        <v>0</v>
      </c>
      <c r="AG184" s="16">
        <f t="shared" si="70"/>
        <v>-15869.659686397668</v>
      </c>
      <c r="AH184" s="11">
        <f t="shared" si="71"/>
        <v>-105650.87617090222</v>
      </c>
      <c r="AI184" s="16">
        <v>0</v>
      </c>
      <c r="AJ184" s="11">
        <f t="shared" si="72"/>
        <v>-30620.525331170509</v>
      </c>
      <c r="AK184" s="11">
        <f t="shared" si="73"/>
        <v>-261206.56805340483</v>
      </c>
      <c r="AL184" s="11">
        <f t="shared" si="74"/>
        <v>-678834.72800402204</v>
      </c>
      <c r="AM184" s="11">
        <f t="shared" si="75"/>
        <v>-185325.3455000445</v>
      </c>
      <c r="AN184" s="11">
        <f t="shared" si="76"/>
        <v>-41516.712891897783</v>
      </c>
      <c r="AO184" s="11">
        <f t="shared" si="77"/>
        <v>-80990.744135433692</v>
      </c>
      <c r="AP184" s="11">
        <f t="shared" si="78"/>
        <v>-21330.878606817932</v>
      </c>
      <c r="AQ184" s="11">
        <f t="shared" si="79"/>
        <v>-116013.90602227088</v>
      </c>
      <c r="AR184" s="11">
        <v>0</v>
      </c>
      <c r="AS184" s="11">
        <f t="shared" si="80"/>
        <v>-391176.48874710733</v>
      </c>
      <c r="AT184" s="11">
        <f t="shared" si="81"/>
        <v>-1246.7393090583923</v>
      </c>
      <c r="AU184" s="11">
        <f t="shared" si="82"/>
        <v>0</v>
      </c>
      <c r="AV184" s="11">
        <f t="shared" si="83"/>
        <v>-377.49987345328253</v>
      </c>
      <c r="AW184" s="11">
        <f t="shared" si="84"/>
        <v>-14542.012228326001</v>
      </c>
      <c r="AX184" s="11">
        <f t="shared" si="86"/>
        <v>0</v>
      </c>
      <c r="AY184" s="11">
        <f t="shared" si="85"/>
        <v>0</v>
      </c>
      <c r="AZ184" s="11">
        <v>0</v>
      </c>
      <c r="BB184" s="16">
        <f t="shared" si="66"/>
        <v>-2959528.4089065935</v>
      </c>
    </row>
    <row r="185" spans="1:54" x14ac:dyDescent="0.35">
      <c r="A185">
        <v>2037</v>
      </c>
      <c r="B185">
        <v>3</v>
      </c>
      <c r="C185" s="1">
        <v>50100</v>
      </c>
      <c r="D185" s="11">
        <f>kWh_loadReduction!D184</f>
        <v>924505.66216977313</v>
      </c>
      <c r="E185" s="11">
        <f>kWh_loadReduction!E184</f>
        <v>98124.468160012722</v>
      </c>
      <c r="F185" s="11">
        <f>kWh_loadReduction!F184</f>
        <v>95889.646789189108</v>
      </c>
      <c r="G185" s="11">
        <f>kWh_loadReduction!G184</f>
        <v>52331.816999787516</v>
      </c>
      <c r="H185" s="11">
        <f>kWh_loadReduction!H184</f>
        <v>8948.523887831765</v>
      </c>
      <c r="I185" s="11">
        <f>kWh_loadReduction!I184</f>
        <v>869620.16674696293</v>
      </c>
      <c r="J185" s="11">
        <f>kWh_loadReduction!J184</f>
        <v>55436.564532097786</v>
      </c>
      <c r="K185" s="11">
        <f>kWh_loadReduction!K184</f>
        <v>223770.01879791843</v>
      </c>
      <c r="L185" s="11">
        <f>kWh_loadReduction!L184</f>
        <v>21554.83856193053</v>
      </c>
      <c r="M185" s="11">
        <f>kWh_loadReduction!M184</f>
        <v>0</v>
      </c>
      <c r="N185" s="11">
        <f>kWh_loadReduction!N184</f>
        <v>466011.55176193645</v>
      </c>
      <c r="O185" s="11">
        <f>kWh_loadReduction!O184</f>
        <v>0</v>
      </c>
      <c r="P185" s="11">
        <f>kWh_loadReduction!P184</f>
        <v>494.52764438969291</v>
      </c>
      <c r="Q185" s="11">
        <f>kWh_loadReduction!Q184</f>
        <v>20116.75613396518</v>
      </c>
      <c r="R185" s="11">
        <f>kWh_loadReduction!R184</f>
        <v>0</v>
      </c>
      <c r="S185" s="11">
        <f>kWh_loadReduction!S184</f>
        <v>888.38182582020795</v>
      </c>
      <c r="T185" s="15">
        <v>9055.3931637166661</v>
      </c>
      <c r="U185">
        <v>84759.011400566742</v>
      </c>
      <c r="V185">
        <v>338796.79443741759</v>
      </c>
      <c r="W185">
        <v>27438.895664251701</v>
      </c>
      <c r="X185">
        <v>69324.588808139</v>
      </c>
      <c r="Y185">
        <v>131548.52081260522</v>
      </c>
      <c r="Z185">
        <v>29648.389226889718</v>
      </c>
      <c r="AA185">
        <v>22057.687165788422</v>
      </c>
      <c r="AC185" s="11">
        <f t="shared" si="67"/>
        <v>-924505.66216977313</v>
      </c>
      <c r="AD185" s="11">
        <f t="shared" si="68"/>
        <v>-95889.646789189108</v>
      </c>
      <c r="AE185" s="11">
        <f t="shared" si="69"/>
        <v>-107179.86132372939</v>
      </c>
      <c r="AF185">
        <v>0</v>
      </c>
      <c r="AG185" s="16">
        <f t="shared" si="70"/>
        <v>-22057.687165788422</v>
      </c>
      <c r="AH185" s="11">
        <f t="shared" si="71"/>
        <v>-137090.82840035425</v>
      </c>
      <c r="AI185" s="16">
        <v>0</v>
      </c>
      <c r="AJ185" s="11">
        <f t="shared" si="72"/>
        <v>-36387.419552083462</v>
      </c>
      <c r="AK185" s="11">
        <f t="shared" si="73"/>
        <v>-338796.79443741759</v>
      </c>
      <c r="AL185" s="11">
        <f t="shared" si="74"/>
        <v>-869620.16674696293</v>
      </c>
      <c r="AM185" s="11">
        <f t="shared" si="75"/>
        <v>-223770.01879791843</v>
      </c>
      <c r="AN185" s="11">
        <f t="shared" si="76"/>
        <v>-55436.564532097786</v>
      </c>
      <c r="AO185" s="11">
        <f t="shared" si="77"/>
        <v>-90879.427370069534</v>
      </c>
      <c r="AP185" s="11">
        <f t="shared" si="78"/>
        <v>-29648.389226889718</v>
      </c>
      <c r="AQ185" s="11">
        <f t="shared" si="79"/>
        <v>-131548.52081260522</v>
      </c>
      <c r="AR185" s="11">
        <v>0</v>
      </c>
      <c r="AS185" s="11">
        <f t="shared" si="80"/>
        <v>-466011.55176193645</v>
      </c>
      <c r="AT185" s="11">
        <f t="shared" si="81"/>
        <v>-494.52764438969291</v>
      </c>
      <c r="AU185" s="11">
        <f t="shared" si="82"/>
        <v>0</v>
      </c>
      <c r="AV185" s="11">
        <f t="shared" si="83"/>
        <v>-888.38182582020795</v>
      </c>
      <c r="AW185" s="11">
        <f t="shared" si="84"/>
        <v>-20116.75613396518</v>
      </c>
      <c r="AX185" s="11">
        <f t="shared" si="86"/>
        <v>0</v>
      </c>
      <c r="AY185" s="11">
        <f t="shared" si="85"/>
        <v>0</v>
      </c>
      <c r="AZ185" s="11">
        <v>0</v>
      </c>
      <c r="BB185" s="16">
        <f t="shared" si="66"/>
        <v>-3550322.20469099</v>
      </c>
    </row>
    <row r="186" spans="1:54" x14ac:dyDescent="0.35">
      <c r="A186">
        <v>2037</v>
      </c>
      <c r="B186">
        <v>4</v>
      </c>
      <c r="C186" s="1">
        <v>50131</v>
      </c>
      <c r="D186" s="11">
        <f>kWh_loadReduction!D185</f>
        <v>1383207.7746996928</v>
      </c>
      <c r="E186" s="11">
        <f>kWh_loadReduction!E185</f>
        <v>143008.60819786126</v>
      </c>
      <c r="F186" s="11">
        <f>kWh_loadReduction!F185</f>
        <v>148425.18870332639</v>
      </c>
      <c r="G186" s="11">
        <f>kWh_loadReduction!G185</f>
        <v>81277.717814190648</v>
      </c>
      <c r="H186" s="11">
        <f>kWh_loadReduction!H185</f>
        <v>14060.978219237992</v>
      </c>
      <c r="I186" s="11">
        <f>kWh_loadReduction!I185</f>
        <v>1349091.7119615139</v>
      </c>
      <c r="J186" s="11">
        <f>kWh_loadReduction!J185</f>
        <v>84723.400569937046</v>
      </c>
      <c r="K186" s="11">
        <f>kWh_loadReduction!K185</f>
        <v>330449.58087861876</v>
      </c>
      <c r="L186" s="11">
        <f>kWh_loadReduction!L185</f>
        <v>33869.509579186408</v>
      </c>
      <c r="M186" s="11">
        <f>kWh_loadReduction!M185</f>
        <v>0</v>
      </c>
      <c r="N186" s="11">
        <f>kWh_loadReduction!N185</f>
        <v>648041.09821607708</v>
      </c>
      <c r="O186" s="11">
        <f>kWh_loadReduction!O185</f>
        <v>0</v>
      </c>
      <c r="P186" s="11">
        <f>kWh_loadReduction!P185</f>
        <v>918.5561936473473</v>
      </c>
      <c r="Q186" s="11">
        <f>kWh_loadReduction!Q185</f>
        <v>16055.92466712484</v>
      </c>
      <c r="R186" s="11">
        <f>kWh_loadReduction!R185</f>
        <v>0</v>
      </c>
      <c r="S186" s="11">
        <f>kWh_loadReduction!S185</f>
        <v>161.48651289717458</v>
      </c>
      <c r="T186" s="15">
        <v>10498.414306598575</v>
      </c>
      <c r="U186">
        <v>123717.3833265157</v>
      </c>
      <c r="V186">
        <v>519578.70406983496</v>
      </c>
      <c r="W186">
        <v>33386.896176854818</v>
      </c>
      <c r="X186">
        <v>106030.69294200164</v>
      </c>
      <c r="Y186">
        <v>187239.36465797713</v>
      </c>
      <c r="Z186">
        <v>46767.146501895426</v>
      </c>
      <c r="AA186">
        <v>34793.630078217357</v>
      </c>
      <c r="AC186" s="11">
        <f t="shared" si="67"/>
        <v>-1383207.7746996928</v>
      </c>
      <c r="AD186" s="11">
        <f t="shared" si="68"/>
        <v>-148425.18870332639</v>
      </c>
      <c r="AE186" s="11">
        <f t="shared" si="69"/>
        <v>-153507.02250445983</v>
      </c>
      <c r="AF186">
        <v>0</v>
      </c>
      <c r="AG186" s="16">
        <f t="shared" si="70"/>
        <v>-34793.630078217357</v>
      </c>
      <c r="AH186" s="11">
        <f t="shared" si="71"/>
        <v>-204995.10114070633</v>
      </c>
      <c r="AI186" s="16">
        <v>0</v>
      </c>
      <c r="AJ186" s="11">
        <f t="shared" si="72"/>
        <v>-47447.874396092811</v>
      </c>
      <c r="AK186" s="11">
        <f t="shared" si="73"/>
        <v>-519578.70406983496</v>
      </c>
      <c r="AL186" s="11">
        <f t="shared" si="74"/>
        <v>-1349091.7119615139</v>
      </c>
      <c r="AM186" s="11">
        <f t="shared" si="75"/>
        <v>-330449.58087861876</v>
      </c>
      <c r="AN186" s="11">
        <f t="shared" si="76"/>
        <v>-84723.400569937046</v>
      </c>
      <c r="AO186" s="11">
        <f t="shared" si="77"/>
        <v>-139900.20252118804</v>
      </c>
      <c r="AP186" s="11">
        <f t="shared" si="78"/>
        <v>-46767.146501895426</v>
      </c>
      <c r="AQ186" s="11">
        <f t="shared" si="79"/>
        <v>-187239.36465797713</v>
      </c>
      <c r="AR186" s="11">
        <v>0</v>
      </c>
      <c r="AS186" s="11">
        <f t="shared" si="80"/>
        <v>-648041.09821607708</v>
      </c>
      <c r="AT186" s="11">
        <f t="shared" si="81"/>
        <v>-918.5561936473473</v>
      </c>
      <c r="AU186" s="11">
        <f t="shared" si="82"/>
        <v>0</v>
      </c>
      <c r="AV186" s="11">
        <f t="shared" si="83"/>
        <v>-161.48651289717458</v>
      </c>
      <c r="AW186" s="11">
        <f t="shared" si="84"/>
        <v>-16055.92466712484</v>
      </c>
      <c r="AX186" s="11">
        <f t="shared" si="86"/>
        <v>0</v>
      </c>
      <c r="AY186" s="11">
        <f t="shared" si="85"/>
        <v>0</v>
      </c>
      <c r="AZ186" s="11">
        <v>0</v>
      </c>
      <c r="BB186" s="16">
        <f t="shared" si="66"/>
        <v>-5295303.7682732064</v>
      </c>
    </row>
    <row r="187" spans="1:54" x14ac:dyDescent="0.35">
      <c r="A187">
        <v>2037</v>
      </c>
      <c r="B187">
        <v>5</v>
      </c>
      <c r="C187" s="1">
        <v>50161</v>
      </c>
      <c r="D187" s="11">
        <f>kWh_loadReduction!D186</f>
        <v>1860482.5034573043</v>
      </c>
      <c r="E187" s="11">
        <f>kWh_loadReduction!E186</f>
        <v>184315.62621700024</v>
      </c>
      <c r="F187" s="11">
        <f>kWh_loadReduction!F186</f>
        <v>200830.52252624676</v>
      </c>
      <c r="G187" s="11">
        <f>kWh_loadReduction!G186</f>
        <v>98073.777339486522</v>
      </c>
      <c r="H187" s="11">
        <f>kWh_loadReduction!H186</f>
        <v>16908.237188353713</v>
      </c>
      <c r="I187" s="11">
        <f>kWh_loadReduction!I186</f>
        <v>1700633.0182648557</v>
      </c>
      <c r="J187" s="11">
        <f>kWh_loadReduction!J186</f>
        <v>106722.67072208831</v>
      </c>
      <c r="K187" s="11">
        <f>kWh_loadReduction!K186</f>
        <v>386207.0971034168</v>
      </c>
      <c r="L187" s="11">
        <f>kWh_loadReduction!L186</f>
        <v>40727.870599684124</v>
      </c>
      <c r="M187" s="11">
        <f>kWh_loadReduction!M186</f>
        <v>0</v>
      </c>
      <c r="N187" s="11">
        <f>kWh_loadReduction!N186</f>
        <v>750692.40235908725</v>
      </c>
      <c r="O187" s="11">
        <f>kWh_loadReduction!O186</f>
        <v>0</v>
      </c>
      <c r="P187" s="11">
        <f>kWh_loadReduction!P186</f>
        <v>2864.5021816903718</v>
      </c>
      <c r="Q187" s="11">
        <f>kWh_loadReduction!Q186</f>
        <v>41632.254068134382</v>
      </c>
      <c r="R187" s="11">
        <f>kWh_loadReduction!R186</f>
        <v>0</v>
      </c>
      <c r="S187" s="11">
        <f>kWh_loadReduction!S186</f>
        <v>1766.8319374771995</v>
      </c>
      <c r="T187" s="15">
        <v>25220.197843680162</v>
      </c>
      <c r="U187">
        <v>152116.02768753879</v>
      </c>
      <c r="V187">
        <v>658935.80327544187</v>
      </c>
      <c r="W187">
        <v>44011.073455448452</v>
      </c>
      <c r="X187">
        <v>203210.08287105459</v>
      </c>
      <c r="Y187">
        <v>286439.72776388709</v>
      </c>
      <c r="Z187">
        <v>56453.758745741383</v>
      </c>
      <c r="AA187">
        <v>42000.236175295518</v>
      </c>
      <c r="AC187" s="11">
        <f t="shared" si="67"/>
        <v>-1860482.5034573043</v>
      </c>
      <c r="AD187" s="11">
        <f t="shared" si="68"/>
        <v>-200830.52252624676</v>
      </c>
      <c r="AE187" s="11">
        <f t="shared" si="69"/>
        <v>-209535.8240606804</v>
      </c>
      <c r="AF187">
        <v>0</v>
      </c>
      <c r="AG187" s="16">
        <f t="shared" si="70"/>
        <v>-42000.236175295518</v>
      </c>
      <c r="AH187" s="11">
        <f t="shared" si="71"/>
        <v>-250189.80502702532</v>
      </c>
      <c r="AI187" s="16">
        <v>0</v>
      </c>
      <c r="AJ187" s="11">
        <f t="shared" si="72"/>
        <v>-60919.310643802164</v>
      </c>
      <c r="AK187" s="11">
        <f t="shared" si="73"/>
        <v>-658935.80327544187</v>
      </c>
      <c r="AL187" s="11">
        <f t="shared" si="74"/>
        <v>-1700633.0182648557</v>
      </c>
      <c r="AM187" s="11">
        <f t="shared" si="75"/>
        <v>-386207.0971034168</v>
      </c>
      <c r="AN187" s="11">
        <f t="shared" si="76"/>
        <v>-106722.67072208831</v>
      </c>
      <c r="AO187" s="11">
        <f t="shared" si="77"/>
        <v>-243937.95347073872</v>
      </c>
      <c r="AP187" s="11">
        <f t="shared" si="78"/>
        <v>-56453.758745741383</v>
      </c>
      <c r="AQ187" s="11">
        <f t="shared" si="79"/>
        <v>-286439.72776388709</v>
      </c>
      <c r="AR187" s="11">
        <v>0</v>
      </c>
      <c r="AS187" s="11">
        <f t="shared" si="80"/>
        <v>-750692.40235908725</v>
      </c>
      <c r="AT187" s="11">
        <f t="shared" si="81"/>
        <v>-2864.5021816903718</v>
      </c>
      <c r="AU187" s="11">
        <f t="shared" si="82"/>
        <v>0</v>
      </c>
      <c r="AV187" s="11">
        <f t="shared" si="83"/>
        <v>-1766.8319374771995</v>
      </c>
      <c r="AW187" s="11">
        <f t="shared" si="84"/>
        <v>-41632.254068134382</v>
      </c>
      <c r="AX187" s="11">
        <f t="shared" si="86"/>
        <v>0</v>
      </c>
      <c r="AY187" s="11">
        <f t="shared" si="85"/>
        <v>0</v>
      </c>
      <c r="AZ187" s="11">
        <v>0</v>
      </c>
      <c r="BB187" s="16">
        <f t="shared" si="66"/>
        <v>-6860244.2217829116</v>
      </c>
    </row>
    <row r="188" spans="1:54" x14ac:dyDescent="0.35">
      <c r="A188">
        <v>2037</v>
      </c>
      <c r="B188">
        <v>6</v>
      </c>
      <c r="C188" s="1">
        <v>50192</v>
      </c>
      <c r="D188" s="11">
        <f>kWh_loadReduction!D187</f>
        <v>2861987.215007178</v>
      </c>
      <c r="E188" s="11">
        <f>kWh_loadReduction!E187</f>
        <v>240342.42180268015</v>
      </c>
      <c r="F188" s="11">
        <f>kWh_loadReduction!F187</f>
        <v>298880.26308809925</v>
      </c>
      <c r="G188" s="11">
        <f>kWh_loadReduction!G187</f>
        <v>120532.08037588556</v>
      </c>
      <c r="H188" s="11">
        <f>kWh_loadReduction!H187</f>
        <v>20666.825492703429</v>
      </c>
      <c r="I188" s="11">
        <f>kWh_loadReduction!I187</f>
        <v>2191228.2871357528</v>
      </c>
      <c r="J188" s="11">
        <f>kWh_loadReduction!J187</f>
        <v>135907.03836940095</v>
      </c>
      <c r="K188" s="11">
        <f>kWh_loadReduction!K187</f>
        <v>542427.38157032244</v>
      </c>
      <c r="L188" s="11">
        <f>kWh_loadReduction!L187</f>
        <v>49723.229642501421</v>
      </c>
      <c r="M188" s="11">
        <f>kWh_loadReduction!M187</f>
        <v>0</v>
      </c>
      <c r="N188" s="11">
        <f>kWh_loadReduction!N187</f>
        <v>1152709.8895806361</v>
      </c>
      <c r="O188" s="11">
        <f>kWh_loadReduction!O187</f>
        <v>0</v>
      </c>
      <c r="P188" s="11">
        <f>kWh_loadReduction!P187</f>
        <v>3284.3485291171833</v>
      </c>
      <c r="Q188" s="11">
        <f>kWh_loadReduction!Q187</f>
        <v>52946.397298288233</v>
      </c>
      <c r="R188" s="11">
        <f>kWh_loadReduction!R187</f>
        <v>0</v>
      </c>
      <c r="S188" s="11">
        <f>kWh_loadReduction!S187</f>
        <v>1671.7137174374202</v>
      </c>
      <c r="T188" s="15">
        <v>34309.200589427724</v>
      </c>
      <c r="U188">
        <v>187310.96898657622</v>
      </c>
      <c r="V188">
        <v>841678.61127921613</v>
      </c>
      <c r="W188">
        <v>68746.391929576959</v>
      </c>
      <c r="X188">
        <v>285856.15444971027</v>
      </c>
      <c r="Y188">
        <v>453503.44314962137</v>
      </c>
      <c r="Z188">
        <v>69267.754287485412</v>
      </c>
      <c r="AA188">
        <v>51533.540087376154</v>
      </c>
      <c r="AC188" s="11">
        <f t="shared" si="67"/>
        <v>-2861987.215007178</v>
      </c>
      <c r="AD188" s="11">
        <f t="shared" si="68"/>
        <v>-298880.26308809925</v>
      </c>
      <c r="AE188" s="11">
        <f t="shared" si="69"/>
        <v>-274651.62239210785</v>
      </c>
      <c r="AF188">
        <v>0</v>
      </c>
      <c r="AG188" s="16">
        <f t="shared" si="70"/>
        <v>-51533.540087376154</v>
      </c>
      <c r="AH188" s="11">
        <f t="shared" si="71"/>
        <v>-307843.04936246178</v>
      </c>
      <c r="AI188" s="16">
        <v>0</v>
      </c>
      <c r="AJ188" s="11">
        <f t="shared" si="72"/>
        <v>-89413.217422280388</v>
      </c>
      <c r="AK188" s="11">
        <f t="shared" si="73"/>
        <v>-841678.61127921613</v>
      </c>
      <c r="AL188" s="11">
        <f t="shared" si="74"/>
        <v>-2191228.2871357528</v>
      </c>
      <c r="AM188" s="11">
        <f t="shared" si="75"/>
        <v>-542427.38157032244</v>
      </c>
      <c r="AN188" s="11">
        <f t="shared" si="76"/>
        <v>-135907.03836940095</v>
      </c>
      <c r="AO188" s="11">
        <f t="shared" si="77"/>
        <v>-335579.38409221172</v>
      </c>
      <c r="AP188" s="11">
        <f t="shared" si="78"/>
        <v>-69267.754287485412</v>
      </c>
      <c r="AQ188" s="11">
        <f t="shared" si="79"/>
        <v>-453503.44314962137</v>
      </c>
      <c r="AR188" s="11">
        <v>0</v>
      </c>
      <c r="AS188" s="11">
        <f t="shared" si="80"/>
        <v>-1152709.8895806361</v>
      </c>
      <c r="AT188" s="11">
        <f t="shared" si="81"/>
        <v>-3284.3485291171833</v>
      </c>
      <c r="AU188" s="11">
        <f t="shared" si="82"/>
        <v>0</v>
      </c>
      <c r="AV188" s="11">
        <f t="shared" si="83"/>
        <v>-1671.7137174374202</v>
      </c>
      <c r="AW188" s="11">
        <f t="shared" si="84"/>
        <v>-52946.397298288233</v>
      </c>
      <c r="AX188" s="11">
        <f t="shared" si="86"/>
        <v>0</v>
      </c>
      <c r="AY188" s="11">
        <f t="shared" si="85"/>
        <v>0</v>
      </c>
      <c r="AZ188" s="11">
        <v>0</v>
      </c>
      <c r="BB188" s="16">
        <f t="shared" si="66"/>
        <v>-9664513.1563689914</v>
      </c>
    </row>
    <row r="189" spans="1:54" x14ac:dyDescent="0.35">
      <c r="A189">
        <v>2037</v>
      </c>
      <c r="B189">
        <v>7</v>
      </c>
      <c r="C189" s="1">
        <v>50222</v>
      </c>
      <c r="D189" s="11">
        <f>kWh_loadReduction!D188</f>
        <v>3818455.743847582</v>
      </c>
      <c r="E189" s="11">
        <f>kWh_loadReduction!E188</f>
        <v>318708.12695101328</v>
      </c>
      <c r="F189" s="11">
        <f>kWh_loadReduction!F188</f>
        <v>374567.54386402457</v>
      </c>
      <c r="G189" s="11">
        <f>kWh_loadReduction!G188</f>
        <v>133937.62990661227</v>
      </c>
      <c r="H189" s="11">
        <f>kWh_loadReduction!H188</f>
        <v>22851.573335813569</v>
      </c>
      <c r="I189" s="11">
        <f>kWh_loadReduction!I188</f>
        <v>2509479.1918316693</v>
      </c>
      <c r="J189" s="11">
        <f>kWh_loadReduction!J188</f>
        <v>152469.51076110781</v>
      </c>
      <c r="K189" s="11">
        <f>kWh_loadReduction!K188</f>
        <v>635899.35974624474</v>
      </c>
      <c r="L189" s="11">
        <f>kWh_loadReduction!L188</f>
        <v>55043.93577239765</v>
      </c>
      <c r="M189" s="11">
        <f>kWh_loadReduction!M188</f>
        <v>0</v>
      </c>
      <c r="N189" s="11">
        <f>kWh_loadReduction!N188</f>
        <v>1378185.4428578983</v>
      </c>
      <c r="O189" s="11">
        <f>kWh_loadReduction!O188</f>
        <v>0</v>
      </c>
      <c r="P189" s="11">
        <f>kWh_loadReduction!P188</f>
        <v>6284.7402061865241</v>
      </c>
      <c r="Q189" s="11">
        <f>kWh_loadReduction!Q188</f>
        <v>60942.617051011424</v>
      </c>
      <c r="R189" s="11">
        <f>kWh_loadReduction!R188</f>
        <v>0</v>
      </c>
      <c r="S189" s="11">
        <f>kWh_loadReduction!S188</f>
        <v>2101.2343637455829</v>
      </c>
      <c r="T189" s="15">
        <v>60702.412296715847</v>
      </c>
      <c r="U189">
        <v>212732.18911849678</v>
      </c>
      <c r="V189">
        <v>936415.63098117476</v>
      </c>
      <c r="W189">
        <v>73254.114517785158</v>
      </c>
      <c r="X189">
        <v>307154.38315836526</v>
      </c>
      <c r="Y189">
        <v>531787.37531130924</v>
      </c>
      <c r="Z189">
        <v>76882.926071744223</v>
      </c>
      <c r="AA189">
        <v>57199.044396749421</v>
      </c>
      <c r="AC189" s="11">
        <f t="shared" si="67"/>
        <v>-3818455.743847582</v>
      </c>
      <c r="AD189" s="11">
        <f t="shared" si="68"/>
        <v>-374567.54386402457</v>
      </c>
      <c r="AE189" s="11">
        <f t="shared" si="69"/>
        <v>-379410.53924772912</v>
      </c>
      <c r="AF189">
        <v>0</v>
      </c>
      <c r="AG189" s="16">
        <f t="shared" si="70"/>
        <v>-57199.044396749421</v>
      </c>
      <c r="AH189" s="11">
        <f t="shared" si="71"/>
        <v>-346669.81902510906</v>
      </c>
      <c r="AI189" s="16">
        <v>0</v>
      </c>
      <c r="AJ189" s="11">
        <f t="shared" si="72"/>
        <v>-96105.687853598734</v>
      </c>
      <c r="AK189" s="11">
        <f t="shared" si="73"/>
        <v>-936415.63098117476</v>
      </c>
      <c r="AL189" s="11">
        <f t="shared" si="74"/>
        <v>-2509479.1918316693</v>
      </c>
      <c r="AM189" s="11">
        <f t="shared" si="75"/>
        <v>-635899.35974624474</v>
      </c>
      <c r="AN189" s="11">
        <f t="shared" si="76"/>
        <v>-152469.51076110781</v>
      </c>
      <c r="AO189" s="11">
        <f t="shared" si="77"/>
        <v>-362198.31893076294</v>
      </c>
      <c r="AP189" s="11">
        <f t="shared" si="78"/>
        <v>-76882.926071744223</v>
      </c>
      <c r="AQ189" s="11">
        <f t="shared" si="79"/>
        <v>-531787.37531130924</v>
      </c>
      <c r="AR189" s="11">
        <v>0</v>
      </c>
      <c r="AS189" s="11">
        <f t="shared" si="80"/>
        <v>-1378185.4428578983</v>
      </c>
      <c r="AT189" s="11">
        <f t="shared" si="81"/>
        <v>-6284.7402061865241</v>
      </c>
      <c r="AU189" s="11">
        <f t="shared" si="82"/>
        <v>0</v>
      </c>
      <c r="AV189" s="11">
        <f t="shared" si="83"/>
        <v>-2101.2343637455829</v>
      </c>
      <c r="AW189" s="11">
        <f t="shared" si="84"/>
        <v>-60942.617051011424</v>
      </c>
      <c r="AX189" s="11">
        <f t="shared" si="86"/>
        <v>0</v>
      </c>
      <c r="AY189" s="11">
        <f t="shared" si="85"/>
        <v>0</v>
      </c>
      <c r="AZ189" s="11">
        <v>0</v>
      </c>
      <c r="BB189" s="16">
        <f t="shared" si="66"/>
        <v>-11725054.726347648</v>
      </c>
    </row>
    <row r="190" spans="1:54" x14ac:dyDescent="0.35">
      <c r="A190">
        <v>2037</v>
      </c>
      <c r="B190">
        <v>8</v>
      </c>
      <c r="C190" s="1">
        <v>50253</v>
      </c>
      <c r="D190" s="11">
        <f>kWh_loadReduction!D189</f>
        <v>3608380.3960534604</v>
      </c>
      <c r="E190" s="11">
        <f>kWh_loadReduction!E189</f>
        <v>307073.36733507609</v>
      </c>
      <c r="F190" s="11">
        <f>kWh_loadReduction!F189</f>
        <v>363349.49395883491</v>
      </c>
      <c r="G190" s="11">
        <f>kWh_loadReduction!G189</f>
        <v>124419.96403384907</v>
      </c>
      <c r="H190" s="11">
        <f>kWh_loadReduction!H189</f>
        <v>21307.629581648609</v>
      </c>
      <c r="I190" s="11">
        <f>kWh_loadReduction!I189</f>
        <v>2352745.4485085434</v>
      </c>
      <c r="J190" s="11">
        <f>kWh_loadReduction!J189</f>
        <v>143492.89479493882</v>
      </c>
      <c r="K190" s="11">
        <f>kWh_loadReduction!K189</f>
        <v>635199.64340659289</v>
      </c>
      <c r="L190" s="11">
        <f>kWh_loadReduction!L189</f>
        <v>51324.947167474755</v>
      </c>
      <c r="M190" s="11">
        <f>kWh_loadReduction!M189</f>
        <v>0</v>
      </c>
      <c r="N190" s="11">
        <f>kWh_loadReduction!N189</f>
        <v>1308007.8246135514</v>
      </c>
      <c r="O190" s="11">
        <f>kWh_loadReduction!O189</f>
        <v>0</v>
      </c>
      <c r="P190" s="11">
        <f>kWh_loadReduction!P189</f>
        <v>5276.1914519492339</v>
      </c>
      <c r="Q190" s="11">
        <f>kWh_loadReduction!Q189</f>
        <v>48502.561222577904</v>
      </c>
      <c r="R190" s="11">
        <f>kWh_loadReduction!R189</f>
        <v>0</v>
      </c>
      <c r="S190" s="11">
        <f>kWh_loadReduction!S189</f>
        <v>2213.9570165748737</v>
      </c>
      <c r="T190" s="15">
        <v>42732.264193831215</v>
      </c>
      <c r="U190">
        <v>196824.70247741544</v>
      </c>
      <c r="V190">
        <v>897914.92274386063</v>
      </c>
      <c r="W190">
        <v>81977.449950270035</v>
      </c>
      <c r="X190">
        <v>281391.65712334961</v>
      </c>
      <c r="Y190">
        <v>505467.9808357805</v>
      </c>
      <c r="Z190">
        <v>71961.316992374195</v>
      </c>
      <c r="AA190">
        <v>53537.485834687985</v>
      </c>
      <c r="AC190" s="11">
        <f t="shared" si="67"/>
        <v>-3608380.3960534604</v>
      </c>
      <c r="AD190" s="11">
        <f t="shared" si="68"/>
        <v>-363349.49395883491</v>
      </c>
      <c r="AE190" s="11">
        <f t="shared" si="69"/>
        <v>-349805.63152890734</v>
      </c>
      <c r="AF190">
        <v>0</v>
      </c>
      <c r="AG190" s="16">
        <f t="shared" si="70"/>
        <v>-53537.485834687985</v>
      </c>
      <c r="AH190" s="11">
        <f t="shared" si="71"/>
        <v>-321244.66651126451</v>
      </c>
      <c r="AI190" s="16">
        <v>0</v>
      </c>
      <c r="AJ190" s="11">
        <f t="shared" si="72"/>
        <v>-103285.07953191864</v>
      </c>
      <c r="AK190" s="11">
        <f t="shared" si="73"/>
        <v>-897914.92274386063</v>
      </c>
      <c r="AL190" s="11">
        <f t="shared" si="74"/>
        <v>-2352745.4485085434</v>
      </c>
      <c r="AM190" s="11">
        <f t="shared" si="75"/>
        <v>-635199.64340659289</v>
      </c>
      <c r="AN190" s="11">
        <f t="shared" si="76"/>
        <v>-143492.89479493882</v>
      </c>
      <c r="AO190" s="11">
        <f t="shared" si="77"/>
        <v>-332716.60429082438</v>
      </c>
      <c r="AP190" s="11">
        <f t="shared" si="78"/>
        <v>-71961.316992374195</v>
      </c>
      <c r="AQ190" s="11">
        <f t="shared" si="79"/>
        <v>-505467.9808357805</v>
      </c>
      <c r="AR190" s="11">
        <v>0</v>
      </c>
      <c r="AS190" s="11">
        <f t="shared" si="80"/>
        <v>-1308007.8246135514</v>
      </c>
      <c r="AT190" s="11">
        <f t="shared" si="81"/>
        <v>-5276.1914519492339</v>
      </c>
      <c r="AU190" s="11">
        <f t="shared" si="82"/>
        <v>0</v>
      </c>
      <c r="AV190" s="11">
        <f t="shared" si="83"/>
        <v>-2213.9570165748737</v>
      </c>
      <c r="AW190" s="11">
        <f t="shared" si="84"/>
        <v>-48502.561222577904</v>
      </c>
      <c r="AX190" s="11">
        <f t="shared" si="86"/>
        <v>0</v>
      </c>
      <c r="AY190" s="11">
        <f t="shared" si="85"/>
        <v>0</v>
      </c>
      <c r="AZ190" s="11">
        <v>0</v>
      </c>
      <c r="BB190" s="16">
        <f t="shared" si="66"/>
        <v>-11103102.099296641</v>
      </c>
    </row>
    <row r="191" spans="1:54" x14ac:dyDescent="0.35">
      <c r="A191">
        <v>2037</v>
      </c>
      <c r="B191">
        <v>9</v>
      </c>
      <c r="C191" s="1">
        <v>50284</v>
      </c>
      <c r="D191" s="11">
        <f>kWh_loadReduction!D190</f>
        <v>3241465.9204754476</v>
      </c>
      <c r="E191" s="11">
        <f>kWh_loadReduction!E190</f>
        <v>295946.82524162304</v>
      </c>
      <c r="F191" s="11">
        <f>kWh_loadReduction!F190</f>
        <v>314715.01571315469</v>
      </c>
      <c r="G191" s="11">
        <f>kWh_loadReduction!G190</f>
        <v>121588.37701282823</v>
      </c>
      <c r="H191" s="11">
        <f>kWh_loadReduction!H190</f>
        <v>20616.690442728042</v>
      </c>
      <c r="I191" s="11">
        <f>kWh_loadReduction!I190</f>
        <v>2241132.422437265</v>
      </c>
      <c r="J191" s="11">
        <f>kWh_loadReduction!J190</f>
        <v>136462.48541059144</v>
      </c>
      <c r="K191" s="11">
        <f>kWh_loadReduction!K190</f>
        <v>590361.17223034799</v>
      </c>
      <c r="L191" s="11">
        <f>kWh_loadReduction!L190</f>
        <v>49660.641212410614</v>
      </c>
      <c r="M191" s="11">
        <f>kWh_loadReduction!M190</f>
        <v>0</v>
      </c>
      <c r="N191" s="11">
        <f>kWh_loadReduction!N190</f>
        <v>1244764.8108189101</v>
      </c>
      <c r="O191" s="11">
        <f>kWh_loadReduction!O190</f>
        <v>0</v>
      </c>
      <c r="P191" s="11">
        <f>kWh_loadReduction!P190</f>
        <v>6099.6481792563409</v>
      </c>
      <c r="Q191" s="11">
        <f>kWh_loadReduction!Q190</f>
        <v>42676.848723302108</v>
      </c>
      <c r="R191" s="11">
        <f>kWh_loadReduction!R190</f>
        <v>0</v>
      </c>
      <c r="S191" s="11">
        <f>kWh_loadReduction!S190</f>
        <v>1252.5207482960886</v>
      </c>
      <c r="T191" s="15">
        <v>29777.256998450815</v>
      </c>
      <c r="U191">
        <v>197588.30491559356</v>
      </c>
      <c r="V191">
        <v>853201.9552810837</v>
      </c>
      <c r="W191">
        <v>73368.971413822946</v>
      </c>
      <c r="X191">
        <v>272781.40878991928</v>
      </c>
      <c r="Y191">
        <v>471664.90283752867</v>
      </c>
      <c r="Z191">
        <v>69891.898268742836</v>
      </c>
      <c r="AA191">
        <v>51997.888169817677</v>
      </c>
      <c r="AC191" s="11">
        <f t="shared" si="67"/>
        <v>-3241465.9204754476</v>
      </c>
      <c r="AD191" s="11">
        <f t="shared" si="68"/>
        <v>-314715.01571315469</v>
      </c>
      <c r="AE191" s="11">
        <f t="shared" si="69"/>
        <v>-325724.08224007383</v>
      </c>
      <c r="AF191">
        <v>0</v>
      </c>
      <c r="AG191" s="16">
        <f t="shared" si="70"/>
        <v>-51997.888169817677</v>
      </c>
      <c r="AH191" s="11">
        <f t="shared" si="71"/>
        <v>-319176.68192842178</v>
      </c>
      <c r="AI191" s="16">
        <v>0</v>
      </c>
      <c r="AJ191" s="11">
        <f t="shared" si="72"/>
        <v>-93985.661856550985</v>
      </c>
      <c r="AK191" s="11">
        <f t="shared" si="73"/>
        <v>-853201.9552810837</v>
      </c>
      <c r="AL191" s="11">
        <f t="shared" si="74"/>
        <v>-2241132.422437265</v>
      </c>
      <c r="AM191" s="11">
        <f t="shared" si="75"/>
        <v>-590361.17223034799</v>
      </c>
      <c r="AN191" s="11">
        <f t="shared" si="76"/>
        <v>-136462.48541059144</v>
      </c>
      <c r="AO191" s="11">
        <f t="shared" si="77"/>
        <v>-322442.05000232987</v>
      </c>
      <c r="AP191" s="11">
        <f t="shared" si="78"/>
        <v>-69891.898268742836</v>
      </c>
      <c r="AQ191" s="11">
        <f t="shared" si="79"/>
        <v>-471664.90283752867</v>
      </c>
      <c r="AR191" s="11">
        <v>0</v>
      </c>
      <c r="AS191" s="11">
        <f t="shared" si="80"/>
        <v>-1244764.8108189101</v>
      </c>
      <c r="AT191" s="11">
        <f t="shared" si="81"/>
        <v>-6099.6481792563409</v>
      </c>
      <c r="AU191" s="11">
        <f t="shared" si="82"/>
        <v>0</v>
      </c>
      <c r="AV191" s="11">
        <f t="shared" si="83"/>
        <v>-1252.5207482960886</v>
      </c>
      <c r="AW191" s="11">
        <f t="shared" si="84"/>
        <v>-42676.848723302108</v>
      </c>
      <c r="AX191" s="11">
        <f t="shared" si="86"/>
        <v>0</v>
      </c>
      <c r="AY191" s="11">
        <f t="shared" si="85"/>
        <v>0</v>
      </c>
      <c r="AZ191" s="11">
        <v>0</v>
      </c>
      <c r="BB191" s="16">
        <f t="shared" si="66"/>
        <v>-10327015.965321118</v>
      </c>
    </row>
    <row r="192" spans="1:54" x14ac:dyDescent="0.35">
      <c r="A192">
        <v>2037</v>
      </c>
      <c r="B192">
        <v>10</v>
      </c>
      <c r="C192" s="1">
        <v>50314</v>
      </c>
      <c r="D192" s="11">
        <f>kWh_loadReduction!D191</f>
        <v>2144165.8027520627</v>
      </c>
      <c r="E192" s="11">
        <f>kWh_loadReduction!E191</f>
        <v>216423.78975517099</v>
      </c>
      <c r="F192" s="11">
        <f>kWh_loadReduction!F191</f>
        <v>207099.39876830293</v>
      </c>
      <c r="G192" s="11">
        <f>kWh_loadReduction!G191</f>
        <v>92678.057728274871</v>
      </c>
      <c r="H192" s="11">
        <f>kWh_loadReduction!H191</f>
        <v>15966.98044474663</v>
      </c>
      <c r="I192" s="11">
        <f>kWh_loadReduction!I191</f>
        <v>1640530.7047664889</v>
      </c>
      <c r="J192" s="11">
        <f>kWh_loadReduction!J191</f>
        <v>101346.3381547749</v>
      </c>
      <c r="K192" s="11">
        <f>kWh_loadReduction!K191</f>
        <v>436216.1586529988</v>
      </c>
      <c r="L192" s="11">
        <f>kWh_loadReduction!L191</f>
        <v>38460.609830411588</v>
      </c>
      <c r="M192" s="11">
        <f>kWh_loadReduction!M191</f>
        <v>0</v>
      </c>
      <c r="N192" s="11">
        <f>kWh_loadReduction!N191</f>
        <v>946845.52756510023</v>
      </c>
      <c r="O192" s="11">
        <f>kWh_loadReduction!O191</f>
        <v>0</v>
      </c>
      <c r="P192" s="11">
        <f>kWh_loadReduction!P191</f>
        <v>4284.1575659195487</v>
      </c>
      <c r="Q192" s="11">
        <f>kWh_loadReduction!Q191</f>
        <v>35807.754808160331</v>
      </c>
      <c r="R192" s="11">
        <f>kWh_loadReduction!R191</f>
        <v>0</v>
      </c>
      <c r="S192" s="11">
        <f>kWh_loadReduction!S191</f>
        <v>806.40082083773007</v>
      </c>
      <c r="T192" s="15">
        <v>24044.043506809034</v>
      </c>
      <c r="U192">
        <v>165595.98421157044</v>
      </c>
      <c r="V192">
        <v>657947.33031060779</v>
      </c>
      <c r="W192">
        <v>47823.571856353068</v>
      </c>
      <c r="X192">
        <v>219582.35564285566</v>
      </c>
      <c r="Y192">
        <v>337714.67090028006</v>
      </c>
      <c r="Z192">
        <v>54333.590033110369</v>
      </c>
      <c r="AA192">
        <v>40422.881741500758</v>
      </c>
      <c r="AC192" s="11">
        <f t="shared" si="67"/>
        <v>-2144165.8027520627</v>
      </c>
      <c r="AD192" s="11">
        <f t="shared" si="68"/>
        <v>-207099.39876830293</v>
      </c>
      <c r="AE192" s="11">
        <f t="shared" si="69"/>
        <v>-240467.83326198003</v>
      </c>
      <c r="AF192">
        <v>0</v>
      </c>
      <c r="AG192" s="16">
        <f t="shared" si="70"/>
        <v>-40422.881741500758</v>
      </c>
      <c r="AH192" s="11">
        <f t="shared" si="71"/>
        <v>-258274.04193984531</v>
      </c>
      <c r="AI192" s="16">
        <v>0</v>
      </c>
      <c r="AJ192" s="11">
        <f t="shared" si="72"/>
        <v>-63790.552301099699</v>
      </c>
      <c r="AK192" s="11">
        <f t="shared" si="73"/>
        <v>-657947.33031060779</v>
      </c>
      <c r="AL192" s="11">
        <f t="shared" si="74"/>
        <v>-1640530.7047664889</v>
      </c>
      <c r="AM192" s="11">
        <f t="shared" si="75"/>
        <v>-436216.1586529988</v>
      </c>
      <c r="AN192" s="11">
        <f t="shared" si="76"/>
        <v>-101346.3381547749</v>
      </c>
      <c r="AO192" s="11">
        <f t="shared" si="77"/>
        <v>-258042.96547326725</v>
      </c>
      <c r="AP192" s="11">
        <f t="shared" si="78"/>
        <v>-54333.590033110369</v>
      </c>
      <c r="AQ192" s="11">
        <f t="shared" si="79"/>
        <v>-337714.67090028006</v>
      </c>
      <c r="AR192" s="11">
        <v>0</v>
      </c>
      <c r="AS192" s="11">
        <f t="shared" si="80"/>
        <v>-946845.52756510023</v>
      </c>
      <c r="AT192" s="11">
        <f t="shared" si="81"/>
        <v>-4284.1575659195487</v>
      </c>
      <c r="AU192" s="11">
        <f t="shared" si="82"/>
        <v>0</v>
      </c>
      <c r="AV192" s="11">
        <f t="shared" si="83"/>
        <v>-806.40082083773007</v>
      </c>
      <c r="AW192" s="11">
        <f t="shared" si="84"/>
        <v>-35807.754808160331</v>
      </c>
      <c r="AX192" s="11">
        <f t="shared" si="86"/>
        <v>0</v>
      </c>
      <c r="AY192" s="11">
        <f t="shared" si="85"/>
        <v>0</v>
      </c>
      <c r="AZ192" s="11">
        <v>0</v>
      </c>
      <c r="BB192" s="16">
        <f t="shared" si="66"/>
        <v>-7428096.109816337</v>
      </c>
    </row>
    <row r="193" spans="1:54" x14ac:dyDescent="0.35">
      <c r="A193">
        <v>2037</v>
      </c>
      <c r="B193">
        <v>11</v>
      </c>
      <c r="C193" s="1">
        <v>50345</v>
      </c>
      <c r="D193" s="11">
        <f>kWh_loadReduction!D192</f>
        <v>1565644.6477432693</v>
      </c>
      <c r="E193" s="11">
        <f>kWh_loadReduction!E192</f>
        <v>158757.02784034284</v>
      </c>
      <c r="F193" s="11">
        <f>kWh_loadReduction!F192</f>
        <v>128555.12162941453</v>
      </c>
      <c r="G193" s="11">
        <f>kWh_loadReduction!G192</f>
        <v>72182.6749925287</v>
      </c>
      <c r="H193" s="11">
        <f>kWh_loadReduction!H192</f>
        <v>12249.017599016364</v>
      </c>
      <c r="I193" s="11">
        <f>kWh_loadReduction!I192</f>
        <v>1234216.701612334</v>
      </c>
      <c r="J193" s="11">
        <f>kWh_loadReduction!J192</f>
        <v>71719.12622147557</v>
      </c>
      <c r="K193" s="11">
        <f>kWh_loadReduction!K192</f>
        <v>319371.52398073993</v>
      </c>
      <c r="L193" s="11">
        <f>kWh_loadReduction!L192</f>
        <v>29504.932902740147</v>
      </c>
      <c r="M193" s="11">
        <f>kWh_loadReduction!M192</f>
        <v>0</v>
      </c>
      <c r="N193" s="11">
        <f>kWh_loadReduction!N192</f>
        <v>648070.4964746281</v>
      </c>
      <c r="O193" s="11">
        <f>kWh_loadReduction!O192</f>
        <v>0</v>
      </c>
      <c r="P193" s="11">
        <f>kWh_loadReduction!P192</f>
        <v>3047.006185758637</v>
      </c>
      <c r="Q193" s="11">
        <f>kWh_loadReduction!Q192</f>
        <v>23099.651366147711</v>
      </c>
      <c r="R193" s="11">
        <f>kWh_loadReduction!R192</f>
        <v>0</v>
      </c>
      <c r="S193" s="11">
        <f>kWh_loadReduction!S192</f>
        <v>685.40522669794632</v>
      </c>
      <c r="T193" s="15">
        <v>30390.608273135833</v>
      </c>
      <c r="U193">
        <v>135728.55944792609</v>
      </c>
      <c r="V193">
        <v>505660.82366740046</v>
      </c>
      <c r="W193">
        <v>42251.658955823063</v>
      </c>
      <c r="X193">
        <v>124368.29417517809</v>
      </c>
      <c r="Y193">
        <v>238068.38362993946</v>
      </c>
      <c r="Z193">
        <v>41838.72450973712</v>
      </c>
      <c r="AA193">
        <v>31127.002873208014</v>
      </c>
      <c r="AC193" s="11">
        <f t="shared" si="67"/>
        <v>-1565644.6477432693</v>
      </c>
      <c r="AD193" s="11">
        <f t="shared" si="68"/>
        <v>-128555.12162941453</v>
      </c>
      <c r="AE193" s="11">
        <f t="shared" si="69"/>
        <v>-189147.63611347869</v>
      </c>
      <c r="AF193">
        <v>0</v>
      </c>
      <c r="AG193" s="16">
        <f t="shared" si="70"/>
        <v>-31127.002873208014</v>
      </c>
      <c r="AH193" s="11">
        <f t="shared" si="71"/>
        <v>-207911.23444045481</v>
      </c>
      <c r="AI193" s="16">
        <v>0</v>
      </c>
      <c r="AJ193" s="11">
        <f t="shared" si="72"/>
        <v>-54500.676554839425</v>
      </c>
      <c r="AK193" s="11">
        <f t="shared" si="73"/>
        <v>-505660.82366740046</v>
      </c>
      <c r="AL193" s="11">
        <f t="shared" si="74"/>
        <v>-1234216.701612334</v>
      </c>
      <c r="AM193" s="11">
        <f t="shared" si="75"/>
        <v>-319371.52398073993</v>
      </c>
      <c r="AN193" s="11">
        <f t="shared" si="76"/>
        <v>-71719.12622147557</v>
      </c>
      <c r="AO193" s="11">
        <f t="shared" si="77"/>
        <v>-153873.22707791824</v>
      </c>
      <c r="AP193" s="11">
        <f t="shared" si="78"/>
        <v>-41838.72450973712</v>
      </c>
      <c r="AQ193" s="11">
        <f t="shared" si="79"/>
        <v>-238068.38362993946</v>
      </c>
      <c r="AR193" s="11">
        <v>0</v>
      </c>
      <c r="AS193" s="11">
        <f t="shared" si="80"/>
        <v>-648070.4964746281</v>
      </c>
      <c r="AT193" s="11">
        <f t="shared" si="81"/>
        <v>-3047.006185758637</v>
      </c>
      <c r="AU193" s="11">
        <f t="shared" si="82"/>
        <v>0</v>
      </c>
      <c r="AV193" s="11">
        <f t="shared" si="83"/>
        <v>-685.40522669794632</v>
      </c>
      <c r="AW193" s="11">
        <f t="shared" si="84"/>
        <v>-23099.651366147711</v>
      </c>
      <c r="AX193" s="11">
        <f t="shared" si="86"/>
        <v>0</v>
      </c>
      <c r="AY193" s="11">
        <f t="shared" si="85"/>
        <v>0</v>
      </c>
      <c r="AZ193" s="11">
        <v>0</v>
      </c>
      <c r="BB193" s="16">
        <f t="shared" si="66"/>
        <v>-5416537.3893074431</v>
      </c>
    </row>
    <row r="194" spans="1:54" x14ac:dyDescent="0.35">
      <c r="A194">
        <v>2037</v>
      </c>
      <c r="B194">
        <v>12</v>
      </c>
      <c r="C194" s="1">
        <v>50375</v>
      </c>
      <c r="D194" s="11">
        <f>kWh_loadReduction!D193</f>
        <v>1131448.6754348211</v>
      </c>
      <c r="E194" s="11">
        <f>kWh_loadReduction!E193</f>
        <v>113242.97203276046</v>
      </c>
      <c r="F194" s="11">
        <f>kWh_loadReduction!F193</f>
        <v>85849.762677478153</v>
      </c>
      <c r="G194" s="11">
        <f>kWh_loadReduction!G193</f>
        <v>52900.129510162158</v>
      </c>
      <c r="H194" s="11">
        <f>kWh_loadReduction!H193</f>
        <v>8935.3282580688647</v>
      </c>
      <c r="I194" s="11">
        <f>kWh_loadReduction!I193</f>
        <v>912913.34000352328</v>
      </c>
      <c r="J194" s="11">
        <f>kWh_loadReduction!J193</f>
        <v>54435.765093247501</v>
      </c>
      <c r="K194" s="11">
        <f>kWh_loadReduction!K193</f>
        <v>207928.19831306013</v>
      </c>
      <c r="L194" s="11">
        <f>kWh_loadReduction!L193</f>
        <v>21523.053468341059</v>
      </c>
      <c r="M194" s="11">
        <f>kWh_loadReduction!M193</f>
        <v>0</v>
      </c>
      <c r="N194" s="11">
        <f>kWh_loadReduction!N193</f>
        <v>479190.46758394322</v>
      </c>
      <c r="O194" s="11">
        <f>kWh_loadReduction!O193</f>
        <v>0</v>
      </c>
      <c r="P194" s="11">
        <f>kWh_loadReduction!P193</f>
        <v>2588.5576398444605</v>
      </c>
      <c r="Q194" s="11">
        <f>kWh_loadReduction!Q193</f>
        <v>18443.387373567952</v>
      </c>
      <c r="R194" s="11">
        <f>kWh_loadReduction!R193</f>
        <v>0</v>
      </c>
      <c r="S194" s="11">
        <f>kWh_loadReduction!S193</f>
        <v>339.71894487799659</v>
      </c>
      <c r="T194" s="15">
        <v>24284.646882302812</v>
      </c>
      <c r="U194">
        <v>102310.82201020427</v>
      </c>
      <c r="V194">
        <v>373521.64755386737</v>
      </c>
      <c r="W194">
        <v>32222.126908062775</v>
      </c>
      <c r="X194">
        <v>144966.19542659947</v>
      </c>
      <c r="Y194">
        <v>190299.28188733934</v>
      </c>
      <c r="Z194">
        <v>30634.666183371181</v>
      </c>
      <c r="AA194">
        <v>22791.453455700834</v>
      </c>
      <c r="AC194" s="11">
        <f t="shared" si="67"/>
        <v>-1131448.6754348211</v>
      </c>
      <c r="AD194" s="11">
        <f t="shared" si="68"/>
        <v>-85849.762677478153</v>
      </c>
      <c r="AE194" s="11">
        <f t="shared" si="69"/>
        <v>-137527.61891506327</v>
      </c>
      <c r="AF194">
        <v>0</v>
      </c>
      <c r="AG194" s="16">
        <f t="shared" si="70"/>
        <v>-22791.453455700834</v>
      </c>
      <c r="AH194" s="11">
        <f t="shared" si="71"/>
        <v>-155210.95152036642</v>
      </c>
      <c r="AI194" s="16">
        <v>0</v>
      </c>
      <c r="AJ194" s="11">
        <f t="shared" si="72"/>
        <v>-41157.455166131636</v>
      </c>
      <c r="AK194" s="11">
        <f t="shared" si="73"/>
        <v>-373521.64755386737</v>
      </c>
      <c r="AL194" s="11">
        <f t="shared" si="74"/>
        <v>-912913.34000352328</v>
      </c>
      <c r="AM194" s="11">
        <f t="shared" si="75"/>
        <v>-207928.19831306013</v>
      </c>
      <c r="AN194" s="11">
        <f t="shared" si="76"/>
        <v>-54435.765093247501</v>
      </c>
      <c r="AO194" s="11">
        <f t="shared" si="77"/>
        <v>-166489.24889494054</v>
      </c>
      <c r="AP194" s="11">
        <f t="shared" si="78"/>
        <v>-30634.666183371181</v>
      </c>
      <c r="AQ194" s="11">
        <f t="shared" si="79"/>
        <v>-190299.28188733934</v>
      </c>
      <c r="AR194" s="11">
        <v>0</v>
      </c>
      <c r="AS194" s="11">
        <f t="shared" si="80"/>
        <v>-479190.46758394322</v>
      </c>
      <c r="AT194" s="11">
        <f t="shared" si="81"/>
        <v>-2588.5576398444605</v>
      </c>
      <c r="AU194" s="11">
        <f t="shared" si="82"/>
        <v>0</v>
      </c>
      <c r="AV194" s="11">
        <f t="shared" si="83"/>
        <v>-339.71894487799659</v>
      </c>
      <c r="AW194" s="11">
        <f t="shared" si="84"/>
        <v>-18443.387373567952</v>
      </c>
      <c r="AX194" s="11">
        <f t="shared" si="86"/>
        <v>0</v>
      </c>
      <c r="AY194" s="11">
        <f t="shared" si="85"/>
        <v>0</v>
      </c>
      <c r="AZ194" s="11">
        <v>0</v>
      </c>
      <c r="BB194" s="16">
        <f t="shared" si="66"/>
        <v>-4010770.1966411443</v>
      </c>
    </row>
    <row r="195" spans="1:54" x14ac:dyDescent="0.35">
      <c r="A195">
        <v>2038</v>
      </c>
      <c r="B195">
        <v>1</v>
      </c>
      <c r="C195" s="1">
        <v>50406</v>
      </c>
      <c r="D195" s="11">
        <f>kWh_loadReduction!D194</f>
        <v>801735.69708776509</v>
      </c>
      <c r="E195" s="11">
        <f>kWh_loadReduction!E194</f>
        <v>79660.331476634456</v>
      </c>
      <c r="F195" s="11">
        <f>kWh_loadReduction!F194</f>
        <v>56575.168372605469</v>
      </c>
      <c r="G195" s="11">
        <f>kWh_loadReduction!G194</f>
        <v>38818.290867546355</v>
      </c>
      <c r="H195" s="11">
        <f>kWh_loadReduction!H194</f>
        <v>6658.7021616518623</v>
      </c>
      <c r="I195" s="11">
        <f>kWh_loadReduction!I194</f>
        <v>692362.73598686582</v>
      </c>
      <c r="J195" s="11">
        <f>kWh_loadReduction!J194</f>
        <v>43361.018976170002</v>
      </c>
      <c r="K195" s="11">
        <f>kWh_loadReduction!K194</f>
        <v>174890.93964335296</v>
      </c>
      <c r="L195" s="11">
        <f>kWh_loadReduction!L194</f>
        <v>16039.209586460691</v>
      </c>
      <c r="M195" s="11">
        <f>kWh_loadReduction!M194</f>
        <v>0</v>
      </c>
      <c r="N195" s="11">
        <f>kWh_loadReduction!N194</f>
        <v>370327.35134860355</v>
      </c>
      <c r="O195" s="11">
        <f>kWh_loadReduction!O194</f>
        <v>0</v>
      </c>
      <c r="P195" s="11">
        <f>kWh_loadReduction!P194</f>
        <v>1477.2249759504998</v>
      </c>
      <c r="Q195" s="11">
        <f>kWh_loadReduction!Q194</f>
        <v>13342.129473299723</v>
      </c>
      <c r="R195" s="11">
        <f>kWh_loadReduction!R194</f>
        <v>0</v>
      </c>
      <c r="S195" s="11">
        <f>kWh_loadReduction!S194</f>
        <v>245.12539919075496</v>
      </c>
      <c r="T195" s="15">
        <v>11952.748437688146</v>
      </c>
      <c r="U195">
        <v>73716.638917591976</v>
      </c>
      <c r="V195">
        <v>287374.26937461033</v>
      </c>
      <c r="W195">
        <v>23204.255665627155</v>
      </c>
      <c r="X195">
        <v>96185.229440498588</v>
      </c>
      <c r="Y195">
        <v>124468.43873116495</v>
      </c>
      <c r="Z195">
        <v>22914.565779392295</v>
      </c>
      <c r="AA195">
        <v>17047.884781656303</v>
      </c>
      <c r="AC195" s="11">
        <f t="shared" si="67"/>
        <v>-801735.69708776509</v>
      </c>
      <c r="AD195" s="11">
        <f t="shared" si="68"/>
        <v>-56575.168372605469</v>
      </c>
      <c r="AE195" s="11">
        <f t="shared" si="69"/>
        <v>-91613.079914322603</v>
      </c>
      <c r="AF195">
        <v>0</v>
      </c>
      <c r="AG195" s="16">
        <f t="shared" si="70"/>
        <v>-17047.884781656303</v>
      </c>
      <c r="AH195" s="11">
        <f t="shared" si="71"/>
        <v>-112534.92978513833</v>
      </c>
      <c r="AI195" s="16">
        <v>0</v>
      </c>
      <c r="AJ195" s="11">
        <f t="shared" si="72"/>
        <v>-29862.957827279017</v>
      </c>
      <c r="AK195" s="11">
        <f t="shared" si="73"/>
        <v>-287374.26937461033</v>
      </c>
      <c r="AL195" s="11">
        <f t="shared" si="74"/>
        <v>-692362.73598686582</v>
      </c>
      <c r="AM195" s="11">
        <f t="shared" si="75"/>
        <v>-174890.93964335296</v>
      </c>
      <c r="AN195" s="11">
        <f t="shared" si="76"/>
        <v>-43361.018976170002</v>
      </c>
      <c r="AO195" s="11">
        <f t="shared" si="77"/>
        <v>-112224.43902695928</v>
      </c>
      <c r="AP195" s="11">
        <f t="shared" si="78"/>
        <v>-22914.565779392295</v>
      </c>
      <c r="AQ195" s="11">
        <f t="shared" si="79"/>
        <v>-124468.43873116495</v>
      </c>
      <c r="AR195" s="11">
        <v>0</v>
      </c>
      <c r="AS195" s="11">
        <f t="shared" si="80"/>
        <v>-370327.35134860355</v>
      </c>
      <c r="AT195" s="11">
        <f t="shared" si="81"/>
        <v>-1477.2249759504998</v>
      </c>
      <c r="AU195" s="11">
        <f t="shared" si="82"/>
        <v>0</v>
      </c>
      <c r="AV195" s="11">
        <f t="shared" si="83"/>
        <v>-245.12539919075496</v>
      </c>
      <c r="AW195" s="11">
        <f t="shared" si="84"/>
        <v>-13342.129473299723</v>
      </c>
      <c r="AX195" s="11">
        <f t="shared" si="86"/>
        <v>0</v>
      </c>
      <c r="AY195" s="11">
        <f t="shared" si="85"/>
        <v>0</v>
      </c>
      <c r="AZ195" s="11">
        <v>0</v>
      </c>
      <c r="BB195" s="16">
        <f t="shared" si="66"/>
        <v>-2952357.9564843276</v>
      </c>
    </row>
    <row r="196" spans="1:54" x14ac:dyDescent="0.35">
      <c r="A196">
        <v>2038</v>
      </c>
      <c r="B196">
        <v>2</v>
      </c>
      <c r="C196" s="1">
        <v>50437</v>
      </c>
      <c r="D196" s="11">
        <f>kWh_loadReduction!D195</f>
        <v>841149.72843369481</v>
      </c>
      <c r="E196" s="11">
        <f>kWh_loadReduction!E195</f>
        <v>75815.841455263217</v>
      </c>
      <c r="F196" s="11">
        <f>kWh_loadReduction!F195</f>
        <v>86448.125788935926</v>
      </c>
      <c r="G196" s="11">
        <f>kWh_loadReduction!G195</f>
        <v>38008.619070359084</v>
      </c>
      <c r="H196" s="11">
        <f>kWh_loadReduction!H195</f>
        <v>6463.1043461687677</v>
      </c>
      <c r="I196" s="11">
        <f>kWh_loadReduction!I195</f>
        <v>678834.72800402204</v>
      </c>
      <c r="J196" s="11">
        <f>kWh_loadReduction!J195</f>
        <v>41516.712891897783</v>
      </c>
      <c r="K196" s="11">
        <f>kWh_loadReduction!K195</f>
        <v>185325.3455000445</v>
      </c>
      <c r="L196" s="11">
        <f>kWh_loadReduction!L195</f>
        <v>15568.061563764186</v>
      </c>
      <c r="M196" s="11">
        <f>kWh_loadReduction!M195</f>
        <v>0</v>
      </c>
      <c r="N196" s="11">
        <f>kWh_loadReduction!N195</f>
        <v>391176.48874710733</v>
      </c>
      <c r="O196" s="11">
        <f>kWh_loadReduction!O195</f>
        <v>0</v>
      </c>
      <c r="P196" s="11">
        <f>kWh_loadReduction!P195</f>
        <v>1246.7393090583923</v>
      </c>
      <c r="Q196" s="11">
        <f>kWh_loadReduction!Q195</f>
        <v>14542.012228326001</v>
      </c>
      <c r="R196" s="11">
        <f>kWh_loadReduction!R195</f>
        <v>0</v>
      </c>
      <c r="S196" s="11">
        <f>kWh_loadReduction!S195</f>
        <v>377.49987345328253</v>
      </c>
      <c r="T196" s="15">
        <v>11943.475019585825</v>
      </c>
      <c r="U196">
        <v>70792.286930220434</v>
      </c>
      <c r="V196">
        <v>273370.68729402742</v>
      </c>
      <c r="W196">
        <v>25282.407051000668</v>
      </c>
      <c r="X196">
        <v>68469.34911521709</v>
      </c>
      <c r="Y196">
        <v>121416.55342483069</v>
      </c>
      <c r="Z196">
        <v>22324.235522818337</v>
      </c>
      <c r="AA196">
        <v>16608.69329559074</v>
      </c>
      <c r="AC196" s="11">
        <f t="shared" si="67"/>
        <v>-841149.72843369481</v>
      </c>
      <c r="AD196" s="11">
        <f t="shared" si="68"/>
        <v>-86448.125788935926</v>
      </c>
      <c r="AE196" s="11">
        <f t="shared" si="69"/>
        <v>-87759.316474849038</v>
      </c>
      <c r="AF196">
        <v>0</v>
      </c>
      <c r="AG196" s="16">
        <f t="shared" si="70"/>
        <v>-16608.69329559074</v>
      </c>
      <c r="AH196" s="11">
        <f t="shared" si="71"/>
        <v>-108800.90600057952</v>
      </c>
      <c r="AI196" s="16">
        <v>0</v>
      </c>
      <c r="AJ196" s="11">
        <f t="shared" si="72"/>
        <v>-31745.511397169437</v>
      </c>
      <c r="AK196" s="11">
        <f t="shared" si="73"/>
        <v>-273370.68729402742</v>
      </c>
      <c r="AL196" s="11">
        <f t="shared" si="74"/>
        <v>-678834.72800402204</v>
      </c>
      <c r="AM196" s="11">
        <f t="shared" si="75"/>
        <v>-185325.3455000445</v>
      </c>
      <c r="AN196" s="11">
        <f t="shared" si="76"/>
        <v>-41516.712891897783</v>
      </c>
      <c r="AO196" s="11">
        <f t="shared" si="77"/>
        <v>-84037.410678981279</v>
      </c>
      <c r="AP196" s="11">
        <f t="shared" si="78"/>
        <v>-22324.235522818337</v>
      </c>
      <c r="AQ196" s="11">
        <f t="shared" si="79"/>
        <v>-121416.55342483069</v>
      </c>
      <c r="AR196" s="11">
        <v>0</v>
      </c>
      <c r="AS196" s="11">
        <f t="shared" si="80"/>
        <v>-391176.48874710733</v>
      </c>
      <c r="AT196" s="11">
        <f t="shared" si="81"/>
        <v>-1246.7393090583923</v>
      </c>
      <c r="AU196" s="11">
        <f t="shared" si="82"/>
        <v>0</v>
      </c>
      <c r="AV196" s="11">
        <f t="shared" si="83"/>
        <v>-377.49987345328253</v>
      </c>
      <c r="AW196" s="11">
        <f t="shared" si="84"/>
        <v>-14542.012228326001</v>
      </c>
      <c r="AX196" s="11">
        <f t="shared" si="86"/>
        <v>0</v>
      </c>
      <c r="AY196" s="11">
        <f t="shared" si="85"/>
        <v>0</v>
      </c>
      <c r="AZ196" s="11">
        <v>0</v>
      </c>
      <c r="BB196" s="16">
        <f t="shared" ref="BB196:BB259" si="87">SUM(AC196:AZ196)</f>
        <v>-2986680.6948653865</v>
      </c>
    </row>
    <row r="197" spans="1:54" x14ac:dyDescent="0.35">
      <c r="A197">
        <v>2038</v>
      </c>
      <c r="B197">
        <v>3</v>
      </c>
      <c r="C197" s="1">
        <v>50465</v>
      </c>
      <c r="D197" s="11">
        <f>kWh_loadReduction!D196</f>
        <v>924505.66216977313</v>
      </c>
      <c r="E197" s="11">
        <f>kWh_loadReduction!E196</f>
        <v>98124.468160012722</v>
      </c>
      <c r="F197" s="11">
        <f>kWh_loadReduction!F196</f>
        <v>95889.646789189108</v>
      </c>
      <c r="G197" s="11">
        <f>kWh_loadReduction!G196</f>
        <v>52331.816999787516</v>
      </c>
      <c r="H197" s="11">
        <f>kWh_loadReduction!H196</f>
        <v>8948.523887831765</v>
      </c>
      <c r="I197" s="11">
        <f>kWh_loadReduction!I196</f>
        <v>869620.16674696293</v>
      </c>
      <c r="J197" s="11">
        <f>kWh_loadReduction!J196</f>
        <v>55436.564532097786</v>
      </c>
      <c r="K197" s="11">
        <f>kWh_loadReduction!K196</f>
        <v>223770.01879791843</v>
      </c>
      <c r="L197" s="11">
        <f>kWh_loadReduction!L196</f>
        <v>21554.83856193053</v>
      </c>
      <c r="M197" s="11">
        <f>kWh_loadReduction!M196</f>
        <v>0</v>
      </c>
      <c r="N197" s="11">
        <f>kWh_loadReduction!N196</f>
        <v>466011.55176193645</v>
      </c>
      <c r="O197" s="11">
        <f>kWh_loadReduction!O196</f>
        <v>0</v>
      </c>
      <c r="P197" s="11">
        <f>kWh_loadReduction!P196</f>
        <v>494.52764438969291</v>
      </c>
      <c r="Q197" s="11">
        <f>kWh_loadReduction!Q196</f>
        <v>20116.75613396518</v>
      </c>
      <c r="R197" s="11">
        <f>kWh_loadReduction!R196</f>
        <v>0</v>
      </c>
      <c r="S197" s="11">
        <f>kWh_loadReduction!S196</f>
        <v>888.38182582020795</v>
      </c>
      <c r="T197" s="15">
        <v>9475.4632553998654</v>
      </c>
      <c r="U197">
        <v>88690.892109255918</v>
      </c>
      <c r="V197">
        <v>354513.21866420261</v>
      </c>
      <c r="W197">
        <v>28711.75695353857</v>
      </c>
      <c r="X197">
        <v>72540.483010636832</v>
      </c>
      <c r="Y197">
        <v>137650.91727397096</v>
      </c>
      <c r="Z197">
        <v>31023.746580858762</v>
      </c>
      <c r="AA197">
        <v>23080.919896000327</v>
      </c>
      <c r="AC197" s="11">
        <f t="shared" si="67"/>
        <v>-924505.66216977313</v>
      </c>
      <c r="AD197" s="11">
        <f t="shared" si="68"/>
        <v>-95889.646789189108</v>
      </c>
      <c r="AE197" s="11">
        <f t="shared" si="69"/>
        <v>-107599.93141541259</v>
      </c>
      <c r="AF197">
        <v>0</v>
      </c>
      <c r="AG197" s="16">
        <f t="shared" si="70"/>
        <v>-23080.919896000327</v>
      </c>
      <c r="AH197" s="11">
        <f t="shared" si="71"/>
        <v>-141022.70910904344</v>
      </c>
      <c r="AI197" s="16">
        <v>0</v>
      </c>
      <c r="AJ197" s="11">
        <f t="shared" si="72"/>
        <v>-37660.280841370331</v>
      </c>
      <c r="AK197" s="11">
        <f t="shared" si="73"/>
        <v>-354513.21866420261</v>
      </c>
      <c r="AL197" s="11">
        <f t="shared" si="74"/>
        <v>-869620.16674696293</v>
      </c>
      <c r="AM197" s="11">
        <f t="shared" si="75"/>
        <v>-223770.01879791843</v>
      </c>
      <c r="AN197" s="11">
        <f t="shared" si="76"/>
        <v>-55436.564532097786</v>
      </c>
      <c r="AO197" s="11">
        <f t="shared" si="77"/>
        <v>-94095.321572567365</v>
      </c>
      <c r="AP197" s="11">
        <f t="shared" si="78"/>
        <v>-31023.746580858762</v>
      </c>
      <c r="AQ197" s="11">
        <f t="shared" si="79"/>
        <v>-137650.91727397096</v>
      </c>
      <c r="AR197" s="11">
        <v>0</v>
      </c>
      <c r="AS197" s="11">
        <f t="shared" si="80"/>
        <v>-466011.55176193645</v>
      </c>
      <c r="AT197" s="11">
        <f t="shared" si="81"/>
        <v>-494.52764438969291</v>
      </c>
      <c r="AU197" s="11">
        <f t="shared" si="82"/>
        <v>0</v>
      </c>
      <c r="AV197" s="11">
        <f t="shared" si="83"/>
        <v>-888.38182582020795</v>
      </c>
      <c r="AW197" s="11">
        <f t="shared" si="84"/>
        <v>-20116.75613396518</v>
      </c>
      <c r="AX197" s="11">
        <f t="shared" si="86"/>
        <v>0</v>
      </c>
      <c r="AY197" s="11">
        <f t="shared" si="85"/>
        <v>0</v>
      </c>
      <c r="AZ197" s="11">
        <v>0</v>
      </c>
      <c r="BB197" s="16">
        <f t="shared" si="87"/>
        <v>-3583380.3217554791</v>
      </c>
    </row>
    <row r="198" spans="1:54" x14ac:dyDescent="0.35">
      <c r="A198">
        <v>2038</v>
      </c>
      <c r="B198">
        <v>4</v>
      </c>
      <c r="C198" s="1">
        <v>50496</v>
      </c>
      <c r="D198" s="11">
        <f>kWh_loadReduction!D197</f>
        <v>1383207.7746996928</v>
      </c>
      <c r="E198" s="11">
        <f>kWh_loadReduction!E197</f>
        <v>143008.60819786126</v>
      </c>
      <c r="F198" s="11">
        <f>kWh_loadReduction!F197</f>
        <v>148425.18870332639</v>
      </c>
      <c r="G198" s="11">
        <f>kWh_loadReduction!G197</f>
        <v>81277.717814190648</v>
      </c>
      <c r="H198" s="11">
        <f>kWh_loadReduction!H197</f>
        <v>14060.978219237992</v>
      </c>
      <c r="I198" s="11">
        <f>kWh_loadReduction!I197</f>
        <v>1349091.7119615139</v>
      </c>
      <c r="J198" s="11">
        <f>kWh_loadReduction!J197</f>
        <v>84723.400569937046</v>
      </c>
      <c r="K198" s="11">
        <f>kWh_loadReduction!K197</f>
        <v>330449.58087861876</v>
      </c>
      <c r="L198" s="11">
        <f>kWh_loadReduction!L197</f>
        <v>33869.509579186408</v>
      </c>
      <c r="M198" s="11">
        <f>kWh_loadReduction!M197</f>
        <v>0</v>
      </c>
      <c r="N198" s="11">
        <f>kWh_loadReduction!N197</f>
        <v>648041.09821607708</v>
      </c>
      <c r="O198" s="11">
        <f>kWh_loadReduction!O197</f>
        <v>0</v>
      </c>
      <c r="P198" s="11">
        <f>kWh_loadReduction!P197</f>
        <v>918.5561936473473</v>
      </c>
      <c r="Q198" s="11">
        <f>kWh_loadReduction!Q197</f>
        <v>16055.92466712484</v>
      </c>
      <c r="R198" s="11">
        <f>kWh_loadReduction!R197</f>
        <v>0</v>
      </c>
      <c r="S198" s="11">
        <f>kWh_loadReduction!S197</f>
        <v>161.48651289717458</v>
      </c>
      <c r="T198" s="15">
        <v>10983.549211900934</v>
      </c>
      <c r="U198">
        <v>129434.40108667788</v>
      </c>
      <c r="V198">
        <v>543588.59337641438</v>
      </c>
      <c r="W198">
        <v>34929.714762792857</v>
      </c>
      <c r="X198">
        <v>110930.40338181829</v>
      </c>
      <c r="Y198">
        <v>195891.75241763415</v>
      </c>
      <c r="Z198">
        <v>48928.27050851786</v>
      </c>
      <c r="AA198">
        <v>36401.45426386717</v>
      </c>
      <c r="AC198" s="11">
        <f t="shared" si="67"/>
        <v>-1383207.7746996928</v>
      </c>
      <c r="AD198" s="11">
        <f t="shared" si="68"/>
        <v>-148425.18870332639</v>
      </c>
      <c r="AE198" s="11">
        <f t="shared" si="69"/>
        <v>-153992.15740976221</v>
      </c>
      <c r="AF198">
        <v>0</v>
      </c>
      <c r="AG198" s="16">
        <f t="shared" si="70"/>
        <v>-36401.45426386717</v>
      </c>
      <c r="AH198" s="11">
        <f t="shared" si="71"/>
        <v>-210712.11890086852</v>
      </c>
      <c r="AI198" s="16">
        <v>0</v>
      </c>
      <c r="AJ198" s="11">
        <f t="shared" si="72"/>
        <v>-48990.692982030851</v>
      </c>
      <c r="AK198" s="11">
        <f t="shared" si="73"/>
        <v>-543588.59337641438</v>
      </c>
      <c r="AL198" s="11">
        <f t="shared" si="74"/>
        <v>-1349091.7119615139</v>
      </c>
      <c r="AM198" s="11">
        <f t="shared" si="75"/>
        <v>-330449.58087861876</v>
      </c>
      <c r="AN198" s="11">
        <f t="shared" si="76"/>
        <v>-84723.400569937046</v>
      </c>
      <c r="AO198" s="11">
        <f t="shared" si="77"/>
        <v>-144799.91296100471</v>
      </c>
      <c r="AP198" s="11">
        <f t="shared" si="78"/>
        <v>-48928.27050851786</v>
      </c>
      <c r="AQ198" s="11">
        <f t="shared" si="79"/>
        <v>-195891.75241763415</v>
      </c>
      <c r="AR198" s="11">
        <v>0</v>
      </c>
      <c r="AS198" s="11">
        <f t="shared" si="80"/>
        <v>-648041.09821607708</v>
      </c>
      <c r="AT198" s="11">
        <f t="shared" si="81"/>
        <v>-918.5561936473473</v>
      </c>
      <c r="AU198" s="11">
        <f t="shared" si="82"/>
        <v>0</v>
      </c>
      <c r="AV198" s="11">
        <f t="shared" si="83"/>
        <v>-161.48651289717458</v>
      </c>
      <c r="AW198" s="11">
        <f t="shared" si="84"/>
        <v>-16055.92466712484</v>
      </c>
      <c r="AX198" s="11">
        <f t="shared" si="86"/>
        <v>0</v>
      </c>
      <c r="AY198" s="11">
        <f t="shared" si="85"/>
        <v>0</v>
      </c>
      <c r="AZ198" s="11">
        <v>0</v>
      </c>
      <c r="BB198" s="16">
        <f t="shared" si="87"/>
        <v>-5344379.6752229342</v>
      </c>
    </row>
    <row r="199" spans="1:54" x14ac:dyDescent="0.35">
      <c r="A199">
        <v>2038</v>
      </c>
      <c r="B199">
        <v>5</v>
      </c>
      <c r="C199" s="1">
        <v>50526</v>
      </c>
      <c r="D199" s="11">
        <f>kWh_loadReduction!D198</f>
        <v>1860482.5034573043</v>
      </c>
      <c r="E199" s="11">
        <f>kWh_loadReduction!E198</f>
        <v>184315.62621700024</v>
      </c>
      <c r="F199" s="11">
        <f>kWh_loadReduction!F198</f>
        <v>200830.52252624676</v>
      </c>
      <c r="G199" s="11">
        <f>kWh_loadReduction!G198</f>
        <v>98073.777339486522</v>
      </c>
      <c r="H199" s="11">
        <f>kWh_loadReduction!H198</f>
        <v>16908.237188353713</v>
      </c>
      <c r="I199" s="11">
        <f>kWh_loadReduction!I198</f>
        <v>1700633.0182648557</v>
      </c>
      <c r="J199" s="11">
        <f>kWh_loadReduction!J198</f>
        <v>106722.67072208831</v>
      </c>
      <c r="K199" s="11">
        <f>kWh_loadReduction!K198</f>
        <v>386207.0971034168</v>
      </c>
      <c r="L199" s="11">
        <f>kWh_loadReduction!L198</f>
        <v>40727.870599684124</v>
      </c>
      <c r="M199" s="11">
        <f>kWh_loadReduction!M198</f>
        <v>0</v>
      </c>
      <c r="N199" s="11">
        <f>kWh_loadReduction!N198</f>
        <v>750692.40235908725</v>
      </c>
      <c r="O199" s="11">
        <f>kWh_loadReduction!O198</f>
        <v>0</v>
      </c>
      <c r="P199" s="11">
        <f>kWh_loadReduction!P198</f>
        <v>2864.5021816903718</v>
      </c>
      <c r="Q199" s="11">
        <f>kWh_loadReduction!Q198</f>
        <v>41632.254068134382</v>
      </c>
      <c r="R199" s="11">
        <f>kWh_loadReduction!R198</f>
        <v>0</v>
      </c>
      <c r="S199" s="11">
        <f>kWh_loadReduction!S198</f>
        <v>1766.8319374771995</v>
      </c>
      <c r="T199" s="15">
        <v>26381.160124219114</v>
      </c>
      <c r="U199">
        <v>159118.39029806468</v>
      </c>
      <c r="V199">
        <v>689268.61896709702</v>
      </c>
      <c r="W199">
        <v>46037.036793424755</v>
      </c>
      <c r="X199">
        <v>212564.4599739133</v>
      </c>
      <c r="Y199">
        <v>299625.41812376864</v>
      </c>
      <c r="Z199">
        <v>59052.496666224244</v>
      </c>
      <c r="AA199">
        <v>43933.634567943904</v>
      </c>
      <c r="AC199" s="11">
        <f t="shared" si="67"/>
        <v>-1860482.5034573043</v>
      </c>
      <c r="AD199" s="11">
        <f t="shared" si="68"/>
        <v>-200830.52252624676</v>
      </c>
      <c r="AE199" s="11">
        <f t="shared" si="69"/>
        <v>-210696.78634121935</v>
      </c>
      <c r="AF199">
        <v>0</v>
      </c>
      <c r="AG199" s="16">
        <f t="shared" si="70"/>
        <v>-43933.634567943904</v>
      </c>
      <c r="AH199" s="11">
        <f t="shared" si="71"/>
        <v>-257192.1676375512</v>
      </c>
      <c r="AI199" s="16">
        <v>0</v>
      </c>
      <c r="AJ199" s="11">
        <f t="shared" si="72"/>
        <v>-62945.273981778468</v>
      </c>
      <c r="AK199" s="11">
        <f t="shared" si="73"/>
        <v>-689268.61896709702</v>
      </c>
      <c r="AL199" s="11">
        <f t="shared" si="74"/>
        <v>-1700633.0182648557</v>
      </c>
      <c r="AM199" s="11">
        <f t="shared" si="75"/>
        <v>-386207.0971034168</v>
      </c>
      <c r="AN199" s="11">
        <f t="shared" si="76"/>
        <v>-106722.67072208831</v>
      </c>
      <c r="AO199" s="11">
        <f t="shared" si="77"/>
        <v>-253292.33057359743</v>
      </c>
      <c r="AP199" s="11">
        <f t="shared" si="78"/>
        <v>-59052.496666224244</v>
      </c>
      <c r="AQ199" s="11">
        <f t="shared" si="79"/>
        <v>-299625.41812376864</v>
      </c>
      <c r="AR199" s="11">
        <v>0</v>
      </c>
      <c r="AS199" s="11">
        <f t="shared" si="80"/>
        <v>-750692.40235908725</v>
      </c>
      <c r="AT199" s="11">
        <f t="shared" si="81"/>
        <v>-2864.5021816903718</v>
      </c>
      <c r="AU199" s="11">
        <f t="shared" si="82"/>
        <v>0</v>
      </c>
      <c r="AV199" s="11">
        <f t="shared" si="83"/>
        <v>-1766.8319374771995</v>
      </c>
      <c r="AW199" s="11">
        <f t="shared" si="84"/>
        <v>-41632.254068134382</v>
      </c>
      <c r="AX199" s="11">
        <f t="shared" si="86"/>
        <v>0</v>
      </c>
      <c r="AY199" s="11">
        <f t="shared" si="85"/>
        <v>0</v>
      </c>
      <c r="AZ199" s="11">
        <v>0</v>
      </c>
      <c r="BB199" s="16">
        <f t="shared" si="87"/>
        <v>-6927838.5294794803</v>
      </c>
    </row>
    <row r="200" spans="1:54" x14ac:dyDescent="0.35">
      <c r="A200">
        <v>2038</v>
      </c>
      <c r="B200">
        <v>6</v>
      </c>
      <c r="C200" s="1">
        <v>50557</v>
      </c>
      <c r="D200" s="11">
        <f>kWh_loadReduction!D199</f>
        <v>2861987.215007178</v>
      </c>
      <c r="E200" s="11">
        <f>kWh_loadReduction!E199</f>
        <v>240342.42180268015</v>
      </c>
      <c r="F200" s="11">
        <f>kWh_loadReduction!F199</f>
        <v>298880.26308809925</v>
      </c>
      <c r="G200" s="11">
        <f>kWh_loadReduction!G199</f>
        <v>120532.08037588556</v>
      </c>
      <c r="H200" s="11">
        <f>kWh_loadReduction!H199</f>
        <v>20666.825492703429</v>
      </c>
      <c r="I200" s="11">
        <f>kWh_loadReduction!I199</f>
        <v>2191228.2871357528</v>
      </c>
      <c r="J200" s="11">
        <f>kWh_loadReduction!J199</f>
        <v>135907.03836940095</v>
      </c>
      <c r="K200" s="11">
        <f>kWh_loadReduction!K199</f>
        <v>542427.38157032244</v>
      </c>
      <c r="L200" s="11">
        <f>kWh_loadReduction!L199</f>
        <v>49723.229642501421</v>
      </c>
      <c r="M200" s="11">
        <f>kWh_loadReduction!M199</f>
        <v>0</v>
      </c>
      <c r="N200" s="11">
        <f>kWh_loadReduction!N199</f>
        <v>1152709.8895806361</v>
      </c>
      <c r="O200" s="11">
        <f>kWh_loadReduction!O199</f>
        <v>0</v>
      </c>
      <c r="P200" s="11">
        <f>kWh_loadReduction!P199</f>
        <v>3284.3485291171833</v>
      </c>
      <c r="Q200" s="11">
        <f>kWh_loadReduction!Q199</f>
        <v>52946.397298288233</v>
      </c>
      <c r="R200" s="11">
        <f>kWh_loadReduction!R199</f>
        <v>0</v>
      </c>
      <c r="S200" s="11">
        <f>kWh_loadReduction!S199</f>
        <v>1671.7137174374202</v>
      </c>
      <c r="T200" s="15">
        <v>35882.521866191193</v>
      </c>
      <c r="U200">
        <v>195900.51137797118</v>
      </c>
      <c r="V200">
        <v>880275.57199448196</v>
      </c>
      <c r="W200">
        <v>71898.903770871577</v>
      </c>
      <c r="X200">
        <v>298964.69566206663</v>
      </c>
      <c r="Y200">
        <v>474299.80692187016</v>
      </c>
      <c r="Z200">
        <v>72444.174307242632</v>
      </c>
      <c r="AA200">
        <v>53896.720041834094</v>
      </c>
      <c r="AC200" s="11">
        <f t="shared" si="67"/>
        <v>-2861987.215007178</v>
      </c>
      <c r="AD200" s="11">
        <f t="shared" si="68"/>
        <v>-298880.26308809925</v>
      </c>
      <c r="AE200" s="11">
        <f t="shared" si="69"/>
        <v>-276224.94366887136</v>
      </c>
      <c r="AF200">
        <v>0</v>
      </c>
      <c r="AG200" s="16">
        <f t="shared" si="70"/>
        <v>-53896.720041834094</v>
      </c>
      <c r="AH200" s="11">
        <f t="shared" si="71"/>
        <v>-316432.59175385674</v>
      </c>
      <c r="AI200" s="16">
        <v>0</v>
      </c>
      <c r="AJ200" s="11">
        <f t="shared" si="72"/>
        <v>-92565.729263575005</v>
      </c>
      <c r="AK200" s="11">
        <f t="shared" si="73"/>
        <v>-880275.57199448196</v>
      </c>
      <c r="AL200" s="11">
        <f t="shared" si="74"/>
        <v>-2191228.2871357528</v>
      </c>
      <c r="AM200" s="11">
        <f t="shared" si="75"/>
        <v>-542427.38157032244</v>
      </c>
      <c r="AN200" s="11">
        <f t="shared" si="76"/>
        <v>-135907.03836940095</v>
      </c>
      <c r="AO200" s="11">
        <f t="shared" si="77"/>
        <v>-348687.92530456802</v>
      </c>
      <c r="AP200" s="11">
        <f t="shared" si="78"/>
        <v>-72444.174307242632</v>
      </c>
      <c r="AQ200" s="11">
        <f t="shared" si="79"/>
        <v>-474299.80692187016</v>
      </c>
      <c r="AR200" s="11">
        <v>0</v>
      </c>
      <c r="AS200" s="11">
        <f t="shared" si="80"/>
        <v>-1152709.8895806361</v>
      </c>
      <c r="AT200" s="11">
        <f t="shared" si="81"/>
        <v>-3284.3485291171833</v>
      </c>
      <c r="AU200" s="11">
        <f t="shared" si="82"/>
        <v>0</v>
      </c>
      <c r="AV200" s="11">
        <f t="shared" si="83"/>
        <v>-1671.7137174374202</v>
      </c>
      <c r="AW200" s="11">
        <f t="shared" si="84"/>
        <v>-52946.397298288233</v>
      </c>
      <c r="AX200" s="11">
        <f t="shared" si="86"/>
        <v>0</v>
      </c>
      <c r="AY200" s="11">
        <f t="shared" si="85"/>
        <v>0</v>
      </c>
      <c r="AZ200" s="11">
        <v>0</v>
      </c>
      <c r="BB200" s="16">
        <f t="shared" si="87"/>
        <v>-9755869.9975525327</v>
      </c>
    </row>
    <row r="201" spans="1:54" x14ac:dyDescent="0.35">
      <c r="A201">
        <v>2038</v>
      </c>
      <c r="B201">
        <v>7</v>
      </c>
      <c r="C201" s="1">
        <v>50587</v>
      </c>
      <c r="D201" s="11">
        <f>kWh_loadReduction!D200</f>
        <v>3818455.743847582</v>
      </c>
      <c r="E201" s="11">
        <f>kWh_loadReduction!E200</f>
        <v>318708.12695101328</v>
      </c>
      <c r="F201" s="11">
        <f>kWh_loadReduction!F200</f>
        <v>374567.54386402457</v>
      </c>
      <c r="G201" s="11">
        <f>kWh_loadReduction!G200</f>
        <v>133937.62990661227</v>
      </c>
      <c r="H201" s="11">
        <f>kWh_loadReduction!H200</f>
        <v>22851.573335813569</v>
      </c>
      <c r="I201" s="11">
        <f>kWh_loadReduction!I200</f>
        <v>2509479.1918316693</v>
      </c>
      <c r="J201" s="11">
        <f>kWh_loadReduction!J200</f>
        <v>152469.51076110781</v>
      </c>
      <c r="K201" s="11">
        <f>kWh_loadReduction!K200</f>
        <v>635899.35974624474</v>
      </c>
      <c r="L201" s="11">
        <f>kWh_loadReduction!L200</f>
        <v>55043.93577239765</v>
      </c>
      <c r="M201" s="11">
        <f>kWh_loadReduction!M200</f>
        <v>0</v>
      </c>
      <c r="N201" s="11">
        <f>kWh_loadReduction!N200</f>
        <v>1378185.4428578983</v>
      </c>
      <c r="O201" s="11">
        <f>kWh_loadReduction!O200</f>
        <v>0</v>
      </c>
      <c r="P201" s="11">
        <f>kWh_loadReduction!P200</f>
        <v>6284.7402061865241</v>
      </c>
      <c r="Q201" s="11">
        <f>kWh_loadReduction!Q200</f>
        <v>60942.617051011424</v>
      </c>
      <c r="R201" s="11">
        <f>kWh_loadReduction!R200</f>
        <v>0</v>
      </c>
      <c r="S201" s="11">
        <f>kWh_loadReduction!S200</f>
        <v>2101.2343637455829</v>
      </c>
      <c r="T201" s="15">
        <v>63475.45338977631</v>
      </c>
      <c r="U201">
        <v>222450.33836368282</v>
      </c>
      <c r="V201">
        <v>979193.48653330794</v>
      </c>
      <c r="W201">
        <v>76600.549397516719</v>
      </c>
      <c r="X201">
        <v>321185.97917218413</v>
      </c>
      <c r="Y201">
        <v>556080.77962118725</v>
      </c>
      <c r="Z201">
        <v>80395.134323198028</v>
      </c>
      <c r="AA201">
        <v>59812.042704306921</v>
      </c>
      <c r="AC201" s="11">
        <f t="shared" si="67"/>
        <v>-3818455.743847582</v>
      </c>
      <c r="AD201" s="11">
        <f t="shared" si="68"/>
        <v>-374567.54386402457</v>
      </c>
      <c r="AE201" s="11">
        <f t="shared" si="69"/>
        <v>-382183.58034078957</v>
      </c>
      <c r="AF201">
        <v>0</v>
      </c>
      <c r="AG201" s="16">
        <f t="shared" si="70"/>
        <v>-59812.042704306921</v>
      </c>
      <c r="AH201" s="11">
        <f t="shared" si="71"/>
        <v>-356387.96827029507</v>
      </c>
      <c r="AI201" s="16">
        <v>0</v>
      </c>
      <c r="AJ201" s="11">
        <f t="shared" si="72"/>
        <v>-99452.122733330296</v>
      </c>
      <c r="AK201" s="11">
        <f t="shared" si="73"/>
        <v>-979193.48653330794</v>
      </c>
      <c r="AL201" s="11">
        <f t="shared" si="74"/>
        <v>-2509479.1918316693</v>
      </c>
      <c r="AM201" s="11">
        <f t="shared" si="75"/>
        <v>-635899.35974624474</v>
      </c>
      <c r="AN201" s="11">
        <f t="shared" si="76"/>
        <v>-152469.51076110781</v>
      </c>
      <c r="AO201" s="11">
        <f t="shared" si="77"/>
        <v>-376229.9149445818</v>
      </c>
      <c r="AP201" s="11">
        <f t="shared" si="78"/>
        <v>-80395.134323198028</v>
      </c>
      <c r="AQ201" s="11">
        <f t="shared" si="79"/>
        <v>-556080.77962118725</v>
      </c>
      <c r="AR201" s="11">
        <v>0</v>
      </c>
      <c r="AS201" s="11">
        <f t="shared" si="80"/>
        <v>-1378185.4428578983</v>
      </c>
      <c r="AT201" s="11">
        <f t="shared" si="81"/>
        <v>-6284.7402061865241</v>
      </c>
      <c r="AU201" s="11">
        <f t="shared" si="82"/>
        <v>0</v>
      </c>
      <c r="AV201" s="11">
        <f t="shared" si="83"/>
        <v>-2101.2343637455829</v>
      </c>
      <c r="AW201" s="11">
        <f t="shared" si="84"/>
        <v>-60942.617051011424</v>
      </c>
      <c r="AX201" s="11">
        <f t="shared" si="86"/>
        <v>0</v>
      </c>
      <c r="AY201" s="11">
        <f t="shared" si="85"/>
        <v>0</v>
      </c>
      <c r="AZ201" s="11">
        <v>0</v>
      </c>
      <c r="BB201" s="16">
        <f t="shared" si="87"/>
        <v>-11828120.414000468</v>
      </c>
    </row>
    <row r="202" spans="1:54" x14ac:dyDescent="0.35">
      <c r="A202">
        <v>2038</v>
      </c>
      <c r="B202">
        <v>8</v>
      </c>
      <c r="C202" s="1">
        <v>50618</v>
      </c>
      <c r="D202" s="11">
        <f>kWh_loadReduction!D201</f>
        <v>3608380.3960534604</v>
      </c>
      <c r="E202" s="11">
        <f>kWh_loadReduction!E201</f>
        <v>307073.36733507609</v>
      </c>
      <c r="F202" s="11">
        <f>kWh_loadReduction!F201</f>
        <v>363349.49395883491</v>
      </c>
      <c r="G202" s="11">
        <f>kWh_loadReduction!G201</f>
        <v>124419.96403384907</v>
      </c>
      <c r="H202" s="11">
        <f>kWh_loadReduction!H201</f>
        <v>21307.629581648609</v>
      </c>
      <c r="I202" s="11">
        <f>kWh_loadReduction!I201</f>
        <v>2352745.4485085434</v>
      </c>
      <c r="J202" s="11">
        <f>kWh_loadReduction!J201</f>
        <v>143492.89479493882</v>
      </c>
      <c r="K202" s="11">
        <f>kWh_loadReduction!K201</f>
        <v>635199.64340659289</v>
      </c>
      <c r="L202" s="11">
        <f>kWh_loadReduction!L201</f>
        <v>51324.947167474755</v>
      </c>
      <c r="M202" s="11">
        <f>kWh_loadReduction!M201</f>
        <v>0</v>
      </c>
      <c r="N202" s="11">
        <f>kWh_loadReduction!N201</f>
        <v>1308007.8246135514</v>
      </c>
      <c r="O202" s="11">
        <f>kWh_loadReduction!O201</f>
        <v>0</v>
      </c>
      <c r="P202" s="11">
        <f>kWh_loadReduction!P201</f>
        <v>5276.1914519492339</v>
      </c>
      <c r="Q202" s="11">
        <f>kWh_loadReduction!Q201</f>
        <v>48502.561222577904</v>
      </c>
      <c r="R202" s="11">
        <f>kWh_loadReduction!R201</f>
        <v>0</v>
      </c>
      <c r="S202" s="11">
        <f>kWh_loadReduction!S201</f>
        <v>2213.9570165748737</v>
      </c>
      <c r="T202" s="15">
        <v>44676.97976815069</v>
      </c>
      <c r="U202">
        <v>205782.05757056971</v>
      </c>
      <c r="V202">
        <v>938778.40535159782</v>
      </c>
      <c r="W202">
        <v>85708.186588472745</v>
      </c>
      <c r="X202">
        <v>294197.59540944535</v>
      </c>
      <c r="Y202">
        <v>528471.47651277902</v>
      </c>
      <c r="Z202">
        <v>75236.226397334118</v>
      </c>
      <c r="AA202">
        <v>55973.939518498541</v>
      </c>
      <c r="AC202" s="11">
        <f t="shared" si="67"/>
        <v>-3608380.3960534604</v>
      </c>
      <c r="AD202" s="11">
        <f t="shared" si="68"/>
        <v>-363349.49395883491</v>
      </c>
      <c r="AE202" s="11">
        <f t="shared" si="69"/>
        <v>-351750.34710322681</v>
      </c>
      <c r="AF202">
        <v>0</v>
      </c>
      <c r="AG202" s="16">
        <f t="shared" si="70"/>
        <v>-55973.939518498541</v>
      </c>
      <c r="AH202" s="11">
        <f t="shared" si="71"/>
        <v>-330202.02160441875</v>
      </c>
      <c r="AI202" s="16">
        <v>0</v>
      </c>
      <c r="AJ202" s="11">
        <f t="shared" si="72"/>
        <v>-107015.81617012135</v>
      </c>
      <c r="AK202" s="11">
        <f t="shared" si="73"/>
        <v>-938778.40535159782</v>
      </c>
      <c r="AL202" s="11">
        <f t="shared" si="74"/>
        <v>-2352745.4485085434</v>
      </c>
      <c r="AM202" s="11">
        <f t="shared" si="75"/>
        <v>-635199.64340659289</v>
      </c>
      <c r="AN202" s="11">
        <f t="shared" si="76"/>
        <v>-143492.89479493882</v>
      </c>
      <c r="AO202" s="11">
        <f t="shared" si="77"/>
        <v>-345522.54257692012</v>
      </c>
      <c r="AP202" s="11">
        <f t="shared" si="78"/>
        <v>-75236.226397334118</v>
      </c>
      <c r="AQ202" s="11">
        <f t="shared" si="79"/>
        <v>-528471.47651277902</v>
      </c>
      <c r="AR202" s="11">
        <v>0</v>
      </c>
      <c r="AS202" s="11">
        <f t="shared" si="80"/>
        <v>-1308007.8246135514</v>
      </c>
      <c r="AT202" s="11">
        <f t="shared" si="81"/>
        <v>-5276.1914519492339</v>
      </c>
      <c r="AU202" s="11">
        <f t="shared" si="82"/>
        <v>0</v>
      </c>
      <c r="AV202" s="11">
        <f t="shared" si="83"/>
        <v>-2213.9570165748737</v>
      </c>
      <c r="AW202" s="11">
        <f t="shared" si="84"/>
        <v>-48502.561222577904</v>
      </c>
      <c r="AX202" s="11">
        <f t="shared" si="86"/>
        <v>0</v>
      </c>
      <c r="AY202" s="11">
        <f t="shared" si="85"/>
        <v>0</v>
      </c>
      <c r="AZ202" s="11">
        <v>0</v>
      </c>
      <c r="BB202" s="16">
        <f t="shared" si="87"/>
        <v>-11200119.186261918</v>
      </c>
    </row>
    <row r="203" spans="1:54" x14ac:dyDescent="0.35">
      <c r="A203">
        <v>2038</v>
      </c>
      <c r="B203">
        <v>9</v>
      </c>
      <c r="C203" s="1">
        <v>50649</v>
      </c>
      <c r="D203" s="11">
        <f>kWh_loadReduction!D202</f>
        <v>3241465.9204754476</v>
      </c>
      <c r="E203" s="11">
        <f>kWh_loadReduction!E202</f>
        <v>295946.82524162304</v>
      </c>
      <c r="F203" s="11">
        <f>kWh_loadReduction!F202</f>
        <v>314715.01571315469</v>
      </c>
      <c r="G203" s="11">
        <f>kWh_loadReduction!G202</f>
        <v>121588.37701282823</v>
      </c>
      <c r="H203" s="11">
        <f>kWh_loadReduction!H202</f>
        <v>20616.690442728042</v>
      </c>
      <c r="I203" s="11">
        <f>kWh_loadReduction!I202</f>
        <v>2241132.422437265</v>
      </c>
      <c r="J203" s="11">
        <f>kWh_loadReduction!J202</f>
        <v>136462.48541059144</v>
      </c>
      <c r="K203" s="11">
        <f>kWh_loadReduction!K202</f>
        <v>590361.17223034799</v>
      </c>
      <c r="L203" s="11">
        <f>kWh_loadReduction!L202</f>
        <v>49660.641212410614</v>
      </c>
      <c r="M203" s="11">
        <f>kWh_loadReduction!M202</f>
        <v>0</v>
      </c>
      <c r="N203" s="11">
        <f>kWh_loadReduction!N202</f>
        <v>1244764.8108189101</v>
      </c>
      <c r="O203" s="11">
        <f>kWh_loadReduction!O202</f>
        <v>0</v>
      </c>
      <c r="P203" s="11">
        <f>kWh_loadReduction!P202</f>
        <v>6099.6481792563409</v>
      </c>
      <c r="Q203" s="11">
        <f>kWh_loadReduction!Q202</f>
        <v>42676.848723302108</v>
      </c>
      <c r="R203" s="11">
        <f>kWh_loadReduction!R202</f>
        <v>0</v>
      </c>
      <c r="S203" s="11">
        <f>kWh_loadReduction!S202</f>
        <v>1252.5207482960886</v>
      </c>
      <c r="T203" s="15">
        <v>31127.279338973574</v>
      </c>
      <c r="U203">
        <v>206546.4378247447</v>
      </c>
      <c r="V203">
        <v>891883.88292361598</v>
      </c>
      <c r="W203">
        <v>76695.327179734813</v>
      </c>
      <c r="X203">
        <v>285148.59882239345</v>
      </c>
      <c r="Y203">
        <v>493048.9462403272</v>
      </c>
      <c r="Z203">
        <v>73060.612703697552</v>
      </c>
      <c r="AA203">
        <v>54355.335354859279</v>
      </c>
      <c r="AC203" s="11">
        <f t="shared" si="67"/>
        <v>-3241465.9204754476</v>
      </c>
      <c r="AD203" s="11">
        <f t="shared" si="68"/>
        <v>-314715.01571315469</v>
      </c>
      <c r="AE203" s="11">
        <f t="shared" si="69"/>
        <v>-327074.10458059661</v>
      </c>
      <c r="AF203">
        <v>0</v>
      </c>
      <c r="AG203" s="16">
        <f t="shared" si="70"/>
        <v>-54355.335354859279</v>
      </c>
      <c r="AH203" s="11">
        <f t="shared" si="71"/>
        <v>-328134.81483757292</v>
      </c>
      <c r="AI203" s="16">
        <v>0</v>
      </c>
      <c r="AJ203" s="11">
        <f t="shared" si="72"/>
        <v>-97312.017622462852</v>
      </c>
      <c r="AK203" s="11">
        <f t="shared" si="73"/>
        <v>-891883.88292361598</v>
      </c>
      <c r="AL203" s="11">
        <f t="shared" si="74"/>
        <v>-2241132.422437265</v>
      </c>
      <c r="AM203" s="11">
        <f t="shared" si="75"/>
        <v>-590361.17223034799</v>
      </c>
      <c r="AN203" s="11">
        <f t="shared" si="76"/>
        <v>-136462.48541059144</v>
      </c>
      <c r="AO203" s="11">
        <f t="shared" si="77"/>
        <v>-334809.2400348041</v>
      </c>
      <c r="AP203" s="11">
        <f t="shared" si="78"/>
        <v>-73060.612703697552</v>
      </c>
      <c r="AQ203" s="11">
        <f t="shared" si="79"/>
        <v>-493048.9462403272</v>
      </c>
      <c r="AR203" s="11">
        <v>0</v>
      </c>
      <c r="AS203" s="11">
        <f t="shared" si="80"/>
        <v>-1244764.8108189101</v>
      </c>
      <c r="AT203" s="11">
        <f t="shared" si="81"/>
        <v>-6099.6481792563409</v>
      </c>
      <c r="AU203" s="11">
        <f t="shared" si="82"/>
        <v>0</v>
      </c>
      <c r="AV203" s="11">
        <f t="shared" si="83"/>
        <v>-1252.5207482960886</v>
      </c>
      <c r="AW203" s="11">
        <f t="shared" si="84"/>
        <v>-42676.848723302108</v>
      </c>
      <c r="AX203" s="11">
        <f t="shared" si="86"/>
        <v>0</v>
      </c>
      <c r="AY203" s="11">
        <f t="shared" si="85"/>
        <v>0</v>
      </c>
      <c r="AZ203" s="11">
        <v>0</v>
      </c>
      <c r="BB203" s="16">
        <f t="shared" si="87"/>
        <v>-10418609.799034506</v>
      </c>
    </row>
    <row r="204" spans="1:54" x14ac:dyDescent="0.35">
      <c r="A204">
        <v>2038</v>
      </c>
      <c r="B204">
        <v>10</v>
      </c>
      <c r="C204" s="1">
        <v>50679</v>
      </c>
      <c r="D204" s="11">
        <f>kWh_loadReduction!D203</f>
        <v>2144165.8027520627</v>
      </c>
      <c r="E204" s="11">
        <f>kWh_loadReduction!E203</f>
        <v>216423.78975517099</v>
      </c>
      <c r="F204" s="11">
        <f>kWh_loadReduction!F203</f>
        <v>207099.39876830293</v>
      </c>
      <c r="G204" s="11">
        <f>kWh_loadReduction!G203</f>
        <v>92678.057728274871</v>
      </c>
      <c r="H204" s="11">
        <f>kWh_loadReduction!H203</f>
        <v>15966.98044474663</v>
      </c>
      <c r="I204" s="11">
        <f>kWh_loadReduction!I203</f>
        <v>1640530.7047664889</v>
      </c>
      <c r="J204" s="11">
        <f>kWh_loadReduction!J203</f>
        <v>101346.3381547749</v>
      </c>
      <c r="K204" s="11">
        <f>kWh_loadReduction!K203</f>
        <v>436216.1586529988</v>
      </c>
      <c r="L204" s="11">
        <f>kWh_loadReduction!L203</f>
        <v>38460.609830411588</v>
      </c>
      <c r="M204" s="11">
        <f>kWh_loadReduction!M203</f>
        <v>0</v>
      </c>
      <c r="N204" s="11">
        <f>kWh_loadReduction!N203</f>
        <v>946845.52756510023</v>
      </c>
      <c r="O204" s="11">
        <f>kWh_loadReduction!O203</f>
        <v>0</v>
      </c>
      <c r="P204" s="11">
        <f>kWh_loadReduction!P203</f>
        <v>4284.1575659195487</v>
      </c>
      <c r="Q204" s="11">
        <f>kWh_loadReduction!Q203</f>
        <v>35807.754808160331</v>
      </c>
      <c r="R204" s="11">
        <f>kWh_loadReduction!R203</f>
        <v>0</v>
      </c>
      <c r="S204" s="11">
        <f>kWh_loadReduction!S203</f>
        <v>806.40082083773007</v>
      </c>
      <c r="T204" s="15">
        <v>25130.034064396241</v>
      </c>
      <c r="U204">
        <v>173075.41150412205</v>
      </c>
      <c r="V204">
        <v>687664.65251993947</v>
      </c>
      <c r="W204">
        <v>49983.60568973823</v>
      </c>
      <c r="X204">
        <v>229500.17020567518</v>
      </c>
      <c r="Y204">
        <v>352968.13455553062</v>
      </c>
      <c r="Z204">
        <v>56787.660028411374</v>
      </c>
      <c r="AA204">
        <v>42248.650683787957</v>
      </c>
      <c r="AC204" s="11">
        <f t="shared" si="67"/>
        <v>-2144165.8027520627</v>
      </c>
      <c r="AD204" s="11">
        <f t="shared" si="68"/>
        <v>-207099.39876830293</v>
      </c>
      <c r="AE204" s="11">
        <f t="shared" si="69"/>
        <v>-241553.82381956722</v>
      </c>
      <c r="AF204">
        <v>0</v>
      </c>
      <c r="AG204" s="16">
        <f t="shared" si="70"/>
        <v>-42248.650683787957</v>
      </c>
      <c r="AH204" s="11">
        <f t="shared" si="71"/>
        <v>-265753.46923239692</v>
      </c>
      <c r="AI204" s="16">
        <v>0</v>
      </c>
      <c r="AJ204" s="11">
        <f t="shared" si="72"/>
        <v>-65950.586134484853</v>
      </c>
      <c r="AK204" s="11">
        <f t="shared" si="73"/>
        <v>-687664.65251993947</v>
      </c>
      <c r="AL204" s="11">
        <f t="shared" si="74"/>
        <v>-1640530.7047664889</v>
      </c>
      <c r="AM204" s="11">
        <f t="shared" si="75"/>
        <v>-436216.1586529988</v>
      </c>
      <c r="AN204" s="11">
        <f t="shared" si="76"/>
        <v>-101346.3381547749</v>
      </c>
      <c r="AO204" s="11">
        <f t="shared" si="77"/>
        <v>-267960.7800360868</v>
      </c>
      <c r="AP204" s="11">
        <f t="shared" si="78"/>
        <v>-56787.660028411374</v>
      </c>
      <c r="AQ204" s="11">
        <f t="shared" si="79"/>
        <v>-352968.13455553062</v>
      </c>
      <c r="AR204" s="11">
        <v>0</v>
      </c>
      <c r="AS204" s="11">
        <f t="shared" si="80"/>
        <v>-946845.52756510023</v>
      </c>
      <c r="AT204" s="11">
        <f t="shared" si="81"/>
        <v>-4284.1575659195487</v>
      </c>
      <c r="AU204" s="11">
        <f t="shared" si="82"/>
        <v>0</v>
      </c>
      <c r="AV204" s="11">
        <f t="shared" si="83"/>
        <v>-806.40082083773007</v>
      </c>
      <c r="AW204" s="11">
        <f t="shared" si="84"/>
        <v>-35807.754808160331</v>
      </c>
      <c r="AX204" s="11">
        <f t="shared" si="86"/>
        <v>0</v>
      </c>
      <c r="AY204" s="11">
        <f t="shared" si="85"/>
        <v>0</v>
      </c>
      <c r="AZ204" s="11">
        <v>0</v>
      </c>
      <c r="BB204" s="16">
        <f t="shared" si="87"/>
        <v>-7497990.0008648513</v>
      </c>
    </row>
    <row r="205" spans="1:54" x14ac:dyDescent="0.35">
      <c r="A205">
        <v>2038</v>
      </c>
      <c r="B205">
        <v>11</v>
      </c>
      <c r="C205" s="1">
        <v>50710</v>
      </c>
      <c r="D205" s="11">
        <f>kWh_loadReduction!D204</f>
        <v>1565644.6477432693</v>
      </c>
      <c r="E205" s="11">
        <f>kWh_loadReduction!E204</f>
        <v>158757.02784034284</v>
      </c>
      <c r="F205" s="11">
        <f>kWh_loadReduction!F204</f>
        <v>128555.12162941453</v>
      </c>
      <c r="G205" s="11">
        <f>kWh_loadReduction!G204</f>
        <v>72182.6749925287</v>
      </c>
      <c r="H205" s="11">
        <f>kWh_loadReduction!H204</f>
        <v>12249.017599016364</v>
      </c>
      <c r="I205" s="11">
        <f>kWh_loadReduction!I204</f>
        <v>1234216.701612334</v>
      </c>
      <c r="J205" s="11">
        <f>kWh_loadReduction!J204</f>
        <v>71719.12622147557</v>
      </c>
      <c r="K205" s="11">
        <f>kWh_loadReduction!K204</f>
        <v>319371.52398073993</v>
      </c>
      <c r="L205" s="11">
        <f>kWh_loadReduction!L204</f>
        <v>29504.932902740147</v>
      </c>
      <c r="M205" s="11">
        <f>kWh_loadReduction!M204</f>
        <v>0</v>
      </c>
      <c r="N205" s="11">
        <f>kWh_loadReduction!N204</f>
        <v>648070.4964746281</v>
      </c>
      <c r="O205" s="11">
        <f>kWh_loadReduction!O204</f>
        <v>0</v>
      </c>
      <c r="P205" s="11">
        <f>kWh_loadReduction!P204</f>
        <v>3047.006185758637</v>
      </c>
      <c r="Q205" s="11">
        <f>kWh_loadReduction!Q204</f>
        <v>23099.651366147711</v>
      </c>
      <c r="R205" s="11">
        <f>kWh_loadReduction!R204</f>
        <v>0</v>
      </c>
      <c r="S205" s="11">
        <f>kWh_loadReduction!S204</f>
        <v>685.40522669794632</v>
      </c>
      <c r="T205" s="15">
        <v>31758.105225820476</v>
      </c>
      <c r="U205">
        <v>141835.98545826317</v>
      </c>
      <c r="V205">
        <v>528414.22265311354</v>
      </c>
      <c r="W205">
        <v>44152.871802524569</v>
      </c>
      <c r="X205">
        <v>129964.53830976758</v>
      </c>
      <c r="Y205">
        <v>248780.83091689562</v>
      </c>
      <c r="Z205">
        <v>43721.356399071599</v>
      </c>
      <c r="AA205">
        <v>32527.635634249033</v>
      </c>
      <c r="AC205" s="11">
        <f t="shared" si="67"/>
        <v>-1565644.6477432693</v>
      </c>
      <c r="AD205" s="11">
        <f t="shared" si="68"/>
        <v>-128555.12162941453</v>
      </c>
      <c r="AE205" s="11">
        <f t="shared" si="69"/>
        <v>-190515.13306616331</v>
      </c>
      <c r="AF205">
        <v>0</v>
      </c>
      <c r="AG205" s="16">
        <f t="shared" si="70"/>
        <v>-32527.635634249033</v>
      </c>
      <c r="AH205" s="11">
        <f t="shared" si="71"/>
        <v>-214018.66045079188</v>
      </c>
      <c r="AI205" s="16">
        <v>0</v>
      </c>
      <c r="AJ205" s="11">
        <f t="shared" si="72"/>
        <v>-56401.889401540931</v>
      </c>
      <c r="AK205" s="11">
        <f t="shared" si="73"/>
        <v>-528414.22265311354</v>
      </c>
      <c r="AL205" s="11">
        <f t="shared" si="74"/>
        <v>-1234216.701612334</v>
      </c>
      <c r="AM205" s="11">
        <f t="shared" si="75"/>
        <v>-319371.52398073993</v>
      </c>
      <c r="AN205" s="11">
        <f t="shared" si="76"/>
        <v>-71719.12622147557</v>
      </c>
      <c r="AO205" s="11">
        <f t="shared" si="77"/>
        <v>-159469.47121250772</v>
      </c>
      <c r="AP205" s="11">
        <f t="shared" si="78"/>
        <v>-43721.356399071599</v>
      </c>
      <c r="AQ205" s="11">
        <f t="shared" si="79"/>
        <v>-248780.83091689562</v>
      </c>
      <c r="AR205" s="11">
        <v>0</v>
      </c>
      <c r="AS205" s="11">
        <f t="shared" si="80"/>
        <v>-648070.4964746281</v>
      </c>
      <c r="AT205" s="11">
        <f t="shared" si="81"/>
        <v>-3047.006185758637</v>
      </c>
      <c r="AU205" s="11">
        <f t="shared" si="82"/>
        <v>0</v>
      </c>
      <c r="AV205" s="11">
        <f t="shared" si="83"/>
        <v>-685.40522669794632</v>
      </c>
      <c r="AW205" s="11">
        <f t="shared" si="84"/>
        <v>-23099.651366147711</v>
      </c>
      <c r="AX205" s="11">
        <f t="shared" si="86"/>
        <v>0</v>
      </c>
      <c r="AY205" s="11">
        <f t="shared" si="85"/>
        <v>0</v>
      </c>
      <c r="AZ205" s="11">
        <v>0</v>
      </c>
      <c r="BB205" s="16">
        <f t="shared" si="87"/>
        <v>-5468258.8801747998</v>
      </c>
    </row>
    <row r="206" spans="1:54" x14ac:dyDescent="0.35">
      <c r="A206">
        <v>2038</v>
      </c>
      <c r="B206">
        <v>12</v>
      </c>
      <c r="C206" s="1">
        <v>50740</v>
      </c>
      <c r="D206" s="11">
        <f>kWh_loadReduction!D205</f>
        <v>1131448.6754348211</v>
      </c>
      <c r="E206" s="11">
        <f>kWh_loadReduction!E205</f>
        <v>113242.97203276046</v>
      </c>
      <c r="F206" s="11">
        <f>kWh_loadReduction!F205</f>
        <v>85849.762677478153</v>
      </c>
      <c r="G206" s="11">
        <f>kWh_loadReduction!G205</f>
        <v>52900.129510162158</v>
      </c>
      <c r="H206" s="11">
        <f>kWh_loadReduction!H205</f>
        <v>8935.3282580688647</v>
      </c>
      <c r="I206" s="11">
        <f>kWh_loadReduction!I205</f>
        <v>912913.34000352328</v>
      </c>
      <c r="J206" s="11">
        <f>kWh_loadReduction!J205</f>
        <v>54435.765093247501</v>
      </c>
      <c r="K206" s="11">
        <f>kWh_loadReduction!K205</f>
        <v>207928.19831306013</v>
      </c>
      <c r="L206" s="11">
        <f>kWh_loadReduction!L205</f>
        <v>21523.053468341059</v>
      </c>
      <c r="M206" s="11">
        <f>kWh_loadReduction!M205</f>
        <v>0</v>
      </c>
      <c r="N206" s="11">
        <f>kWh_loadReduction!N205</f>
        <v>479190.46758394322</v>
      </c>
      <c r="O206" s="11">
        <f>kWh_loadReduction!O205</f>
        <v>0</v>
      </c>
      <c r="P206" s="11">
        <f>kWh_loadReduction!P205</f>
        <v>2588.5576398444605</v>
      </c>
      <c r="Q206" s="11">
        <f>kWh_loadReduction!Q205</f>
        <v>18443.387373567952</v>
      </c>
      <c r="R206" s="11">
        <f>kWh_loadReduction!R205</f>
        <v>0</v>
      </c>
      <c r="S206" s="11">
        <f>kWh_loadReduction!S205</f>
        <v>339.71894487799659</v>
      </c>
      <c r="T206" s="15">
        <v>25373.309485297708</v>
      </c>
      <c r="U206">
        <v>106897.33983539633</v>
      </c>
      <c r="V206">
        <v>390266.3443605263</v>
      </c>
      <c r="W206">
        <v>33666.620819124219</v>
      </c>
      <c r="X206">
        <v>151464.92182045113</v>
      </c>
      <c r="Y206">
        <v>198830.25672801139</v>
      </c>
      <c r="Z206">
        <v>32007.995414416033</v>
      </c>
      <c r="AA206">
        <v>23813.177311327574</v>
      </c>
      <c r="AC206" s="11">
        <f t="shared" si="67"/>
        <v>-1131448.6754348211</v>
      </c>
      <c r="AD206" s="11">
        <f t="shared" si="68"/>
        <v>-85849.762677478153</v>
      </c>
      <c r="AE206" s="11">
        <f t="shared" si="69"/>
        <v>-138616.28151805815</v>
      </c>
      <c r="AF206">
        <v>0</v>
      </c>
      <c r="AG206" s="16">
        <f t="shared" si="70"/>
        <v>-23813.177311327574</v>
      </c>
      <c r="AH206" s="11">
        <f t="shared" si="71"/>
        <v>-159797.46934555849</v>
      </c>
      <c r="AI206" s="16">
        <v>0</v>
      </c>
      <c r="AJ206" s="11">
        <f t="shared" si="72"/>
        <v>-42601.949077193087</v>
      </c>
      <c r="AK206" s="11">
        <f t="shared" si="73"/>
        <v>-390266.3443605263</v>
      </c>
      <c r="AL206" s="11">
        <f t="shared" si="74"/>
        <v>-912913.34000352328</v>
      </c>
      <c r="AM206" s="11">
        <f t="shared" si="75"/>
        <v>-207928.19831306013</v>
      </c>
      <c r="AN206" s="11">
        <f t="shared" si="76"/>
        <v>-54435.765093247501</v>
      </c>
      <c r="AO206" s="11">
        <f t="shared" si="77"/>
        <v>-172987.97528879219</v>
      </c>
      <c r="AP206" s="11">
        <f t="shared" si="78"/>
        <v>-32007.995414416033</v>
      </c>
      <c r="AQ206" s="11">
        <f t="shared" si="79"/>
        <v>-198830.25672801139</v>
      </c>
      <c r="AR206" s="11">
        <v>0</v>
      </c>
      <c r="AS206" s="11">
        <f t="shared" si="80"/>
        <v>-479190.46758394322</v>
      </c>
      <c r="AT206" s="11">
        <f t="shared" si="81"/>
        <v>-2588.5576398444605</v>
      </c>
      <c r="AU206" s="11">
        <f t="shared" si="82"/>
        <v>0</v>
      </c>
      <c r="AV206" s="11">
        <f t="shared" si="83"/>
        <v>-339.71894487799659</v>
      </c>
      <c r="AW206" s="11">
        <f t="shared" si="84"/>
        <v>-18443.387373567952</v>
      </c>
      <c r="AX206" s="11">
        <f t="shared" si="86"/>
        <v>0</v>
      </c>
      <c r="AY206" s="11">
        <f t="shared" si="85"/>
        <v>0</v>
      </c>
      <c r="AZ206" s="11">
        <v>0</v>
      </c>
      <c r="BB206" s="16">
        <f t="shared" si="87"/>
        <v>-4052059.3221082459</v>
      </c>
    </row>
    <row r="207" spans="1:54" x14ac:dyDescent="0.35">
      <c r="A207">
        <v>2039</v>
      </c>
      <c r="B207">
        <v>1</v>
      </c>
      <c r="C207" s="1">
        <v>50771</v>
      </c>
      <c r="D207" s="11">
        <f>kWh_loadReduction!D206</f>
        <v>801735.69708776509</v>
      </c>
      <c r="E207" s="11">
        <f>kWh_loadReduction!E206</f>
        <v>79660.331476634456</v>
      </c>
      <c r="F207" s="11">
        <f>kWh_loadReduction!F206</f>
        <v>56575.168372605469</v>
      </c>
      <c r="G207" s="11">
        <f>kWh_loadReduction!G206</f>
        <v>38818.290867546355</v>
      </c>
      <c r="H207" s="11">
        <f>kWh_loadReduction!H206</f>
        <v>6658.7021616518623</v>
      </c>
      <c r="I207" s="11">
        <f>kWh_loadReduction!I206</f>
        <v>692362.73598686582</v>
      </c>
      <c r="J207" s="11">
        <f>kWh_loadReduction!J206</f>
        <v>43361.018976170002</v>
      </c>
      <c r="K207" s="11">
        <f>kWh_loadReduction!K206</f>
        <v>174890.93964335296</v>
      </c>
      <c r="L207" s="11">
        <f>kWh_loadReduction!L206</f>
        <v>16039.209586460691</v>
      </c>
      <c r="M207" s="11">
        <f>kWh_loadReduction!M206</f>
        <v>0</v>
      </c>
      <c r="N207" s="11">
        <f>kWh_loadReduction!N206</f>
        <v>370327.35134860355</v>
      </c>
      <c r="O207" s="11">
        <f>kWh_loadReduction!O206</f>
        <v>0</v>
      </c>
      <c r="P207" s="11">
        <f>kWh_loadReduction!P206</f>
        <v>1477.2249759504998</v>
      </c>
      <c r="Q207" s="11">
        <f>kWh_loadReduction!Q206</f>
        <v>13342.129473299723</v>
      </c>
      <c r="R207" s="11">
        <f>kWh_loadReduction!R206</f>
        <v>0</v>
      </c>
      <c r="S207" s="11">
        <f>kWh_loadReduction!S206</f>
        <v>245.12539919075496</v>
      </c>
      <c r="T207" s="15">
        <v>12486.586934742118</v>
      </c>
      <c r="U207">
        <v>77009.001333883993</v>
      </c>
      <c r="V207">
        <v>300209.09551143454</v>
      </c>
      <c r="W207">
        <v>24240.613540501865</v>
      </c>
      <c r="X207">
        <v>100481.09315678028</v>
      </c>
      <c r="Y207">
        <v>130027.49860842203</v>
      </c>
      <c r="Z207">
        <v>23937.985407111082</v>
      </c>
      <c r="AA207">
        <v>17809.284323965163</v>
      </c>
      <c r="AC207" s="11">
        <f t="shared" si="67"/>
        <v>-801735.69708776509</v>
      </c>
      <c r="AD207" s="11">
        <f t="shared" si="68"/>
        <v>-56575.168372605469</v>
      </c>
      <c r="AE207" s="11">
        <f t="shared" si="69"/>
        <v>-92146.918411376566</v>
      </c>
      <c r="AF207">
        <v>0</v>
      </c>
      <c r="AG207" s="16">
        <f t="shared" si="70"/>
        <v>-17809.284323965163</v>
      </c>
      <c r="AH207" s="11">
        <f t="shared" si="71"/>
        <v>-115827.29220143035</v>
      </c>
      <c r="AI207" s="16">
        <v>0</v>
      </c>
      <c r="AJ207" s="11">
        <f t="shared" si="72"/>
        <v>-30899.315702153726</v>
      </c>
      <c r="AK207" s="11">
        <f t="shared" si="73"/>
        <v>-300209.09551143454</v>
      </c>
      <c r="AL207" s="11">
        <f t="shared" si="74"/>
        <v>-692362.73598686582</v>
      </c>
      <c r="AM207" s="11">
        <f t="shared" si="75"/>
        <v>-174890.93964335296</v>
      </c>
      <c r="AN207" s="11">
        <f t="shared" si="76"/>
        <v>-43361.018976170002</v>
      </c>
      <c r="AO207" s="11">
        <f t="shared" si="77"/>
        <v>-116520.30274324097</v>
      </c>
      <c r="AP207" s="11">
        <f t="shared" si="78"/>
        <v>-23937.985407111082</v>
      </c>
      <c r="AQ207" s="11">
        <f t="shared" si="79"/>
        <v>-130027.49860842203</v>
      </c>
      <c r="AR207" s="11">
        <v>0</v>
      </c>
      <c r="AS207" s="11">
        <f t="shared" si="80"/>
        <v>-370327.35134860355</v>
      </c>
      <c r="AT207" s="11">
        <f t="shared" si="81"/>
        <v>-1477.2249759504998</v>
      </c>
      <c r="AU207" s="11">
        <f t="shared" si="82"/>
        <v>0</v>
      </c>
      <c r="AV207" s="11">
        <f t="shared" si="83"/>
        <v>-245.12539919075496</v>
      </c>
      <c r="AW207" s="11">
        <f t="shared" si="84"/>
        <v>-13342.129473299723</v>
      </c>
      <c r="AX207" s="11">
        <f t="shared" si="86"/>
        <v>0</v>
      </c>
      <c r="AY207" s="11">
        <f t="shared" si="85"/>
        <v>0</v>
      </c>
      <c r="AZ207" s="11">
        <v>0</v>
      </c>
      <c r="BB207" s="16">
        <f t="shared" si="87"/>
        <v>-2981695.084172939</v>
      </c>
    </row>
    <row r="208" spans="1:54" x14ac:dyDescent="0.35">
      <c r="A208">
        <v>2039</v>
      </c>
      <c r="B208">
        <v>2</v>
      </c>
      <c r="C208" s="1">
        <v>50802</v>
      </c>
      <c r="D208" s="11">
        <f>kWh_loadReduction!D207</f>
        <v>841149.72843369481</v>
      </c>
      <c r="E208" s="11">
        <f>kWh_loadReduction!E207</f>
        <v>75815.841455263217</v>
      </c>
      <c r="F208" s="11">
        <f>kWh_loadReduction!F207</f>
        <v>86448.125788935926</v>
      </c>
      <c r="G208" s="11">
        <f>kWh_loadReduction!G207</f>
        <v>38008.619070359084</v>
      </c>
      <c r="H208" s="11">
        <f>kWh_loadReduction!H207</f>
        <v>6463.1043461687677</v>
      </c>
      <c r="I208" s="11">
        <f>kWh_loadReduction!I207</f>
        <v>678834.72800402204</v>
      </c>
      <c r="J208" s="11">
        <f>kWh_loadReduction!J207</f>
        <v>41516.712891897783</v>
      </c>
      <c r="K208" s="11">
        <f>kWh_loadReduction!K207</f>
        <v>185325.3455000445</v>
      </c>
      <c r="L208" s="11">
        <f>kWh_loadReduction!L207</f>
        <v>15568.061563764186</v>
      </c>
      <c r="M208" s="11">
        <f>kWh_loadReduction!M207</f>
        <v>0</v>
      </c>
      <c r="N208" s="11">
        <f>kWh_loadReduction!N207</f>
        <v>391176.48874710733</v>
      </c>
      <c r="O208" s="11">
        <f>kWh_loadReduction!O207</f>
        <v>0</v>
      </c>
      <c r="P208" s="11">
        <f>kWh_loadReduction!P207</f>
        <v>1246.7393090583923</v>
      </c>
      <c r="Q208" s="11">
        <f>kWh_loadReduction!Q207</f>
        <v>14542.012228326001</v>
      </c>
      <c r="R208" s="11">
        <f>kWh_loadReduction!R207</f>
        <v>0</v>
      </c>
      <c r="S208" s="11">
        <f>kWh_loadReduction!S207</f>
        <v>377.49987345328253</v>
      </c>
      <c r="T208" s="15">
        <v>12474.921370779215</v>
      </c>
      <c r="U208">
        <v>73942.316759897745</v>
      </c>
      <c r="V208">
        <v>285534.80653465015</v>
      </c>
      <c r="W208">
        <v>26407.393116999596</v>
      </c>
      <c r="X208">
        <v>71516.015658764678</v>
      </c>
      <c r="Y208">
        <v>126819.20082739055</v>
      </c>
      <c r="Z208">
        <v>23317.592438818745</v>
      </c>
      <c r="AA208">
        <v>17347.726904783813</v>
      </c>
      <c r="AC208" s="11">
        <f t="shared" si="67"/>
        <v>-841149.72843369481</v>
      </c>
      <c r="AD208" s="11">
        <f t="shared" si="68"/>
        <v>-86448.125788935926</v>
      </c>
      <c r="AE208" s="11">
        <f t="shared" si="69"/>
        <v>-88290.762826042424</v>
      </c>
      <c r="AF208">
        <v>0</v>
      </c>
      <c r="AG208" s="16">
        <f t="shared" si="70"/>
        <v>-17347.726904783813</v>
      </c>
      <c r="AH208" s="11">
        <f t="shared" si="71"/>
        <v>-111950.93583025683</v>
      </c>
      <c r="AI208" s="16">
        <v>0</v>
      </c>
      <c r="AJ208" s="11">
        <f t="shared" si="72"/>
        <v>-32870.497463168365</v>
      </c>
      <c r="AK208" s="11">
        <f t="shared" si="73"/>
        <v>-285534.80653465015</v>
      </c>
      <c r="AL208" s="11">
        <f t="shared" si="74"/>
        <v>-678834.72800402204</v>
      </c>
      <c r="AM208" s="11">
        <f t="shared" si="75"/>
        <v>-185325.3455000445</v>
      </c>
      <c r="AN208" s="11">
        <f t="shared" si="76"/>
        <v>-41516.712891897783</v>
      </c>
      <c r="AO208" s="11">
        <f t="shared" si="77"/>
        <v>-87084.077222528867</v>
      </c>
      <c r="AP208" s="11">
        <f t="shared" si="78"/>
        <v>-23317.592438818745</v>
      </c>
      <c r="AQ208" s="11">
        <f t="shared" si="79"/>
        <v>-126819.20082739055</v>
      </c>
      <c r="AR208" s="11">
        <v>0</v>
      </c>
      <c r="AS208" s="11">
        <f t="shared" si="80"/>
        <v>-391176.48874710733</v>
      </c>
      <c r="AT208" s="11">
        <f t="shared" si="81"/>
        <v>-1246.7393090583923</v>
      </c>
      <c r="AU208" s="11">
        <f t="shared" si="82"/>
        <v>0</v>
      </c>
      <c r="AV208" s="11">
        <f t="shared" si="83"/>
        <v>-377.49987345328253</v>
      </c>
      <c r="AW208" s="11">
        <f t="shared" si="84"/>
        <v>-14542.012228326001</v>
      </c>
      <c r="AX208" s="11">
        <f t="shared" si="86"/>
        <v>0</v>
      </c>
      <c r="AY208" s="11">
        <f t="shared" si="85"/>
        <v>0</v>
      </c>
      <c r="AZ208" s="11">
        <v>0</v>
      </c>
      <c r="BB208" s="16">
        <f t="shared" si="87"/>
        <v>-3013832.9808241799</v>
      </c>
    </row>
    <row r="209" spans="1:54" x14ac:dyDescent="0.35">
      <c r="A209">
        <v>2039</v>
      </c>
      <c r="B209">
        <v>3</v>
      </c>
      <c r="C209" s="1">
        <v>50830</v>
      </c>
      <c r="D209" s="11">
        <f>kWh_loadReduction!D208</f>
        <v>924505.66216977313</v>
      </c>
      <c r="E209" s="11">
        <f>kWh_loadReduction!E208</f>
        <v>98124.468160012722</v>
      </c>
      <c r="F209" s="11">
        <f>kWh_loadReduction!F208</f>
        <v>95889.646789189108</v>
      </c>
      <c r="G209" s="11">
        <f>kWh_loadReduction!G208</f>
        <v>52331.816999787516</v>
      </c>
      <c r="H209" s="11">
        <f>kWh_loadReduction!H208</f>
        <v>8948.523887831765</v>
      </c>
      <c r="I209" s="11">
        <f>kWh_loadReduction!I208</f>
        <v>869620.16674696293</v>
      </c>
      <c r="J209" s="11">
        <f>kWh_loadReduction!J208</f>
        <v>55436.564532097786</v>
      </c>
      <c r="K209" s="11">
        <f>kWh_loadReduction!K208</f>
        <v>223770.01879791843</v>
      </c>
      <c r="L209" s="11">
        <f>kWh_loadReduction!L208</f>
        <v>21554.83856193053</v>
      </c>
      <c r="M209" s="11">
        <f>kWh_loadReduction!M208</f>
        <v>0</v>
      </c>
      <c r="N209" s="11">
        <f>kWh_loadReduction!N208</f>
        <v>466011.55176193645</v>
      </c>
      <c r="O209" s="11">
        <f>kWh_loadReduction!O208</f>
        <v>0</v>
      </c>
      <c r="P209" s="11">
        <f>kWh_loadReduction!P208</f>
        <v>494.52764438969291</v>
      </c>
      <c r="Q209" s="11">
        <f>kWh_loadReduction!Q208</f>
        <v>20116.75613396518</v>
      </c>
      <c r="R209" s="11">
        <f>kWh_loadReduction!R208</f>
        <v>0</v>
      </c>
      <c r="S209" s="11">
        <f>kWh_loadReduction!S208</f>
        <v>888.38182582020795</v>
      </c>
      <c r="T209" s="15">
        <v>9895.5333470830647</v>
      </c>
      <c r="U209">
        <v>92622.772817945093</v>
      </c>
      <c r="V209">
        <v>370229.64289098763</v>
      </c>
      <c r="W209">
        <v>29984.618242825451</v>
      </c>
      <c r="X209">
        <v>75756.377213134678</v>
      </c>
      <c r="Y209">
        <v>143753.31373533676</v>
      </c>
      <c r="Z209">
        <v>32399.103934827814</v>
      </c>
      <c r="AA209">
        <v>24104.152626212239</v>
      </c>
      <c r="AC209" s="11">
        <f t="shared" si="67"/>
        <v>-924505.66216977313</v>
      </c>
      <c r="AD209" s="11">
        <f t="shared" si="68"/>
        <v>-95889.646789189108</v>
      </c>
      <c r="AE209" s="11">
        <f t="shared" si="69"/>
        <v>-108020.00150709579</v>
      </c>
      <c r="AF209">
        <v>0</v>
      </c>
      <c r="AG209" s="16">
        <f t="shared" si="70"/>
        <v>-24104.152626212239</v>
      </c>
      <c r="AH209" s="11">
        <f t="shared" si="71"/>
        <v>-144954.5898177326</v>
      </c>
      <c r="AI209" s="16">
        <v>0</v>
      </c>
      <c r="AJ209" s="11">
        <f t="shared" si="72"/>
        <v>-38933.142130657216</v>
      </c>
      <c r="AK209" s="11">
        <f t="shared" si="73"/>
        <v>-370229.64289098763</v>
      </c>
      <c r="AL209" s="11">
        <f t="shared" si="74"/>
        <v>-869620.16674696293</v>
      </c>
      <c r="AM209" s="11">
        <f t="shared" si="75"/>
        <v>-223770.01879791843</v>
      </c>
      <c r="AN209" s="11">
        <f t="shared" si="76"/>
        <v>-55436.564532097786</v>
      </c>
      <c r="AO209" s="11">
        <f t="shared" si="77"/>
        <v>-97311.215775065211</v>
      </c>
      <c r="AP209" s="11">
        <f t="shared" si="78"/>
        <v>-32399.103934827814</v>
      </c>
      <c r="AQ209" s="11">
        <f t="shared" si="79"/>
        <v>-143753.31373533676</v>
      </c>
      <c r="AR209" s="11">
        <v>0</v>
      </c>
      <c r="AS209" s="11">
        <f t="shared" si="80"/>
        <v>-466011.55176193645</v>
      </c>
      <c r="AT209" s="11">
        <f t="shared" si="81"/>
        <v>-494.52764438969291</v>
      </c>
      <c r="AU209" s="11">
        <f t="shared" si="82"/>
        <v>0</v>
      </c>
      <c r="AV209" s="11">
        <f t="shared" si="83"/>
        <v>-888.38182582020795</v>
      </c>
      <c r="AW209" s="11">
        <f t="shared" si="84"/>
        <v>-20116.75613396518</v>
      </c>
      <c r="AX209" s="11">
        <f t="shared" si="86"/>
        <v>0</v>
      </c>
      <c r="AY209" s="11">
        <f t="shared" si="85"/>
        <v>0</v>
      </c>
      <c r="AZ209" s="11">
        <v>0</v>
      </c>
      <c r="BB209" s="16">
        <f t="shared" si="87"/>
        <v>-3616438.4388199681</v>
      </c>
    </row>
    <row r="210" spans="1:54" x14ac:dyDescent="0.35">
      <c r="A210">
        <v>2039</v>
      </c>
      <c r="B210">
        <v>4</v>
      </c>
      <c r="C210" s="1">
        <v>50861</v>
      </c>
      <c r="D210" s="11">
        <f>kWh_loadReduction!D209</f>
        <v>1383207.7746996928</v>
      </c>
      <c r="E210" s="11">
        <f>kWh_loadReduction!E209</f>
        <v>143008.60819786126</v>
      </c>
      <c r="F210" s="11">
        <f>kWh_loadReduction!F209</f>
        <v>148425.18870332639</v>
      </c>
      <c r="G210" s="11">
        <f>kWh_loadReduction!G209</f>
        <v>81277.717814190648</v>
      </c>
      <c r="H210" s="11">
        <f>kWh_loadReduction!H209</f>
        <v>14060.978219237992</v>
      </c>
      <c r="I210" s="11">
        <f>kWh_loadReduction!I209</f>
        <v>1349091.7119615139</v>
      </c>
      <c r="J210" s="11">
        <f>kWh_loadReduction!J209</f>
        <v>84723.400569937046</v>
      </c>
      <c r="K210" s="11">
        <f>kWh_loadReduction!K209</f>
        <v>330449.58087861876</v>
      </c>
      <c r="L210" s="11">
        <f>kWh_loadReduction!L209</f>
        <v>33869.509579186408</v>
      </c>
      <c r="M210" s="11">
        <f>kWh_loadReduction!M209</f>
        <v>0</v>
      </c>
      <c r="N210" s="11">
        <f>kWh_loadReduction!N209</f>
        <v>648041.09821607708</v>
      </c>
      <c r="O210" s="11">
        <f>kWh_loadReduction!O209</f>
        <v>0</v>
      </c>
      <c r="P210" s="11">
        <f>kWh_loadReduction!P209</f>
        <v>918.5561936473473</v>
      </c>
      <c r="Q210" s="11">
        <f>kWh_loadReduction!Q209</f>
        <v>16055.92466712484</v>
      </c>
      <c r="R210" s="11">
        <f>kWh_loadReduction!R209</f>
        <v>0</v>
      </c>
      <c r="S210" s="11">
        <f>kWh_loadReduction!S209</f>
        <v>161.48651289717458</v>
      </c>
      <c r="T210" s="15">
        <v>11468.684117203295</v>
      </c>
      <c r="U210">
        <v>135151.41884684007</v>
      </c>
      <c r="V210">
        <v>567598.48268299387</v>
      </c>
      <c r="W210">
        <v>36472.533348730911</v>
      </c>
      <c r="X210">
        <v>115830.11382163494</v>
      </c>
      <c r="Y210">
        <v>204544.14017729115</v>
      </c>
      <c r="Z210">
        <v>51089.394515140288</v>
      </c>
      <c r="AA210">
        <v>38009.278449516998</v>
      </c>
      <c r="AC210" s="11">
        <f t="shared" si="67"/>
        <v>-1383207.7746996928</v>
      </c>
      <c r="AD210" s="11">
        <f t="shared" si="68"/>
        <v>-148425.18870332639</v>
      </c>
      <c r="AE210" s="11">
        <f t="shared" si="69"/>
        <v>-154477.29231506455</v>
      </c>
      <c r="AF210">
        <v>0</v>
      </c>
      <c r="AG210" s="16">
        <f t="shared" si="70"/>
        <v>-38009.278449516998</v>
      </c>
      <c r="AH210" s="11">
        <f t="shared" si="71"/>
        <v>-216429.1366610307</v>
      </c>
      <c r="AI210" s="16">
        <v>0</v>
      </c>
      <c r="AJ210" s="11">
        <f t="shared" si="72"/>
        <v>-50533.511567968904</v>
      </c>
      <c r="AK210" s="11">
        <f t="shared" si="73"/>
        <v>-567598.48268299387</v>
      </c>
      <c r="AL210" s="11">
        <f t="shared" si="74"/>
        <v>-1349091.7119615139</v>
      </c>
      <c r="AM210" s="11">
        <f t="shared" si="75"/>
        <v>-330449.58087861876</v>
      </c>
      <c r="AN210" s="11">
        <f t="shared" si="76"/>
        <v>-84723.400569937046</v>
      </c>
      <c r="AO210" s="11">
        <f t="shared" si="77"/>
        <v>-149699.62340082135</v>
      </c>
      <c r="AP210" s="11">
        <f t="shared" si="78"/>
        <v>-51089.394515140288</v>
      </c>
      <c r="AQ210" s="11">
        <f t="shared" si="79"/>
        <v>-204544.14017729115</v>
      </c>
      <c r="AR210" s="11">
        <v>0</v>
      </c>
      <c r="AS210" s="11">
        <f t="shared" si="80"/>
        <v>-648041.09821607708</v>
      </c>
      <c r="AT210" s="11">
        <f t="shared" si="81"/>
        <v>-918.5561936473473</v>
      </c>
      <c r="AU210" s="11">
        <f t="shared" si="82"/>
        <v>0</v>
      </c>
      <c r="AV210" s="11">
        <f t="shared" si="83"/>
        <v>-161.48651289717458</v>
      </c>
      <c r="AW210" s="11">
        <f t="shared" si="84"/>
        <v>-16055.92466712484</v>
      </c>
      <c r="AX210" s="11">
        <f t="shared" si="86"/>
        <v>0</v>
      </c>
      <c r="AY210" s="11">
        <f t="shared" si="85"/>
        <v>0</v>
      </c>
      <c r="AZ210" s="11">
        <v>0</v>
      </c>
      <c r="BB210" s="16">
        <f t="shared" si="87"/>
        <v>-5393455.582172662</v>
      </c>
    </row>
    <row r="211" spans="1:54" x14ac:dyDescent="0.35">
      <c r="A211">
        <v>2039</v>
      </c>
      <c r="B211">
        <v>5</v>
      </c>
      <c r="C211" s="1">
        <v>50891</v>
      </c>
      <c r="D211" s="11">
        <f>kWh_loadReduction!D210</f>
        <v>1860482.5034573043</v>
      </c>
      <c r="E211" s="11">
        <f>kWh_loadReduction!E210</f>
        <v>184315.62621700024</v>
      </c>
      <c r="F211" s="11">
        <f>kWh_loadReduction!F210</f>
        <v>200830.52252624676</v>
      </c>
      <c r="G211" s="11">
        <f>kWh_loadReduction!G210</f>
        <v>98073.777339486522</v>
      </c>
      <c r="H211" s="11">
        <f>kWh_loadReduction!H210</f>
        <v>16908.237188353713</v>
      </c>
      <c r="I211" s="11">
        <f>kWh_loadReduction!I210</f>
        <v>1700633.0182648557</v>
      </c>
      <c r="J211" s="11">
        <f>kWh_loadReduction!J210</f>
        <v>106722.67072208831</v>
      </c>
      <c r="K211" s="11">
        <f>kWh_loadReduction!K210</f>
        <v>386207.0971034168</v>
      </c>
      <c r="L211" s="11">
        <f>kWh_loadReduction!L210</f>
        <v>40727.870599684124</v>
      </c>
      <c r="M211" s="11">
        <f>kWh_loadReduction!M210</f>
        <v>0</v>
      </c>
      <c r="N211" s="11">
        <f>kWh_loadReduction!N210</f>
        <v>750692.40235908725</v>
      </c>
      <c r="O211" s="11">
        <f>kWh_loadReduction!O210</f>
        <v>0</v>
      </c>
      <c r="P211" s="11">
        <f>kWh_loadReduction!P210</f>
        <v>2864.5021816903718</v>
      </c>
      <c r="Q211" s="11">
        <f>kWh_loadReduction!Q210</f>
        <v>41632.254068134382</v>
      </c>
      <c r="R211" s="11">
        <f>kWh_loadReduction!R210</f>
        <v>0</v>
      </c>
      <c r="S211" s="11">
        <f>kWh_loadReduction!S210</f>
        <v>1766.8319374771995</v>
      </c>
      <c r="T211" s="15">
        <v>27542.122404758073</v>
      </c>
      <c r="U211">
        <v>166120.7529085906</v>
      </c>
      <c r="V211">
        <v>719601.43465875194</v>
      </c>
      <c r="W211">
        <v>48063.000131401051</v>
      </c>
      <c r="X211">
        <v>221918.83707677209</v>
      </c>
      <c r="Y211">
        <v>312811.10848365026</v>
      </c>
      <c r="Z211">
        <v>61651.234586707113</v>
      </c>
      <c r="AA211">
        <v>45867.032960592311</v>
      </c>
      <c r="AC211" s="11">
        <f t="shared" si="67"/>
        <v>-1860482.5034573043</v>
      </c>
      <c r="AD211" s="11">
        <f t="shared" si="68"/>
        <v>-200830.52252624676</v>
      </c>
      <c r="AE211" s="11">
        <f t="shared" si="69"/>
        <v>-211857.74862175831</v>
      </c>
      <c r="AF211">
        <v>0</v>
      </c>
      <c r="AG211" s="16">
        <f t="shared" si="70"/>
        <v>-45867.032960592311</v>
      </c>
      <c r="AH211" s="11">
        <f t="shared" si="71"/>
        <v>-264194.53024807712</v>
      </c>
      <c r="AI211" s="16">
        <v>0</v>
      </c>
      <c r="AJ211" s="11">
        <f t="shared" si="72"/>
        <v>-64971.237319754764</v>
      </c>
      <c r="AK211" s="11">
        <f t="shared" si="73"/>
        <v>-719601.43465875194</v>
      </c>
      <c r="AL211" s="11">
        <f t="shared" si="74"/>
        <v>-1700633.0182648557</v>
      </c>
      <c r="AM211" s="11">
        <f t="shared" si="75"/>
        <v>-386207.0971034168</v>
      </c>
      <c r="AN211" s="11">
        <f t="shared" si="76"/>
        <v>-106722.67072208831</v>
      </c>
      <c r="AO211" s="11">
        <f t="shared" si="77"/>
        <v>-262646.70767645619</v>
      </c>
      <c r="AP211" s="11">
        <f t="shared" si="78"/>
        <v>-61651.234586707113</v>
      </c>
      <c r="AQ211" s="11">
        <f t="shared" si="79"/>
        <v>-312811.10848365026</v>
      </c>
      <c r="AR211" s="11">
        <v>0</v>
      </c>
      <c r="AS211" s="11">
        <f t="shared" si="80"/>
        <v>-750692.40235908725</v>
      </c>
      <c r="AT211" s="11">
        <f t="shared" si="81"/>
        <v>-2864.5021816903718</v>
      </c>
      <c r="AU211" s="11">
        <f t="shared" si="82"/>
        <v>0</v>
      </c>
      <c r="AV211" s="11">
        <f t="shared" si="83"/>
        <v>-1766.8319374771995</v>
      </c>
      <c r="AW211" s="11">
        <f t="shared" si="84"/>
        <v>-41632.254068134382</v>
      </c>
      <c r="AX211" s="11">
        <f t="shared" si="86"/>
        <v>0</v>
      </c>
      <c r="AY211" s="11">
        <f t="shared" si="85"/>
        <v>0</v>
      </c>
      <c r="AZ211" s="11">
        <v>0</v>
      </c>
      <c r="BB211" s="16">
        <f t="shared" si="87"/>
        <v>-6995432.8371760491</v>
      </c>
    </row>
    <row r="212" spans="1:54" x14ac:dyDescent="0.35">
      <c r="A212">
        <v>2039</v>
      </c>
      <c r="B212">
        <v>6</v>
      </c>
      <c r="C212" s="1">
        <v>50922</v>
      </c>
      <c r="D212" s="11">
        <f>kWh_loadReduction!D211</f>
        <v>2861987.215007178</v>
      </c>
      <c r="E212" s="11">
        <f>kWh_loadReduction!E211</f>
        <v>240342.42180268015</v>
      </c>
      <c r="F212" s="11">
        <f>kWh_loadReduction!F211</f>
        <v>298880.26308809925</v>
      </c>
      <c r="G212" s="11">
        <f>kWh_loadReduction!G211</f>
        <v>120532.08037588556</v>
      </c>
      <c r="H212" s="11">
        <f>kWh_loadReduction!H211</f>
        <v>20666.825492703429</v>
      </c>
      <c r="I212" s="11">
        <f>kWh_loadReduction!I211</f>
        <v>2191228.2871357528</v>
      </c>
      <c r="J212" s="11">
        <f>kWh_loadReduction!J211</f>
        <v>135907.03836940095</v>
      </c>
      <c r="K212" s="11">
        <f>kWh_loadReduction!K211</f>
        <v>542427.38157032244</v>
      </c>
      <c r="L212" s="11">
        <f>kWh_loadReduction!L211</f>
        <v>49723.229642501421</v>
      </c>
      <c r="M212" s="11">
        <f>kWh_loadReduction!M211</f>
        <v>0</v>
      </c>
      <c r="N212" s="11">
        <f>kWh_loadReduction!N211</f>
        <v>1152709.8895806361</v>
      </c>
      <c r="O212" s="11">
        <f>kWh_loadReduction!O211</f>
        <v>0</v>
      </c>
      <c r="P212" s="11">
        <f>kWh_loadReduction!P211</f>
        <v>3284.3485291171833</v>
      </c>
      <c r="Q212" s="11">
        <f>kWh_loadReduction!Q211</f>
        <v>52946.397298288233</v>
      </c>
      <c r="R212" s="11">
        <f>kWh_loadReduction!R211</f>
        <v>0</v>
      </c>
      <c r="S212" s="11">
        <f>kWh_loadReduction!S211</f>
        <v>1671.7137174374202</v>
      </c>
      <c r="T212" s="15">
        <v>37455.843142954662</v>
      </c>
      <c r="U212">
        <v>204490.05376936615</v>
      </c>
      <c r="V212">
        <v>918872.5327097479</v>
      </c>
      <c r="W212">
        <v>75051.415612166224</v>
      </c>
      <c r="X212">
        <v>312073.23687442293</v>
      </c>
      <c r="Y212">
        <v>495096.17069411895</v>
      </c>
      <c r="Z212">
        <v>75620.594326999882</v>
      </c>
      <c r="AA212">
        <v>56259.899996292028</v>
      </c>
      <c r="AC212" s="11">
        <f t="shared" si="67"/>
        <v>-2861987.215007178</v>
      </c>
      <c r="AD212" s="11">
        <f t="shared" si="68"/>
        <v>-298880.26308809925</v>
      </c>
      <c r="AE212" s="11">
        <f t="shared" si="69"/>
        <v>-277798.26494563482</v>
      </c>
      <c r="AF212">
        <v>0</v>
      </c>
      <c r="AG212" s="16">
        <f t="shared" si="70"/>
        <v>-56259.899996292028</v>
      </c>
      <c r="AH212" s="11">
        <f t="shared" si="71"/>
        <v>-325022.13414525171</v>
      </c>
      <c r="AI212" s="16">
        <v>0</v>
      </c>
      <c r="AJ212" s="11">
        <f t="shared" si="72"/>
        <v>-95718.241104869652</v>
      </c>
      <c r="AK212" s="11">
        <f t="shared" si="73"/>
        <v>-918872.5327097479</v>
      </c>
      <c r="AL212" s="11">
        <f t="shared" si="74"/>
        <v>-2191228.2871357528</v>
      </c>
      <c r="AM212" s="11">
        <f t="shared" si="75"/>
        <v>-542427.38157032244</v>
      </c>
      <c r="AN212" s="11">
        <f t="shared" si="76"/>
        <v>-135907.03836940095</v>
      </c>
      <c r="AO212" s="11">
        <f t="shared" si="77"/>
        <v>-361796.46651692432</v>
      </c>
      <c r="AP212" s="11">
        <f t="shared" si="78"/>
        <v>-75620.594326999882</v>
      </c>
      <c r="AQ212" s="11">
        <f t="shared" si="79"/>
        <v>-495096.17069411895</v>
      </c>
      <c r="AR212" s="11">
        <v>0</v>
      </c>
      <c r="AS212" s="11">
        <f t="shared" si="80"/>
        <v>-1152709.8895806361</v>
      </c>
      <c r="AT212" s="11">
        <f t="shared" si="81"/>
        <v>-3284.3485291171833</v>
      </c>
      <c r="AU212" s="11">
        <f t="shared" si="82"/>
        <v>0</v>
      </c>
      <c r="AV212" s="11">
        <f t="shared" si="83"/>
        <v>-1671.7137174374202</v>
      </c>
      <c r="AW212" s="11">
        <f t="shared" si="84"/>
        <v>-52946.397298288233</v>
      </c>
      <c r="AX212" s="11">
        <f t="shared" si="86"/>
        <v>0</v>
      </c>
      <c r="AY212" s="11">
        <f t="shared" si="85"/>
        <v>0</v>
      </c>
      <c r="AZ212" s="11">
        <v>0</v>
      </c>
      <c r="BB212" s="16">
        <f t="shared" si="87"/>
        <v>-9847226.8387360703</v>
      </c>
    </row>
    <row r="213" spans="1:54" x14ac:dyDescent="0.35">
      <c r="A213">
        <v>2039</v>
      </c>
      <c r="B213">
        <v>7</v>
      </c>
      <c r="C213" s="1">
        <v>50952</v>
      </c>
      <c r="D213" s="11">
        <f>kWh_loadReduction!D212</f>
        <v>3818455.743847582</v>
      </c>
      <c r="E213" s="11">
        <f>kWh_loadReduction!E212</f>
        <v>318708.12695101328</v>
      </c>
      <c r="F213" s="11">
        <f>kWh_loadReduction!F212</f>
        <v>374567.54386402457</v>
      </c>
      <c r="G213" s="11">
        <f>kWh_loadReduction!G212</f>
        <v>133937.62990661227</v>
      </c>
      <c r="H213" s="11">
        <f>kWh_loadReduction!H212</f>
        <v>22851.573335813569</v>
      </c>
      <c r="I213" s="11">
        <f>kWh_loadReduction!I212</f>
        <v>2509479.1918316693</v>
      </c>
      <c r="J213" s="11">
        <f>kWh_loadReduction!J212</f>
        <v>152469.51076110781</v>
      </c>
      <c r="K213" s="11">
        <f>kWh_loadReduction!K212</f>
        <v>635899.35974624474</v>
      </c>
      <c r="L213" s="11">
        <f>kWh_loadReduction!L212</f>
        <v>55043.93577239765</v>
      </c>
      <c r="M213" s="11">
        <f>kWh_loadReduction!M212</f>
        <v>0</v>
      </c>
      <c r="N213" s="11">
        <f>kWh_loadReduction!N212</f>
        <v>1378185.4428578983</v>
      </c>
      <c r="O213" s="11">
        <f>kWh_loadReduction!O212</f>
        <v>0</v>
      </c>
      <c r="P213" s="11">
        <f>kWh_loadReduction!P212</f>
        <v>6284.7402061865241</v>
      </c>
      <c r="Q213" s="11">
        <f>kWh_loadReduction!Q212</f>
        <v>60942.617051011424</v>
      </c>
      <c r="R213" s="11">
        <f>kWh_loadReduction!R212</f>
        <v>0</v>
      </c>
      <c r="S213" s="11">
        <f>kWh_loadReduction!S212</f>
        <v>2101.2343637455829</v>
      </c>
      <c r="T213" s="15">
        <v>66248.494482836788</v>
      </c>
      <c r="U213">
        <v>232168.48760886886</v>
      </c>
      <c r="V213">
        <v>1021971.342085441</v>
      </c>
      <c r="W213">
        <v>79946.984277248281</v>
      </c>
      <c r="X213">
        <v>335217.57518600294</v>
      </c>
      <c r="Y213">
        <v>580374.18393106537</v>
      </c>
      <c r="Z213">
        <v>83907.342574651833</v>
      </c>
      <c r="AA213">
        <v>62425.041011864414</v>
      </c>
      <c r="AC213" s="11">
        <f t="shared" si="67"/>
        <v>-3818455.743847582</v>
      </c>
      <c r="AD213" s="11">
        <f t="shared" si="68"/>
        <v>-374567.54386402457</v>
      </c>
      <c r="AE213" s="11">
        <f t="shared" si="69"/>
        <v>-384956.62143385009</v>
      </c>
      <c r="AF213">
        <v>0</v>
      </c>
      <c r="AG213" s="16">
        <f t="shared" si="70"/>
        <v>-62425.041011864414</v>
      </c>
      <c r="AH213" s="11">
        <f t="shared" si="71"/>
        <v>-366106.11751548114</v>
      </c>
      <c r="AI213" s="16">
        <v>0</v>
      </c>
      <c r="AJ213" s="11">
        <f t="shared" si="72"/>
        <v>-102798.55761306186</v>
      </c>
      <c r="AK213" s="11">
        <f t="shared" si="73"/>
        <v>-1021971.342085441</v>
      </c>
      <c r="AL213" s="11">
        <f t="shared" si="74"/>
        <v>-2509479.1918316693</v>
      </c>
      <c r="AM213" s="11">
        <f t="shared" si="75"/>
        <v>-635899.35974624474</v>
      </c>
      <c r="AN213" s="11">
        <f t="shared" si="76"/>
        <v>-152469.51076110781</v>
      </c>
      <c r="AO213" s="11">
        <f t="shared" si="77"/>
        <v>-390261.51095840061</v>
      </c>
      <c r="AP213" s="11">
        <f t="shared" si="78"/>
        <v>-83907.342574651833</v>
      </c>
      <c r="AQ213" s="11">
        <f t="shared" si="79"/>
        <v>-580374.18393106537</v>
      </c>
      <c r="AR213" s="11">
        <v>0</v>
      </c>
      <c r="AS213" s="11">
        <f t="shared" si="80"/>
        <v>-1378185.4428578983</v>
      </c>
      <c r="AT213" s="11">
        <f t="shared" si="81"/>
        <v>-6284.7402061865241</v>
      </c>
      <c r="AU213" s="11">
        <f t="shared" si="82"/>
        <v>0</v>
      </c>
      <c r="AV213" s="11">
        <f t="shared" si="83"/>
        <v>-2101.2343637455829</v>
      </c>
      <c r="AW213" s="11">
        <f t="shared" si="84"/>
        <v>-60942.617051011424</v>
      </c>
      <c r="AX213" s="11">
        <f t="shared" si="86"/>
        <v>0</v>
      </c>
      <c r="AY213" s="11">
        <f t="shared" si="85"/>
        <v>0</v>
      </c>
      <c r="AZ213" s="11">
        <v>0</v>
      </c>
      <c r="BB213" s="16">
        <f t="shared" si="87"/>
        <v>-11931186.101653287</v>
      </c>
    </row>
    <row r="214" spans="1:54" x14ac:dyDescent="0.35">
      <c r="A214">
        <v>2039</v>
      </c>
      <c r="B214">
        <v>8</v>
      </c>
      <c r="C214" s="1">
        <v>50983</v>
      </c>
      <c r="D214" s="11">
        <f>kWh_loadReduction!D213</f>
        <v>3608380.3960534604</v>
      </c>
      <c r="E214" s="11">
        <f>kWh_loadReduction!E213</f>
        <v>307073.36733507609</v>
      </c>
      <c r="F214" s="11">
        <f>kWh_loadReduction!F213</f>
        <v>363349.49395883491</v>
      </c>
      <c r="G214" s="11">
        <f>kWh_loadReduction!G213</f>
        <v>124419.96403384907</v>
      </c>
      <c r="H214" s="11">
        <f>kWh_loadReduction!H213</f>
        <v>21307.629581648609</v>
      </c>
      <c r="I214" s="11">
        <f>kWh_loadReduction!I213</f>
        <v>2352745.4485085434</v>
      </c>
      <c r="J214" s="11">
        <f>kWh_loadReduction!J213</f>
        <v>143492.89479493882</v>
      </c>
      <c r="K214" s="11">
        <f>kWh_loadReduction!K213</f>
        <v>635199.64340659289</v>
      </c>
      <c r="L214" s="11">
        <f>kWh_loadReduction!L213</f>
        <v>51324.947167474755</v>
      </c>
      <c r="M214" s="11">
        <f>kWh_loadReduction!M213</f>
        <v>0</v>
      </c>
      <c r="N214" s="11">
        <f>kWh_loadReduction!N213</f>
        <v>1308007.8246135514</v>
      </c>
      <c r="O214" s="11">
        <f>kWh_loadReduction!O213</f>
        <v>0</v>
      </c>
      <c r="P214" s="11">
        <f>kWh_loadReduction!P213</f>
        <v>5276.1914519492339</v>
      </c>
      <c r="Q214" s="11">
        <f>kWh_loadReduction!Q213</f>
        <v>48502.561222577904</v>
      </c>
      <c r="R214" s="11">
        <f>kWh_loadReduction!R213</f>
        <v>0</v>
      </c>
      <c r="S214" s="11">
        <f>kWh_loadReduction!S213</f>
        <v>2213.9570165748737</v>
      </c>
      <c r="T214" s="15">
        <v>46621.695342470157</v>
      </c>
      <c r="U214">
        <v>214739.41266372392</v>
      </c>
      <c r="V214">
        <v>979641.88795933488</v>
      </c>
      <c r="W214">
        <v>89438.923226675484</v>
      </c>
      <c r="X214">
        <v>307003.53369554109</v>
      </c>
      <c r="Y214">
        <v>551474.97218977753</v>
      </c>
      <c r="Z214">
        <v>78511.135802294055</v>
      </c>
      <c r="AA214">
        <v>58410.393202309082</v>
      </c>
      <c r="AC214" s="11">
        <f t="shared" si="67"/>
        <v>-3608380.3960534604</v>
      </c>
      <c r="AD214" s="11">
        <f t="shared" si="68"/>
        <v>-363349.49395883491</v>
      </c>
      <c r="AE214" s="11">
        <f t="shared" si="69"/>
        <v>-353695.06267754623</v>
      </c>
      <c r="AF214">
        <v>0</v>
      </c>
      <c r="AG214" s="16">
        <f t="shared" si="70"/>
        <v>-58410.393202309082</v>
      </c>
      <c r="AH214" s="11">
        <f t="shared" si="71"/>
        <v>-339159.376697573</v>
      </c>
      <c r="AI214" s="16">
        <v>0</v>
      </c>
      <c r="AJ214" s="11">
        <f t="shared" si="72"/>
        <v>-110746.55280832409</v>
      </c>
      <c r="AK214" s="11">
        <f t="shared" si="73"/>
        <v>-979641.88795933488</v>
      </c>
      <c r="AL214" s="11">
        <f t="shared" si="74"/>
        <v>-2352745.4485085434</v>
      </c>
      <c r="AM214" s="11">
        <f t="shared" si="75"/>
        <v>-635199.64340659289</v>
      </c>
      <c r="AN214" s="11">
        <f t="shared" si="76"/>
        <v>-143492.89479493882</v>
      </c>
      <c r="AO214" s="11">
        <f t="shared" si="77"/>
        <v>-358328.48086301587</v>
      </c>
      <c r="AP214" s="11">
        <f t="shared" si="78"/>
        <v>-78511.135802294055</v>
      </c>
      <c r="AQ214" s="11">
        <f t="shared" si="79"/>
        <v>-551474.97218977753</v>
      </c>
      <c r="AR214" s="11">
        <v>0</v>
      </c>
      <c r="AS214" s="11">
        <f t="shared" si="80"/>
        <v>-1308007.8246135514</v>
      </c>
      <c r="AT214" s="11">
        <f t="shared" si="81"/>
        <v>-5276.1914519492339</v>
      </c>
      <c r="AU214" s="11">
        <f t="shared" si="82"/>
        <v>0</v>
      </c>
      <c r="AV214" s="11">
        <f t="shared" si="83"/>
        <v>-2213.9570165748737</v>
      </c>
      <c r="AW214" s="11">
        <f t="shared" si="84"/>
        <v>-48502.561222577904</v>
      </c>
      <c r="AX214" s="11">
        <f t="shared" si="86"/>
        <v>0</v>
      </c>
      <c r="AY214" s="11">
        <f t="shared" si="85"/>
        <v>0</v>
      </c>
      <c r="AZ214" s="11">
        <v>0</v>
      </c>
      <c r="BB214" s="16">
        <f t="shared" si="87"/>
        <v>-11297136.273227196</v>
      </c>
    </row>
    <row r="215" spans="1:54" x14ac:dyDescent="0.35">
      <c r="A215">
        <v>2039</v>
      </c>
      <c r="B215">
        <v>9</v>
      </c>
      <c r="C215" s="1">
        <v>51014</v>
      </c>
      <c r="D215" s="11">
        <f>kWh_loadReduction!D214</f>
        <v>3241465.9204754476</v>
      </c>
      <c r="E215" s="11">
        <f>kWh_loadReduction!E214</f>
        <v>295946.82524162304</v>
      </c>
      <c r="F215" s="11">
        <f>kWh_loadReduction!F214</f>
        <v>314715.01571315469</v>
      </c>
      <c r="G215" s="11">
        <f>kWh_loadReduction!G214</f>
        <v>121588.37701282823</v>
      </c>
      <c r="H215" s="11">
        <f>kWh_loadReduction!H214</f>
        <v>20616.690442728042</v>
      </c>
      <c r="I215" s="11">
        <f>kWh_loadReduction!I214</f>
        <v>2241132.422437265</v>
      </c>
      <c r="J215" s="11">
        <f>kWh_loadReduction!J214</f>
        <v>136462.48541059144</v>
      </c>
      <c r="K215" s="11">
        <f>kWh_loadReduction!K214</f>
        <v>590361.17223034799</v>
      </c>
      <c r="L215" s="11">
        <f>kWh_loadReduction!L214</f>
        <v>49660.641212410614</v>
      </c>
      <c r="M215" s="11">
        <f>kWh_loadReduction!M214</f>
        <v>0</v>
      </c>
      <c r="N215" s="11">
        <f>kWh_loadReduction!N214</f>
        <v>1244764.8108189101</v>
      </c>
      <c r="O215" s="11">
        <f>kWh_loadReduction!O214</f>
        <v>0</v>
      </c>
      <c r="P215" s="11">
        <f>kWh_loadReduction!P214</f>
        <v>6099.6481792563409</v>
      </c>
      <c r="Q215" s="11">
        <f>kWh_loadReduction!Q214</f>
        <v>42676.848723302108</v>
      </c>
      <c r="R215" s="11">
        <f>kWh_loadReduction!R214</f>
        <v>0</v>
      </c>
      <c r="S215" s="11">
        <f>kWh_loadReduction!S214</f>
        <v>1252.5207482960886</v>
      </c>
      <c r="T215" s="15">
        <v>32477.301679496333</v>
      </c>
      <c r="U215">
        <v>215504.57073389585</v>
      </c>
      <c r="V215">
        <v>930565.81056614837</v>
      </c>
      <c r="W215">
        <v>80021.682945646695</v>
      </c>
      <c r="X215">
        <v>297515.78885486757</v>
      </c>
      <c r="Y215">
        <v>514432.98964312579</v>
      </c>
      <c r="Z215">
        <v>76229.327138652239</v>
      </c>
      <c r="AA215">
        <v>56712.782539900865</v>
      </c>
      <c r="AC215" s="11">
        <f t="shared" si="67"/>
        <v>-3241465.9204754476</v>
      </c>
      <c r="AD215" s="11">
        <f t="shared" si="68"/>
        <v>-314715.01571315469</v>
      </c>
      <c r="AE215" s="11">
        <f t="shared" si="69"/>
        <v>-328424.1269211194</v>
      </c>
      <c r="AF215">
        <v>0</v>
      </c>
      <c r="AG215" s="16">
        <f t="shared" si="70"/>
        <v>-56712.782539900865</v>
      </c>
      <c r="AH215" s="11">
        <f t="shared" si="71"/>
        <v>-337092.94774672406</v>
      </c>
      <c r="AI215" s="16">
        <v>0</v>
      </c>
      <c r="AJ215" s="11">
        <f t="shared" si="72"/>
        <v>-100638.37338837473</v>
      </c>
      <c r="AK215" s="11">
        <f t="shared" si="73"/>
        <v>-930565.81056614837</v>
      </c>
      <c r="AL215" s="11">
        <f t="shared" si="74"/>
        <v>-2241132.422437265</v>
      </c>
      <c r="AM215" s="11">
        <f t="shared" si="75"/>
        <v>-590361.17223034799</v>
      </c>
      <c r="AN215" s="11">
        <f t="shared" si="76"/>
        <v>-136462.48541059144</v>
      </c>
      <c r="AO215" s="11">
        <f t="shared" si="77"/>
        <v>-347176.43006727821</v>
      </c>
      <c r="AP215" s="11">
        <f t="shared" si="78"/>
        <v>-76229.327138652239</v>
      </c>
      <c r="AQ215" s="11">
        <f t="shared" si="79"/>
        <v>-514432.98964312579</v>
      </c>
      <c r="AR215" s="11">
        <v>0</v>
      </c>
      <c r="AS215" s="11">
        <f t="shared" si="80"/>
        <v>-1244764.8108189101</v>
      </c>
      <c r="AT215" s="11">
        <f t="shared" si="81"/>
        <v>-6099.6481792563409</v>
      </c>
      <c r="AU215" s="11">
        <f t="shared" si="82"/>
        <v>0</v>
      </c>
      <c r="AV215" s="11">
        <f t="shared" si="83"/>
        <v>-1252.5207482960886</v>
      </c>
      <c r="AW215" s="11">
        <f t="shared" si="84"/>
        <v>-42676.848723302108</v>
      </c>
      <c r="AX215" s="11">
        <f t="shared" si="86"/>
        <v>0</v>
      </c>
      <c r="AY215" s="11">
        <f t="shared" si="85"/>
        <v>0</v>
      </c>
      <c r="AZ215" s="11">
        <v>0</v>
      </c>
      <c r="BB215" s="16">
        <f t="shared" si="87"/>
        <v>-10510203.632747896</v>
      </c>
    </row>
    <row r="216" spans="1:54" x14ac:dyDescent="0.35">
      <c r="A216">
        <v>2039</v>
      </c>
      <c r="B216">
        <v>10</v>
      </c>
      <c r="C216" s="1">
        <v>51044</v>
      </c>
      <c r="D216" s="11">
        <f>kWh_loadReduction!D215</f>
        <v>2144165.8027520627</v>
      </c>
      <c r="E216" s="11">
        <f>kWh_loadReduction!E215</f>
        <v>216423.78975517099</v>
      </c>
      <c r="F216" s="11">
        <f>kWh_loadReduction!F215</f>
        <v>207099.39876830293</v>
      </c>
      <c r="G216" s="11">
        <f>kWh_loadReduction!G215</f>
        <v>92678.057728274871</v>
      </c>
      <c r="H216" s="11">
        <f>kWh_loadReduction!H215</f>
        <v>15966.98044474663</v>
      </c>
      <c r="I216" s="11">
        <f>kWh_loadReduction!I215</f>
        <v>1640530.7047664889</v>
      </c>
      <c r="J216" s="11">
        <f>kWh_loadReduction!J215</f>
        <v>101346.3381547749</v>
      </c>
      <c r="K216" s="11">
        <f>kWh_loadReduction!K215</f>
        <v>436216.1586529988</v>
      </c>
      <c r="L216" s="11">
        <f>kWh_loadReduction!L215</f>
        <v>38460.609830411588</v>
      </c>
      <c r="M216" s="11">
        <f>kWh_loadReduction!M215</f>
        <v>0</v>
      </c>
      <c r="N216" s="11">
        <f>kWh_loadReduction!N215</f>
        <v>946845.52756510023</v>
      </c>
      <c r="O216" s="11">
        <f>kWh_loadReduction!O215</f>
        <v>0</v>
      </c>
      <c r="P216" s="11">
        <f>kWh_loadReduction!P215</f>
        <v>4284.1575659195487</v>
      </c>
      <c r="Q216" s="11">
        <f>kWh_loadReduction!Q215</f>
        <v>35807.754808160331</v>
      </c>
      <c r="R216" s="11">
        <f>kWh_loadReduction!R215</f>
        <v>0</v>
      </c>
      <c r="S216" s="11">
        <f>kWh_loadReduction!S215</f>
        <v>806.40082083773007</v>
      </c>
      <c r="T216" s="15">
        <v>26216.024621983441</v>
      </c>
      <c r="U216">
        <v>180554.8387966736</v>
      </c>
      <c r="V216">
        <v>717381.97472927091</v>
      </c>
      <c r="W216">
        <v>52143.639523123413</v>
      </c>
      <c r="X216">
        <v>239417.98476849476</v>
      </c>
      <c r="Y216">
        <v>368221.59821078117</v>
      </c>
      <c r="Z216">
        <v>59241.730023712385</v>
      </c>
      <c r="AA216">
        <v>44074.419626075149</v>
      </c>
      <c r="AC216" s="11">
        <f t="shared" si="67"/>
        <v>-2144165.8027520627</v>
      </c>
      <c r="AD216" s="11">
        <f t="shared" si="68"/>
        <v>-207099.39876830293</v>
      </c>
      <c r="AE216" s="11">
        <f t="shared" si="69"/>
        <v>-242639.81437715443</v>
      </c>
      <c r="AF216">
        <v>0</v>
      </c>
      <c r="AG216" s="16">
        <f t="shared" si="70"/>
        <v>-44074.419626075149</v>
      </c>
      <c r="AH216" s="11">
        <f t="shared" si="71"/>
        <v>-273232.89652494848</v>
      </c>
      <c r="AI216" s="16">
        <v>0</v>
      </c>
      <c r="AJ216" s="11">
        <f t="shared" si="72"/>
        <v>-68110.619967870036</v>
      </c>
      <c r="AK216" s="11">
        <f t="shared" si="73"/>
        <v>-717381.97472927091</v>
      </c>
      <c r="AL216" s="11">
        <f t="shared" si="74"/>
        <v>-1640530.7047664889</v>
      </c>
      <c r="AM216" s="11">
        <f t="shared" si="75"/>
        <v>-436216.1586529988</v>
      </c>
      <c r="AN216" s="11">
        <f t="shared" si="76"/>
        <v>-101346.3381547749</v>
      </c>
      <c r="AO216" s="11">
        <f t="shared" si="77"/>
        <v>-277878.59459890635</v>
      </c>
      <c r="AP216" s="11">
        <f t="shared" si="78"/>
        <v>-59241.730023712385</v>
      </c>
      <c r="AQ216" s="11">
        <f t="shared" si="79"/>
        <v>-368221.59821078117</v>
      </c>
      <c r="AR216" s="11">
        <v>0</v>
      </c>
      <c r="AS216" s="11">
        <f t="shared" si="80"/>
        <v>-946845.52756510023</v>
      </c>
      <c r="AT216" s="11">
        <f t="shared" si="81"/>
        <v>-4284.1575659195487</v>
      </c>
      <c r="AU216" s="11">
        <f t="shared" si="82"/>
        <v>0</v>
      </c>
      <c r="AV216" s="11">
        <f t="shared" si="83"/>
        <v>-806.40082083773007</v>
      </c>
      <c r="AW216" s="11">
        <f t="shared" si="84"/>
        <v>-35807.754808160331</v>
      </c>
      <c r="AX216" s="11">
        <f t="shared" si="86"/>
        <v>0</v>
      </c>
      <c r="AY216" s="11">
        <f t="shared" si="85"/>
        <v>0</v>
      </c>
      <c r="AZ216" s="11">
        <v>0</v>
      </c>
      <c r="BB216" s="16">
        <f t="shared" si="87"/>
        <v>-7567883.8919133637</v>
      </c>
    </row>
    <row r="217" spans="1:54" x14ac:dyDescent="0.35">
      <c r="A217">
        <v>2039</v>
      </c>
      <c r="B217">
        <v>11</v>
      </c>
      <c r="C217" s="1">
        <v>51075</v>
      </c>
      <c r="D217" s="11">
        <f>kWh_loadReduction!D216</f>
        <v>1565644.6477432693</v>
      </c>
      <c r="E217" s="11">
        <f>kWh_loadReduction!E216</f>
        <v>158757.02784034284</v>
      </c>
      <c r="F217" s="11">
        <f>kWh_loadReduction!F216</f>
        <v>128555.12162941453</v>
      </c>
      <c r="G217" s="11">
        <f>kWh_loadReduction!G216</f>
        <v>72182.6749925287</v>
      </c>
      <c r="H217" s="11">
        <f>kWh_loadReduction!H216</f>
        <v>12249.017599016364</v>
      </c>
      <c r="I217" s="11">
        <f>kWh_loadReduction!I216</f>
        <v>1234216.701612334</v>
      </c>
      <c r="J217" s="11">
        <f>kWh_loadReduction!J216</f>
        <v>71719.12622147557</v>
      </c>
      <c r="K217" s="11">
        <f>kWh_loadReduction!K216</f>
        <v>319371.52398073993</v>
      </c>
      <c r="L217" s="11">
        <f>kWh_loadReduction!L216</f>
        <v>29504.932902740147</v>
      </c>
      <c r="M217" s="11">
        <f>kWh_loadReduction!M216</f>
        <v>0</v>
      </c>
      <c r="N217" s="11">
        <f>kWh_loadReduction!N216</f>
        <v>648070.4964746281</v>
      </c>
      <c r="O217" s="11">
        <f>kWh_loadReduction!O216</f>
        <v>0</v>
      </c>
      <c r="P217" s="11">
        <f>kWh_loadReduction!P216</f>
        <v>3047.006185758637</v>
      </c>
      <c r="Q217" s="11">
        <f>kWh_loadReduction!Q216</f>
        <v>23099.651366147711</v>
      </c>
      <c r="R217" s="11">
        <f>kWh_loadReduction!R216</f>
        <v>0</v>
      </c>
      <c r="S217" s="11">
        <f>kWh_loadReduction!S216</f>
        <v>685.40522669794632</v>
      </c>
      <c r="T217" s="15">
        <v>33125.602178505113</v>
      </c>
      <c r="U217">
        <v>147943.41146860027</v>
      </c>
      <c r="V217">
        <v>551167.62163882679</v>
      </c>
      <c r="W217">
        <v>46054.084649226075</v>
      </c>
      <c r="X217">
        <v>135560.78244435709</v>
      </c>
      <c r="Y217">
        <v>259493.27820385175</v>
      </c>
      <c r="Z217">
        <v>45603.988288406079</v>
      </c>
      <c r="AA217">
        <v>33928.268395290041</v>
      </c>
      <c r="AC217" s="11">
        <f t="shared" si="67"/>
        <v>-1565644.6477432693</v>
      </c>
      <c r="AD217" s="11">
        <f t="shared" si="68"/>
        <v>-128555.12162941453</v>
      </c>
      <c r="AE217" s="11">
        <f t="shared" si="69"/>
        <v>-191882.63001884794</v>
      </c>
      <c r="AF217">
        <v>0</v>
      </c>
      <c r="AG217" s="16">
        <f t="shared" si="70"/>
        <v>-33928.268395290041</v>
      </c>
      <c r="AH217" s="11">
        <f t="shared" si="71"/>
        <v>-220126.08646112896</v>
      </c>
      <c r="AI217" s="16">
        <v>0</v>
      </c>
      <c r="AJ217" s="11">
        <f t="shared" si="72"/>
        <v>-58303.102248242438</v>
      </c>
      <c r="AK217" s="11">
        <f t="shared" si="73"/>
        <v>-551167.62163882679</v>
      </c>
      <c r="AL217" s="11">
        <f t="shared" si="74"/>
        <v>-1234216.701612334</v>
      </c>
      <c r="AM217" s="11">
        <f t="shared" si="75"/>
        <v>-319371.52398073993</v>
      </c>
      <c r="AN217" s="11">
        <f t="shared" si="76"/>
        <v>-71719.12622147557</v>
      </c>
      <c r="AO217" s="11">
        <f t="shared" si="77"/>
        <v>-165065.71534709723</v>
      </c>
      <c r="AP217" s="11">
        <f t="shared" si="78"/>
        <v>-45603.988288406079</v>
      </c>
      <c r="AQ217" s="11">
        <f t="shared" si="79"/>
        <v>-259493.27820385175</v>
      </c>
      <c r="AR217" s="11">
        <v>0</v>
      </c>
      <c r="AS217" s="11">
        <f t="shared" si="80"/>
        <v>-648070.4964746281</v>
      </c>
      <c r="AT217" s="11">
        <f t="shared" si="81"/>
        <v>-3047.006185758637</v>
      </c>
      <c r="AU217" s="11">
        <f t="shared" si="82"/>
        <v>0</v>
      </c>
      <c r="AV217" s="11">
        <f t="shared" si="83"/>
        <v>-685.40522669794632</v>
      </c>
      <c r="AW217" s="11">
        <f t="shared" si="84"/>
        <v>-23099.651366147711</v>
      </c>
      <c r="AX217" s="11">
        <f t="shared" si="86"/>
        <v>0</v>
      </c>
      <c r="AY217" s="11">
        <f t="shared" si="85"/>
        <v>0</v>
      </c>
      <c r="AZ217" s="11">
        <v>0</v>
      </c>
      <c r="BB217" s="16">
        <f t="shared" si="87"/>
        <v>-5519980.3710421575</v>
      </c>
    </row>
    <row r="218" spans="1:54" x14ac:dyDescent="0.35">
      <c r="A218">
        <v>2039</v>
      </c>
      <c r="B218">
        <v>12</v>
      </c>
      <c r="C218" s="1">
        <v>51105</v>
      </c>
      <c r="D218" s="11">
        <f>kWh_loadReduction!D217</f>
        <v>1131448.6754348211</v>
      </c>
      <c r="E218" s="11">
        <f>kWh_loadReduction!E217</f>
        <v>113242.97203276046</v>
      </c>
      <c r="F218" s="11">
        <f>kWh_loadReduction!F217</f>
        <v>85849.762677478153</v>
      </c>
      <c r="G218" s="11">
        <f>kWh_loadReduction!G217</f>
        <v>52900.129510162158</v>
      </c>
      <c r="H218" s="11">
        <f>kWh_loadReduction!H217</f>
        <v>8935.3282580688647</v>
      </c>
      <c r="I218" s="11">
        <f>kWh_loadReduction!I217</f>
        <v>912913.34000352328</v>
      </c>
      <c r="J218" s="11">
        <f>kWh_loadReduction!J217</f>
        <v>54435.765093247501</v>
      </c>
      <c r="K218" s="11">
        <f>kWh_loadReduction!K217</f>
        <v>207928.19831306013</v>
      </c>
      <c r="L218" s="11">
        <f>kWh_loadReduction!L217</f>
        <v>21523.053468341059</v>
      </c>
      <c r="M218" s="11">
        <f>kWh_loadReduction!M217</f>
        <v>0</v>
      </c>
      <c r="N218" s="11">
        <f>kWh_loadReduction!N217</f>
        <v>479190.46758394322</v>
      </c>
      <c r="O218" s="11">
        <f>kWh_loadReduction!O217</f>
        <v>0</v>
      </c>
      <c r="P218" s="11">
        <f>kWh_loadReduction!P217</f>
        <v>2588.5576398444605</v>
      </c>
      <c r="Q218" s="11">
        <f>kWh_loadReduction!Q217</f>
        <v>18443.387373567952</v>
      </c>
      <c r="R218" s="11">
        <f>kWh_loadReduction!R217</f>
        <v>0</v>
      </c>
      <c r="S218" s="11">
        <f>kWh_loadReduction!S217</f>
        <v>339.71894487799659</v>
      </c>
      <c r="T218" s="15">
        <v>26461.972088292605</v>
      </c>
      <c r="U218">
        <v>111483.85766058839</v>
      </c>
      <c r="V218">
        <v>407011.04116718523</v>
      </c>
      <c r="W218">
        <v>35111.114730185654</v>
      </c>
      <c r="X218">
        <v>157963.64821430278</v>
      </c>
      <c r="Y218">
        <v>207361.23156868343</v>
      </c>
      <c r="Z218">
        <v>33381.324645460882</v>
      </c>
      <c r="AA218">
        <v>24834.901166954311</v>
      </c>
      <c r="AC218" s="11">
        <f t="shared" si="67"/>
        <v>-1131448.6754348211</v>
      </c>
      <c r="AD218" s="11">
        <f t="shared" si="68"/>
        <v>-85849.762677478153</v>
      </c>
      <c r="AE218" s="11">
        <f t="shared" si="69"/>
        <v>-139704.94412105306</v>
      </c>
      <c r="AF218">
        <v>0</v>
      </c>
      <c r="AG218" s="16">
        <f t="shared" si="70"/>
        <v>-24834.901166954311</v>
      </c>
      <c r="AH218" s="11">
        <f t="shared" si="71"/>
        <v>-164383.98717075054</v>
      </c>
      <c r="AI218" s="16">
        <v>0</v>
      </c>
      <c r="AJ218" s="11">
        <f t="shared" si="72"/>
        <v>-44046.442988254523</v>
      </c>
      <c r="AK218" s="11">
        <f t="shared" si="73"/>
        <v>-407011.04116718523</v>
      </c>
      <c r="AL218" s="11">
        <f t="shared" si="74"/>
        <v>-912913.34000352328</v>
      </c>
      <c r="AM218" s="11">
        <f t="shared" si="75"/>
        <v>-207928.19831306013</v>
      </c>
      <c r="AN218" s="11">
        <f t="shared" si="76"/>
        <v>-54435.765093247501</v>
      </c>
      <c r="AO218" s="11">
        <f t="shared" si="77"/>
        <v>-179486.70168264385</v>
      </c>
      <c r="AP218" s="11">
        <f t="shared" si="78"/>
        <v>-33381.324645460882</v>
      </c>
      <c r="AQ218" s="11">
        <f t="shared" si="79"/>
        <v>-207361.23156868343</v>
      </c>
      <c r="AR218" s="11">
        <v>0</v>
      </c>
      <c r="AS218" s="11">
        <f t="shared" si="80"/>
        <v>-479190.46758394322</v>
      </c>
      <c r="AT218" s="11">
        <f t="shared" si="81"/>
        <v>-2588.5576398444605</v>
      </c>
      <c r="AU218" s="11">
        <f t="shared" si="82"/>
        <v>0</v>
      </c>
      <c r="AV218" s="11">
        <f t="shared" si="83"/>
        <v>-339.71894487799659</v>
      </c>
      <c r="AW218" s="11">
        <f t="shared" si="84"/>
        <v>-18443.387373567952</v>
      </c>
      <c r="AX218" s="11">
        <f t="shared" si="86"/>
        <v>0</v>
      </c>
      <c r="AY218" s="11">
        <f t="shared" si="85"/>
        <v>0</v>
      </c>
      <c r="AZ218" s="11">
        <v>0</v>
      </c>
      <c r="BB218" s="16">
        <f t="shared" si="87"/>
        <v>-4093348.4475753494</v>
      </c>
    </row>
    <row r="219" spans="1:54" x14ac:dyDescent="0.35">
      <c r="A219">
        <v>2040</v>
      </c>
      <c r="B219">
        <v>1</v>
      </c>
      <c r="C219" s="1">
        <v>51136</v>
      </c>
      <c r="D219" s="11">
        <f>kWh_loadReduction!D218</f>
        <v>801735.69708776509</v>
      </c>
      <c r="E219" s="11">
        <f>kWh_loadReduction!E218</f>
        <v>79660.331476634456</v>
      </c>
      <c r="F219" s="11">
        <f>kWh_loadReduction!F218</f>
        <v>56575.168372605469</v>
      </c>
      <c r="G219" s="11">
        <f>kWh_loadReduction!G218</f>
        <v>38818.290867546355</v>
      </c>
      <c r="H219" s="11">
        <f>kWh_loadReduction!H218</f>
        <v>6658.7021616518623</v>
      </c>
      <c r="I219" s="11">
        <f>kWh_loadReduction!I218</f>
        <v>692362.73598686582</v>
      </c>
      <c r="J219" s="11">
        <f>kWh_loadReduction!J218</f>
        <v>43361.018976170002</v>
      </c>
      <c r="K219" s="11">
        <f>kWh_loadReduction!K218</f>
        <v>174890.93964335296</v>
      </c>
      <c r="L219" s="11">
        <f>kWh_loadReduction!L218</f>
        <v>16039.209586460691</v>
      </c>
      <c r="M219" s="11">
        <f>kWh_loadReduction!M218</f>
        <v>0</v>
      </c>
      <c r="N219" s="11">
        <f>kWh_loadReduction!N218</f>
        <v>370327.35134860355</v>
      </c>
      <c r="O219" s="11">
        <f>kWh_loadReduction!O218</f>
        <v>0</v>
      </c>
      <c r="P219" s="11">
        <f>kWh_loadReduction!P218</f>
        <v>1477.2249759504998</v>
      </c>
      <c r="Q219" s="11">
        <f>kWh_loadReduction!Q218</f>
        <v>13342.129473299723</v>
      </c>
      <c r="R219" s="11">
        <f>kWh_loadReduction!R218</f>
        <v>0</v>
      </c>
      <c r="S219" s="11">
        <f>kWh_loadReduction!S218</f>
        <v>245.12539919075496</v>
      </c>
      <c r="T219" s="15">
        <v>13020.425431796089</v>
      </c>
      <c r="U219">
        <v>80301.363750176009</v>
      </c>
      <c r="V219">
        <v>313043.92164825887</v>
      </c>
      <c r="W219">
        <v>25276.971415376578</v>
      </c>
      <c r="X219">
        <v>104776.95687306199</v>
      </c>
      <c r="Y219">
        <v>135586.55848567912</v>
      </c>
      <c r="Z219">
        <v>24961.405034829873</v>
      </c>
      <c r="AA219">
        <v>18570.683866274019</v>
      </c>
      <c r="AC219" s="11">
        <f t="shared" si="67"/>
        <v>-801735.69708776509</v>
      </c>
      <c r="AD219" s="11">
        <f t="shared" si="68"/>
        <v>-56575.168372605469</v>
      </c>
      <c r="AE219" s="11">
        <f t="shared" si="69"/>
        <v>-92680.756908430543</v>
      </c>
      <c r="AF219">
        <v>0</v>
      </c>
      <c r="AG219" s="16">
        <f t="shared" si="70"/>
        <v>-18570.683866274019</v>
      </c>
      <c r="AH219" s="11">
        <f t="shared" si="71"/>
        <v>-119119.65461772236</v>
      </c>
      <c r="AI219" s="16">
        <v>0</v>
      </c>
      <c r="AJ219" s="11">
        <f t="shared" si="72"/>
        <v>-31935.673577028439</v>
      </c>
      <c r="AK219" s="11">
        <f t="shared" si="73"/>
        <v>-313043.92164825887</v>
      </c>
      <c r="AL219" s="11">
        <f t="shared" si="74"/>
        <v>-692362.73598686582</v>
      </c>
      <c r="AM219" s="11">
        <f t="shared" si="75"/>
        <v>-174890.93964335296</v>
      </c>
      <c r="AN219" s="11">
        <f t="shared" si="76"/>
        <v>-43361.018976170002</v>
      </c>
      <c r="AO219" s="11">
        <f t="shared" si="77"/>
        <v>-120816.16645952269</v>
      </c>
      <c r="AP219" s="11">
        <f t="shared" si="78"/>
        <v>-24961.405034829873</v>
      </c>
      <c r="AQ219" s="11">
        <f t="shared" si="79"/>
        <v>-135586.55848567912</v>
      </c>
      <c r="AR219" s="11">
        <v>0</v>
      </c>
      <c r="AS219" s="11">
        <f t="shared" si="80"/>
        <v>-370327.35134860355</v>
      </c>
      <c r="AT219" s="11">
        <f t="shared" si="81"/>
        <v>-1477.2249759504998</v>
      </c>
      <c r="AU219" s="11">
        <f t="shared" si="82"/>
        <v>0</v>
      </c>
      <c r="AV219" s="11">
        <f t="shared" si="83"/>
        <v>-245.12539919075496</v>
      </c>
      <c r="AW219" s="11">
        <f t="shared" si="84"/>
        <v>-13342.129473299723</v>
      </c>
      <c r="AX219" s="11">
        <f t="shared" si="86"/>
        <v>0</v>
      </c>
      <c r="AY219" s="11">
        <f t="shared" si="85"/>
        <v>0</v>
      </c>
      <c r="AZ219" s="11">
        <v>0</v>
      </c>
      <c r="BB219" s="16">
        <f t="shared" si="87"/>
        <v>-3011032.2118615503</v>
      </c>
    </row>
    <row r="220" spans="1:54" x14ac:dyDescent="0.35">
      <c r="A220">
        <v>2040</v>
      </c>
      <c r="B220">
        <v>2</v>
      </c>
      <c r="C220" s="1">
        <v>51167</v>
      </c>
      <c r="D220" s="11">
        <f>kWh_loadReduction!D219</f>
        <v>843986.65837782214</v>
      </c>
      <c r="E220" s="11">
        <f>kWh_loadReduction!E219</f>
        <v>76071.544124589564</v>
      </c>
      <c r="F220" s="11">
        <f>kWh_loadReduction!F219</f>
        <v>86739.68776461533</v>
      </c>
      <c r="G220" s="11">
        <f>kWh_loadReduction!G219</f>
        <v>38136.810028437874</v>
      </c>
      <c r="H220" s="11">
        <f>kWh_loadReduction!H219</f>
        <v>6484.9023372182419</v>
      </c>
      <c r="I220" s="11">
        <f>kWh_loadReduction!I219</f>
        <v>681124.22118447407</v>
      </c>
      <c r="J220" s="11">
        <f>kWh_loadReduction!J219</f>
        <v>41656.735532342645</v>
      </c>
      <c r="K220" s="11">
        <f>kWh_loadReduction!K219</f>
        <v>185950.38882382214</v>
      </c>
      <c r="L220" s="11">
        <f>kWh_loadReduction!L219</f>
        <v>15620.567673591386</v>
      </c>
      <c r="M220" s="11">
        <f>kWh_loadReduction!M219</f>
        <v>0</v>
      </c>
      <c r="N220" s="11">
        <f>kWh_loadReduction!N219</f>
        <v>392495.80236851418</v>
      </c>
      <c r="O220" s="11">
        <f>kWh_loadReduction!O219</f>
        <v>0</v>
      </c>
      <c r="P220" s="11">
        <f>kWh_loadReduction!P219</f>
        <v>1250.9441633891124</v>
      </c>
      <c r="Q220" s="11">
        <f>kWh_loadReduction!Q219</f>
        <v>14591.057800765555</v>
      </c>
      <c r="R220" s="11">
        <f>kWh_loadReduction!R219</f>
        <v>0</v>
      </c>
      <c r="S220" s="11">
        <f>kWh_loadReduction!S219</f>
        <v>378.77306021029199</v>
      </c>
      <c r="T220" s="15">
        <v>13050.234054930355</v>
      </c>
      <c r="U220">
        <v>77352.354503873823</v>
      </c>
      <c r="V220">
        <v>298702.96936979319</v>
      </c>
      <c r="W220">
        <v>27625.237122907463</v>
      </c>
      <c r="X220">
        <v>74814.158364883318</v>
      </c>
      <c r="Y220">
        <v>132667.79038249661</v>
      </c>
      <c r="Z220">
        <v>24392.94243864654</v>
      </c>
      <c r="AA220">
        <v>18147.761392607503</v>
      </c>
      <c r="AC220" s="11">
        <f t="shared" si="67"/>
        <v>-843986.65837782214</v>
      </c>
      <c r="AD220" s="11">
        <f t="shared" si="68"/>
        <v>-86739.68776461533</v>
      </c>
      <c r="AE220" s="11">
        <f t="shared" si="69"/>
        <v>-89121.778179519926</v>
      </c>
      <c r="AF220">
        <v>0</v>
      </c>
      <c r="AG220" s="16">
        <f t="shared" si="70"/>
        <v>-18147.761392607503</v>
      </c>
      <c r="AH220" s="11">
        <f t="shared" si="71"/>
        <v>-115489.1645323117</v>
      </c>
      <c r="AI220" s="16">
        <v>0</v>
      </c>
      <c r="AJ220" s="11">
        <f t="shared" si="72"/>
        <v>-34110.139460125705</v>
      </c>
      <c r="AK220" s="11">
        <f t="shared" si="73"/>
        <v>-298702.96936979319</v>
      </c>
      <c r="AL220" s="11">
        <f t="shared" si="74"/>
        <v>-681124.22118447407</v>
      </c>
      <c r="AM220" s="11">
        <f t="shared" si="75"/>
        <v>-185950.38882382214</v>
      </c>
      <c r="AN220" s="11">
        <f t="shared" si="76"/>
        <v>-41656.735532342645</v>
      </c>
      <c r="AO220" s="11">
        <f t="shared" si="77"/>
        <v>-90434.726038474706</v>
      </c>
      <c r="AP220" s="11">
        <f t="shared" si="78"/>
        <v>-24392.94243864654</v>
      </c>
      <c r="AQ220" s="11">
        <f t="shared" si="79"/>
        <v>-132667.79038249661</v>
      </c>
      <c r="AR220" s="11">
        <v>0</v>
      </c>
      <c r="AS220" s="11">
        <f t="shared" si="80"/>
        <v>-392495.80236851418</v>
      </c>
      <c r="AT220" s="11">
        <f t="shared" si="81"/>
        <v>-1250.9441633891124</v>
      </c>
      <c r="AU220" s="11">
        <f t="shared" si="82"/>
        <v>0</v>
      </c>
      <c r="AV220" s="11">
        <f t="shared" si="83"/>
        <v>-378.77306021029199</v>
      </c>
      <c r="AW220" s="11">
        <f t="shared" si="84"/>
        <v>-14591.057800765555</v>
      </c>
      <c r="AX220" s="11">
        <f t="shared" si="86"/>
        <v>0</v>
      </c>
      <c r="AY220" s="11">
        <f t="shared" si="85"/>
        <v>0</v>
      </c>
      <c r="AZ220" s="11">
        <v>0</v>
      </c>
      <c r="BB220" s="16">
        <f t="shared" si="87"/>
        <v>-3051241.5408699312</v>
      </c>
    </row>
    <row r="221" spans="1:54" x14ac:dyDescent="0.35">
      <c r="A221">
        <v>2040</v>
      </c>
      <c r="B221">
        <v>3</v>
      </c>
      <c r="C221" s="1">
        <v>51196</v>
      </c>
      <c r="D221" s="11">
        <f>kWh_loadReduction!D220</f>
        <v>953700.57781723933</v>
      </c>
      <c r="E221" s="11">
        <f>kWh_loadReduction!E220</f>
        <v>101223.13557559204</v>
      </c>
      <c r="F221" s="11">
        <f>kWh_loadReduction!F220</f>
        <v>98917.740898321368</v>
      </c>
      <c r="G221" s="11">
        <f>kWh_loadReduction!G220</f>
        <v>53984.400694517622</v>
      </c>
      <c r="H221" s="11">
        <f>kWh_loadReduction!H220</f>
        <v>9231.1088527106604</v>
      </c>
      <c r="I221" s="11">
        <f>kWh_loadReduction!I220</f>
        <v>897081.85622318252</v>
      </c>
      <c r="J221" s="11">
        <f>kWh_loadReduction!J220</f>
        <v>57187.192885742959</v>
      </c>
      <c r="K221" s="11">
        <f>kWh_loadReduction!K220</f>
        <v>230836.44044416843</v>
      </c>
      <c r="L221" s="11">
        <f>kWh_loadReduction!L220</f>
        <v>22235.517674412542</v>
      </c>
      <c r="M221" s="11">
        <f>kWh_loadReduction!M220</f>
        <v>0</v>
      </c>
      <c r="N221" s="11">
        <f>kWh_loadReduction!N220</f>
        <v>480727.70602810266</v>
      </c>
      <c r="O221" s="11">
        <f>kWh_loadReduction!O220</f>
        <v>0</v>
      </c>
      <c r="P221" s="11">
        <f>kWh_loadReduction!P220</f>
        <v>510.14430684410422</v>
      </c>
      <c r="Q221" s="11">
        <f>kWh_loadReduction!Q220</f>
        <v>20752.02211714302</v>
      </c>
      <c r="R221" s="11">
        <f>kWh_loadReduction!R220</f>
        <v>0</v>
      </c>
      <c r="S221" s="11">
        <f>kWh_loadReduction!S220</f>
        <v>916.4359887408458</v>
      </c>
      <c r="T221" s="15">
        <v>10641.359336832566</v>
      </c>
      <c r="U221">
        <v>99603.747848527972</v>
      </c>
      <c r="V221">
        <v>398133.83765833382</v>
      </c>
      <c r="W221">
        <v>32244.557833126393</v>
      </c>
      <c r="X221">
        <v>81466.132618231437</v>
      </c>
      <c r="Y221">
        <v>154587.99578186148</v>
      </c>
      <c r="Z221">
        <v>34841.023224232544</v>
      </c>
      <c r="AA221">
        <v>25920.881736100695</v>
      </c>
      <c r="AC221" s="11">
        <f t="shared" si="67"/>
        <v>-953700.57781723933</v>
      </c>
      <c r="AD221" s="11">
        <f t="shared" si="68"/>
        <v>-98917.740898321368</v>
      </c>
      <c r="AE221" s="11">
        <f t="shared" si="69"/>
        <v>-111864.4949124246</v>
      </c>
      <c r="AF221">
        <v>0</v>
      </c>
      <c r="AG221" s="16">
        <f t="shared" si="70"/>
        <v>-25920.881736100695</v>
      </c>
      <c r="AH221" s="11">
        <f t="shared" si="71"/>
        <v>-153588.14854304559</v>
      </c>
      <c r="AI221" s="16">
        <v>0</v>
      </c>
      <c r="AJ221" s="11">
        <f t="shared" si="72"/>
        <v>-41475.666685837052</v>
      </c>
      <c r="AK221" s="11">
        <f t="shared" si="73"/>
        <v>-398133.83765833382</v>
      </c>
      <c r="AL221" s="11">
        <f t="shared" si="74"/>
        <v>-897081.85622318252</v>
      </c>
      <c r="AM221" s="11">
        <f t="shared" si="75"/>
        <v>-230836.44044416843</v>
      </c>
      <c r="AN221" s="11">
        <f t="shared" si="76"/>
        <v>-57187.192885742959</v>
      </c>
      <c r="AO221" s="11">
        <f t="shared" si="77"/>
        <v>-103701.65029264399</v>
      </c>
      <c r="AP221" s="11">
        <f t="shared" si="78"/>
        <v>-34841.023224232544</v>
      </c>
      <c r="AQ221" s="11">
        <f t="shared" si="79"/>
        <v>-154587.99578186148</v>
      </c>
      <c r="AR221" s="11">
        <v>0</v>
      </c>
      <c r="AS221" s="11">
        <f t="shared" si="80"/>
        <v>-480727.70602810266</v>
      </c>
      <c r="AT221" s="11">
        <f t="shared" si="81"/>
        <v>-510.14430684410422</v>
      </c>
      <c r="AU221" s="11">
        <f t="shared" si="82"/>
        <v>0</v>
      </c>
      <c r="AV221" s="11">
        <f t="shared" si="83"/>
        <v>-916.4359887408458</v>
      </c>
      <c r="AW221" s="11">
        <f t="shared" si="84"/>
        <v>-20752.02211714302</v>
      </c>
      <c r="AX221" s="11">
        <f t="shared" si="86"/>
        <v>0</v>
      </c>
      <c r="AY221" s="11">
        <f t="shared" si="85"/>
        <v>0</v>
      </c>
      <c r="AZ221" s="11">
        <v>0</v>
      </c>
      <c r="BB221" s="16">
        <f t="shared" si="87"/>
        <v>-3764743.8155439659</v>
      </c>
    </row>
    <row r="222" spans="1:54" x14ac:dyDescent="0.35">
      <c r="A222">
        <v>2040</v>
      </c>
      <c r="B222">
        <v>4</v>
      </c>
      <c r="C222" s="1">
        <v>51227</v>
      </c>
      <c r="D222" s="11">
        <f>kWh_loadReduction!D221</f>
        <v>1383207.7746996928</v>
      </c>
      <c r="E222" s="11">
        <f>kWh_loadReduction!E221</f>
        <v>143008.60819786126</v>
      </c>
      <c r="F222" s="11">
        <f>kWh_loadReduction!F221</f>
        <v>148425.18870332639</v>
      </c>
      <c r="G222" s="11">
        <f>kWh_loadReduction!G221</f>
        <v>81277.717814190648</v>
      </c>
      <c r="H222" s="11">
        <f>kWh_loadReduction!H221</f>
        <v>14060.978219237992</v>
      </c>
      <c r="I222" s="11">
        <f>kWh_loadReduction!I221</f>
        <v>1349091.7119615139</v>
      </c>
      <c r="J222" s="11">
        <f>kWh_loadReduction!J221</f>
        <v>84723.400569937046</v>
      </c>
      <c r="K222" s="11">
        <f>kWh_loadReduction!K221</f>
        <v>330449.58087861876</v>
      </c>
      <c r="L222" s="11">
        <f>kWh_loadReduction!L221</f>
        <v>33869.509579186408</v>
      </c>
      <c r="M222" s="11">
        <f>kWh_loadReduction!M221</f>
        <v>0</v>
      </c>
      <c r="N222" s="11">
        <f>kWh_loadReduction!N221</f>
        <v>648041.09821607708</v>
      </c>
      <c r="O222" s="11">
        <f>kWh_loadReduction!O221</f>
        <v>0</v>
      </c>
      <c r="P222" s="11">
        <f>kWh_loadReduction!P221</f>
        <v>918.5561936473473</v>
      </c>
      <c r="Q222" s="11">
        <f>kWh_loadReduction!Q221</f>
        <v>16055.92466712484</v>
      </c>
      <c r="R222" s="11">
        <f>kWh_loadReduction!R221</f>
        <v>0</v>
      </c>
      <c r="S222" s="11">
        <f>kWh_loadReduction!S221</f>
        <v>161.48651289717458</v>
      </c>
      <c r="T222" s="15">
        <v>11953.819022505655</v>
      </c>
      <c r="U222">
        <v>140868.43660700228</v>
      </c>
      <c r="V222">
        <v>591608.37198957347</v>
      </c>
      <c r="W222">
        <v>38015.351934668957</v>
      </c>
      <c r="X222">
        <v>120729.82426145161</v>
      </c>
      <c r="Y222">
        <v>213196.5279369482</v>
      </c>
      <c r="Z222">
        <v>53250.518521762737</v>
      </c>
      <c r="AA222">
        <v>39617.102635166819</v>
      </c>
      <c r="AC222" s="11">
        <f t="shared" si="67"/>
        <v>-1383207.7746996928</v>
      </c>
      <c r="AD222" s="11">
        <f t="shared" si="68"/>
        <v>-148425.18870332639</v>
      </c>
      <c r="AE222" s="11">
        <f t="shared" si="69"/>
        <v>-154962.42722036692</v>
      </c>
      <c r="AF222">
        <v>0</v>
      </c>
      <c r="AG222" s="16">
        <f t="shared" si="70"/>
        <v>-39617.102635166819</v>
      </c>
      <c r="AH222" s="11">
        <f t="shared" si="71"/>
        <v>-222146.15442119294</v>
      </c>
      <c r="AI222" s="16">
        <v>0</v>
      </c>
      <c r="AJ222" s="11">
        <f t="shared" si="72"/>
        <v>-52076.330153906951</v>
      </c>
      <c r="AK222" s="11">
        <f t="shared" si="73"/>
        <v>-591608.37198957347</v>
      </c>
      <c r="AL222" s="11">
        <f t="shared" si="74"/>
        <v>-1349091.7119615139</v>
      </c>
      <c r="AM222" s="11">
        <f t="shared" si="75"/>
        <v>-330449.58087861876</v>
      </c>
      <c r="AN222" s="11">
        <f t="shared" si="76"/>
        <v>-84723.400569937046</v>
      </c>
      <c r="AO222" s="11">
        <f t="shared" si="77"/>
        <v>-154599.33384063802</v>
      </c>
      <c r="AP222" s="11">
        <f t="shared" si="78"/>
        <v>-53250.518521762737</v>
      </c>
      <c r="AQ222" s="11">
        <f t="shared" si="79"/>
        <v>-213196.5279369482</v>
      </c>
      <c r="AR222" s="11">
        <v>0</v>
      </c>
      <c r="AS222" s="11">
        <f t="shared" si="80"/>
        <v>-648041.09821607708</v>
      </c>
      <c r="AT222" s="11">
        <f t="shared" si="81"/>
        <v>-918.5561936473473</v>
      </c>
      <c r="AU222" s="11">
        <f t="shared" si="82"/>
        <v>0</v>
      </c>
      <c r="AV222" s="11">
        <f t="shared" si="83"/>
        <v>-161.48651289717458</v>
      </c>
      <c r="AW222" s="11">
        <f t="shared" si="84"/>
        <v>-16055.92466712484</v>
      </c>
      <c r="AX222" s="11">
        <f t="shared" si="86"/>
        <v>0</v>
      </c>
      <c r="AY222" s="11">
        <f t="shared" si="85"/>
        <v>0</v>
      </c>
      <c r="AZ222" s="11">
        <v>0</v>
      </c>
      <c r="BB222" s="16">
        <f t="shared" si="87"/>
        <v>-5442531.4891223917</v>
      </c>
    </row>
    <row r="223" spans="1:54" x14ac:dyDescent="0.35">
      <c r="A223">
        <v>2040</v>
      </c>
      <c r="B223">
        <v>5</v>
      </c>
      <c r="C223" s="1">
        <v>51257</v>
      </c>
      <c r="D223" s="11">
        <f>kWh_loadReduction!D222</f>
        <v>1860482.5034573043</v>
      </c>
      <c r="E223" s="11">
        <f>kWh_loadReduction!E222</f>
        <v>184315.62621700024</v>
      </c>
      <c r="F223" s="11">
        <f>kWh_loadReduction!F222</f>
        <v>200830.52252624676</v>
      </c>
      <c r="G223" s="11">
        <f>kWh_loadReduction!G222</f>
        <v>98073.777339486522</v>
      </c>
      <c r="H223" s="11">
        <f>kWh_loadReduction!H222</f>
        <v>16908.237188353713</v>
      </c>
      <c r="I223" s="11">
        <f>kWh_loadReduction!I222</f>
        <v>1700633.0182648557</v>
      </c>
      <c r="J223" s="11">
        <f>kWh_loadReduction!J222</f>
        <v>106722.67072208831</v>
      </c>
      <c r="K223" s="11">
        <f>kWh_loadReduction!K222</f>
        <v>386207.0971034168</v>
      </c>
      <c r="L223" s="11">
        <f>kWh_loadReduction!L222</f>
        <v>40727.870599684124</v>
      </c>
      <c r="M223" s="11">
        <f>kWh_loadReduction!M222</f>
        <v>0</v>
      </c>
      <c r="N223" s="11">
        <f>kWh_loadReduction!N222</f>
        <v>750692.40235908725</v>
      </c>
      <c r="O223" s="11">
        <f>kWh_loadReduction!O222</f>
        <v>0</v>
      </c>
      <c r="P223" s="11">
        <f>kWh_loadReduction!P222</f>
        <v>2864.5021816903718</v>
      </c>
      <c r="Q223" s="11">
        <f>kWh_loadReduction!Q222</f>
        <v>41632.254068134382</v>
      </c>
      <c r="R223" s="11">
        <f>kWh_loadReduction!R222</f>
        <v>0</v>
      </c>
      <c r="S223" s="11">
        <f>kWh_loadReduction!S222</f>
        <v>1766.8319374771995</v>
      </c>
      <c r="T223" s="15">
        <v>28703.084685297028</v>
      </c>
      <c r="U223">
        <v>173123.11551911652</v>
      </c>
      <c r="V223">
        <v>749934.25035040709</v>
      </c>
      <c r="W223">
        <v>50088.963469377362</v>
      </c>
      <c r="X223">
        <v>231273.21417963086</v>
      </c>
      <c r="Y223">
        <v>325996.79884353187</v>
      </c>
      <c r="Z223">
        <v>64249.972507189988</v>
      </c>
      <c r="AA223">
        <v>47800.431353240703</v>
      </c>
      <c r="AC223" s="11">
        <f t="shared" si="67"/>
        <v>-1860482.5034573043</v>
      </c>
      <c r="AD223" s="11">
        <f t="shared" si="68"/>
        <v>-200830.52252624676</v>
      </c>
      <c r="AE223" s="11">
        <f t="shared" si="69"/>
        <v>-213018.71090229729</v>
      </c>
      <c r="AF223">
        <v>0</v>
      </c>
      <c r="AG223" s="16">
        <f t="shared" si="70"/>
        <v>-47800.431353240703</v>
      </c>
      <c r="AH223" s="11">
        <f t="shared" si="71"/>
        <v>-271196.89285860304</v>
      </c>
      <c r="AI223" s="16">
        <v>0</v>
      </c>
      <c r="AJ223" s="11">
        <f t="shared" si="72"/>
        <v>-66997.200657731068</v>
      </c>
      <c r="AK223" s="11">
        <f t="shared" si="73"/>
        <v>-749934.25035040709</v>
      </c>
      <c r="AL223" s="11">
        <f t="shared" si="74"/>
        <v>-1700633.0182648557</v>
      </c>
      <c r="AM223" s="11">
        <f t="shared" si="75"/>
        <v>-386207.0971034168</v>
      </c>
      <c r="AN223" s="11">
        <f t="shared" si="76"/>
        <v>-106722.67072208831</v>
      </c>
      <c r="AO223" s="11">
        <f t="shared" si="77"/>
        <v>-272001.08477931499</v>
      </c>
      <c r="AP223" s="11">
        <f t="shared" si="78"/>
        <v>-64249.972507189988</v>
      </c>
      <c r="AQ223" s="11">
        <f t="shared" si="79"/>
        <v>-325996.79884353187</v>
      </c>
      <c r="AR223" s="11">
        <v>0</v>
      </c>
      <c r="AS223" s="11">
        <f t="shared" si="80"/>
        <v>-750692.40235908725</v>
      </c>
      <c r="AT223" s="11">
        <f t="shared" si="81"/>
        <v>-2864.5021816903718</v>
      </c>
      <c r="AU223" s="11">
        <f t="shared" si="82"/>
        <v>0</v>
      </c>
      <c r="AV223" s="11">
        <f t="shared" si="83"/>
        <v>-1766.8319374771995</v>
      </c>
      <c r="AW223" s="11">
        <f t="shared" si="84"/>
        <v>-41632.254068134382</v>
      </c>
      <c r="AX223" s="11">
        <f t="shared" si="86"/>
        <v>0</v>
      </c>
      <c r="AY223" s="11">
        <f t="shared" si="85"/>
        <v>0</v>
      </c>
      <c r="AZ223" s="11">
        <v>0</v>
      </c>
      <c r="BB223" s="16">
        <f t="shared" si="87"/>
        <v>-7063027.144872616</v>
      </c>
    </row>
    <row r="224" spans="1:54" x14ac:dyDescent="0.35">
      <c r="A224">
        <v>2040</v>
      </c>
      <c r="B224">
        <v>6</v>
      </c>
      <c r="C224" s="1">
        <v>51288</v>
      </c>
      <c r="D224" s="11">
        <f>kWh_loadReduction!D223</f>
        <v>2861987.215007178</v>
      </c>
      <c r="E224" s="11">
        <f>kWh_loadReduction!E223</f>
        <v>240342.42180268015</v>
      </c>
      <c r="F224" s="11">
        <f>kWh_loadReduction!F223</f>
        <v>298880.26308809925</v>
      </c>
      <c r="G224" s="11">
        <f>kWh_loadReduction!G223</f>
        <v>120532.08037588556</v>
      </c>
      <c r="H224" s="11">
        <f>kWh_loadReduction!H223</f>
        <v>20666.825492703429</v>
      </c>
      <c r="I224" s="11">
        <f>kWh_loadReduction!I223</f>
        <v>2191228.2871357528</v>
      </c>
      <c r="J224" s="11">
        <f>kWh_loadReduction!J223</f>
        <v>135907.03836940095</v>
      </c>
      <c r="K224" s="11">
        <f>kWh_loadReduction!K223</f>
        <v>542427.38157032244</v>
      </c>
      <c r="L224" s="11">
        <f>kWh_loadReduction!L223</f>
        <v>49723.229642501421</v>
      </c>
      <c r="M224" s="11">
        <f>kWh_loadReduction!M223</f>
        <v>0</v>
      </c>
      <c r="N224" s="11">
        <f>kWh_loadReduction!N223</f>
        <v>1152709.8895806361</v>
      </c>
      <c r="O224" s="11">
        <f>kWh_loadReduction!O223</f>
        <v>0</v>
      </c>
      <c r="P224" s="11">
        <f>kWh_loadReduction!P223</f>
        <v>3284.3485291171833</v>
      </c>
      <c r="Q224" s="11">
        <f>kWh_loadReduction!Q223</f>
        <v>52946.397298288233</v>
      </c>
      <c r="R224" s="11">
        <f>kWh_loadReduction!R223</f>
        <v>0</v>
      </c>
      <c r="S224" s="11">
        <f>kWh_loadReduction!S223</f>
        <v>1671.7137174374202</v>
      </c>
      <c r="T224" s="15">
        <v>39029.164419718138</v>
      </c>
      <c r="U224">
        <v>213079.59616076108</v>
      </c>
      <c r="V224">
        <v>957469.49342501396</v>
      </c>
      <c r="W224">
        <v>78203.92745346087</v>
      </c>
      <c r="X224">
        <v>325181.77808677929</v>
      </c>
      <c r="Y224">
        <v>515892.53446636768</v>
      </c>
      <c r="Z224">
        <v>78797.014346757118</v>
      </c>
      <c r="AA224">
        <v>58623.079950749976</v>
      </c>
      <c r="AC224" s="11">
        <f t="shared" si="67"/>
        <v>-2861987.215007178</v>
      </c>
      <c r="AD224" s="11">
        <f t="shared" si="68"/>
        <v>-298880.26308809925</v>
      </c>
      <c r="AE224" s="11">
        <f t="shared" si="69"/>
        <v>-279371.58622239827</v>
      </c>
      <c r="AF224">
        <v>0</v>
      </c>
      <c r="AG224" s="16">
        <f t="shared" si="70"/>
        <v>-58623.079950749976</v>
      </c>
      <c r="AH224" s="11">
        <f t="shared" si="71"/>
        <v>-333611.67653664667</v>
      </c>
      <c r="AI224" s="16">
        <v>0</v>
      </c>
      <c r="AJ224" s="11">
        <f t="shared" si="72"/>
        <v>-98870.752946164299</v>
      </c>
      <c r="AK224" s="11">
        <f t="shared" si="73"/>
        <v>-957469.49342501396</v>
      </c>
      <c r="AL224" s="11">
        <f t="shared" si="74"/>
        <v>-2191228.2871357528</v>
      </c>
      <c r="AM224" s="11">
        <f t="shared" si="75"/>
        <v>-542427.38157032244</v>
      </c>
      <c r="AN224" s="11">
        <f t="shared" si="76"/>
        <v>-135907.03836940095</v>
      </c>
      <c r="AO224" s="11">
        <f t="shared" si="77"/>
        <v>-374905.00772928074</v>
      </c>
      <c r="AP224" s="11">
        <f t="shared" si="78"/>
        <v>-78797.014346757118</v>
      </c>
      <c r="AQ224" s="11">
        <f t="shared" si="79"/>
        <v>-515892.53446636768</v>
      </c>
      <c r="AR224" s="11">
        <v>0</v>
      </c>
      <c r="AS224" s="11">
        <f t="shared" si="80"/>
        <v>-1152709.8895806361</v>
      </c>
      <c r="AT224" s="11">
        <f t="shared" si="81"/>
        <v>-3284.3485291171833</v>
      </c>
      <c r="AU224" s="11">
        <f t="shared" si="82"/>
        <v>0</v>
      </c>
      <c r="AV224" s="11">
        <f t="shared" si="83"/>
        <v>-1671.7137174374202</v>
      </c>
      <c r="AW224" s="11">
        <f t="shared" si="84"/>
        <v>-52946.397298288233</v>
      </c>
      <c r="AX224" s="11">
        <f t="shared" si="86"/>
        <v>0</v>
      </c>
      <c r="AY224" s="11">
        <f t="shared" si="85"/>
        <v>0</v>
      </c>
      <c r="AZ224" s="11">
        <v>0</v>
      </c>
      <c r="BB224" s="16">
        <f t="shared" si="87"/>
        <v>-9938583.6799196117</v>
      </c>
    </row>
    <row r="225" spans="1:54" x14ac:dyDescent="0.35">
      <c r="A225">
        <v>2040</v>
      </c>
      <c r="B225">
        <v>7</v>
      </c>
      <c r="C225" s="1">
        <v>51318</v>
      </c>
      <c r="D225" s="11">
        <f>kWh_loadReduction!D224</f>
        <v>3818455.743847582</v>
      </c>
      <c r="E225" s="11">
        <f>kWh_loadReduction!E224</f>
        <v>318708.12695101328</v>
      </c>
      <c r="F225" s="11">
        <f>kWh_loadReduction!F224</f>
        <v>374567.54386402457</v>
      </c>
      <c r="G225" s="11">
        <f>kWh_loadReduction!G224</f>
        <v>133937.62990661227</v>
      </c>
      <c r="H225" s="11">
        <f>kWh_loadReduction!H224</f>
        <v>22851.573335813569</v>
      </c>
      <c r="I225" s="11">
        <f>kWh_loadReduction!I224</f>
        <v>2509479.1918316693</v>
      </c>
      <c r="J225" s="11">
        <f>kWh_loadReduction!J224</f>
        <v>152469.51076110781</v>
      </c>
      <c r="K225" s="11">
        <f>kWh_loadReduction!K224</f>
        <v>635899.35974624474</v>
      </c>
      <c r="L225" s="11">
        <f>kWh_loadReduction!L224</f>
        <v>55043.93577239765</v>
      </c>
      <c r="M225" s="11">
        <f>kWh_loadReduction!M224</f>
        <v>0</v>
      </c>
      <c r="N225" s="11">
        <f>kWh_loadReduction!N224</f>
        <v>1378185.4428578983</v>
      </c>
      <c r="O225" s="11">
        <f>kWh_loadReduction!O224</f>
        <v>0</v>
      </c>
      <c r="P225" s="11">
        <f>kWh_loadReduction!P224</f>
        <v>6284.7402061865241</v>
      </c>
      <c r="Q225" s="11">
        <f>kWh_loadReduction!Q224</f>
        <v>60942.617051011424</v>
      </c>
      <c r="R225" s="11">
        <f>kWh_loadReduction!R224</f>
        <v>0</v>
      </c>
      <c r="S225" s="11">
        <f>kWh_loadReduction!S224</f>
        <v>2101.2343637455829</v>
      </c>
      <c r="T225" s="15">
        <v>69021.535575897244</v>
      </c>
      <c r="U225">
        <v>241886.63685405493</v>
      </c>
      <c r="V225">
        <v>1064749.197637574</v>
      </c>
      <c r="W225">
        <v>83293.419156979813</v>
      </c>
      <c r="X225">
        <v>349249.17119982181</v>
      </c>
      <c r="Y225">
        <v>604667.58824094327</v>
      </c>
      <c r="Z225">
        <v>87419.550826105653</v>
      </c>
      <c r="AA225">
        <v>65038.039319421921</v>
      </c>
      <c r="AC225" s="11">
        <f t="shared" si="67"/>
        <v>-3818455.743847582</v>
      </c>
      <c r="AD225" s="11">
        <f t="shared" si="68"/>
        <v>-374567.54386402457</v>
      </c>
      <c r="AE225" s="11">
        <f t="shared" si="69"/>
        <v>-387729.66252691054</v>
      </c>
      <c r="AF225">
        <v>0</v>
      </c>
      <c r="AG225" s="16">
        <f t="shared" si="70"/>
        <v>-65038.039319421921</v>
      </c>
      <c r="AH225" s="11">
        <f t="shared" si="71"/>
        <v>-375824.2667606672</v>
      </c>
      <c r="AI225" s="16">
        <v>0</v>
      </c>
      <c r="AJ225" s="11">
        <f t="shared" si="72"/>
        <v>-106144.99249279339</v>
      </c>
      <c r="AK225" s="11">
        <f t="shared" si="73"/>
        <v>-1064749.197637574</v>
      </c>
      <c r="AL225" s="11">
        <f t="shared" si="74"/>
        <v>-2509479.1918316693</v>
      </c>
      <c r="AM225" s="11">
        <f t="shared" si="75"/>
        <v>-635899.35974624474</v>
      </c>
      <c r="AN225" s="11">
        <f t="shared" si="76"/>
        <v>-152469.51076110781</v>
      </c>
      <c r="AO225" s="11">
        <f t="shared" si="77"/>
        <v>-404293.10697221948</v>
      </c>
      <c r="AP225" s="11">
        <f t="shared" si="78"/>
        <v>-87419.550826105653</v>
      </c>
      <c r="AQ225" s="11">
        <f t="shared" si="79"/>
        <v>-604667.58824094327</v>
      </c>
      <c r="AR225" s="11">
        <v>0</v>
      </c>
      <c r="AS225" s="11">
        <f t="shared" si="80"/>
        <v>-1378185.4428578983</v>
      </c>
      <c r="AT225" s="11">
        <f t="shared" si="81"/>
        <v>-6284.7402061865241</v>
      </c>
      <c r="AU225" s="11">
        <f t="shared" si="82"/>
        <v>0</v>
      </c>
      <c r="AV225" s="11">
        <f t="shared" si="83"/>
        <v>-2101.2343637455829</v>
      </c>
      <c r="AW225" s="11">
        <f t="shared" si="84"/>
        <v>-60942.617051011424</v>
      </c>
      <c r="AX225" s="11">
        <f t="shared" si="86"/>
        <v>0</v>
      </c>
      <c r="AY225" s="11">
        <f t="shared" si="85"/>
        <v>0</v>
      </c>
      <c r="AZ225" s="11">
        <v>0</v>
      </c>
      <c r="BB225" s="16">
        <f t="shared" si="87"/>
        <v>-12034251.789306104</v>
      </c>
    </row>
    <row r="226" spans="1:54" x14ac:dyDescent="0.35">
      <c r="A226">
        <v>2040</v>
      </c>
      <c r="B226">
        <v>8</v>
      </c>
      <c r="C226" s="1">
        <v>51349</v>
      </c>
      <c r="D226" s="11">
        <f>kWh_loadReduction!D225</f>
        <v>3608380.3960534604</v>
      </c>
      <c r="E226" s="11">
        <f>kWh_loadReduction!E225</f>
        <v>307073.36733507609</v>
      </c>
      <c r="F226" s="11">
        <f>kWh_loadReduction!F225</f>
        <v>363349.49395883491</v>
      </c>
      <c r="G226" s="11">
        <f>kWh_loadReduction!G225</f>
        <v>124419.96403384907</v>
      </c>
      <c r="H226" s="11">
        <f>kWh_loadReduction!H225</f>
        <v>21307.629581648609</v>
      </c>
      <c r="I226" s="11">
        <f>kWh_loadReduction!I225</f>
        <v>2352745.4485085434</v>
      </c>
      <c r="J226" s="11">
        <f>kWh_loadReduction!J225</f>
        <v>143492.89479493882</v>
      </c>
      <c r="K226" s="11">
        <f>kWh_loadReduction!K225</f>
        <v>635199.64340659289</v>
      </c>
      <c r="L226" s="11">
        <f>kWh_loadReduction!L225</f>
        <v>51324.947167474755</v>
      </c>
      <c r="M226" s="11">
        <f>kWh_loadReduction!M225</f>
        <v>0</v>
      </c>
      <c r="N226" s="11">
        <f>kWh_loadReduction!N225</f>
        <v>1308007.8246135514</v>
      </c>
      <c r="O226" s="11">
        <f>kWh_loadReduction!O225</f>
        <v>0</v>
      </c>
      <c r="P226" s="11">
        <f>kWh_loadReduction!P225</f>
        <v>5276.1914519492339</v>
      </c>
      <c r="Q226" s="11">
        <f>kWh_loadReduction!Q225</f>
        <v>48502.561222577904</v>
      </c>
      <c r="R226" s="11">
        <f>kWh_loadReduction!R225</f>
        <v>0</v>
      </c>
      <c r="S226" s="11">
        <f>kWh_loadReduction!S225</f>
        <v>2213.9570165748737</v>
      </c>
      <c r="T226" s="15">
        <v>48566.410916789631</v>
      </c>
      <c r="U226">
        <v>223696.76775687808</v>
      </c>
      <c r="V226">
        <v>1020505.370567072</v>
      </c>
      <c r="W226">
        <v>93169.659864878209</v>
      </c>
      <c r="X226">
        <v>319809.47198163683</v>
      </c>
      <c r="Y226">
        <v>574478.46786677616</v>
      </c>
      <c r="Z226">
        <v>81786.045207253992</v>
      </c>
      <c r="AA226">
        <v>60846.846886119631</v>
      </c>
      <c r="AC226" s="11">
        <f t="shared" si="67"/>
        <v>-3608380.3960534604</v>
      </c>
      <c r="AD226" s="11">
        <f t="shared" si="68"/>
        <v>-363349.49395883491</v>
      </c>
      <c r="AE226" s="11">
        <f t="shared" si="69"/>
        <v>-355639.7782518657</v>
      </c>
      <c r="AF226">
        <v>0</v>
      </c>
      <c r="AG226" s="16">
        <f t="shared" si="70"/>
        <v>-60846.846886119631</v>
      </c>
      <c r="AH226" s="11">
        <f t="shared" si="71"/>
        <v>-348116.73179072712</v>
      </c>
      <c r="AI226" s="16">
        <v>0</v>
      </c>
      <c r="AJ226" s="11">
        <f t="shared" si="72"/>
        <v>-114477.28944652682</v>
      </c>
      <c r="AK226" s="11">
        <f t="shared" si="73"/>
        <v>-1020505.370567072</v>
      </c>
      <c r="AL226" s="11">
        <f t="shared" si="74"/>
        <v>-2352745.4485085434</v>
      </c>
      <c r="AM226" s="11">
        <f t="shared" si="75"/>
        <v>-635199.64340659289</v>
      </c>
      <c r="AN226" s="11">
        <f t="shared" si="76"/>
        <v>-143492.89479493882</v>
      </c>
      <c r="AO226" s="11">
        <f t="shared" si="77"/>
        <v>-371134.41914911161</v>
      </c>
      <c r="AP226" s="11">
        <f t="shared" si="78"/>
        <v>-81786.045207253992</v>
      </c>
      <c r="AQ226" s="11">
        <f t="shared" si="79"/>
        <v>-574478.46786677616</v>
      </c>
      <c r="AR226" s="11">
        <v>0</v>
      </c>
      <c r="AS226" s="11">
        <f t="shared" si="80"/>
        <v>-1308007.8246135514</v>
      </c>
      <c r="AT226" s="11">
        <f t="shared" si="81"/>
        <v>-5276.1914519492339</v>
      </c>
      <c r="AU226" s="11">
        <f t="shared" si="82"/>
        <v>0</v>
      </c>
      <c r="AV226" s="11">
        <f t="shared" si="83"/>
        <v>-2213.9570165748737</v>
      </c>
      <c r="AW226" s="11">
        <f t="shared" si="84"/>
        <v>-48502.561222577904</v>
      </c>
      <c r="AX226" s="11">
        <f t="shared" si="86"/>
        <v>0</v>
      </c>
      <c r="AY226" s="11">
        <f t="shared" si="85"/>
        <v>0</v>
      </c>
      <c r="AZ226" s="11">
        <v>0</v>
      </c>
      <c r="BB226" s="16">
        <f t="shared" si="87"/>
        <v>-11394153.360192478</v>
      </c>
    </row>
    <row r="227" spans="1:54" x14ac:dyDescent="0.35">
      <c r="A227">
        <v>2040</v>
      </c>
      <c r="B227">
        <v>9</v>
      </c>
      <c r="C227" s="1">
        <v>51380</v>
      </c>
      <c r="D227" s="11">
        <f>kWh_loadReduction!D226</f>
        <v>3241465.9204754476</v>
      </c>
      <c r="E227" s="11">
        <f>kWh_loadReduction!E226</f>
        <v>295946.82524162304</v>
      </c>
      <c r="F227" s="11">
        <f>kWh_loadReduction!F226</f>
        <v>314715.01571315469</v>
      </c>
      <c r="G227" s="11">
        <f>kWh_loadReduction!G226</f>
        <v>121588.37701282823</v>
      </c>
      <c r="H227" s="11">
        <f>kWh_loadReduction!H226</f>
        <v>20616.690442728042</v>
      </c>
      <c r="I227" s="11">
        <f>kWh_loadReduction!I226</f>
        <v>2241132.422437265</v>
      </c>
      <c r="J227" s="11">
        <f>kWh_loadReduction!J226</f>
        <v>136462.48541059144</v>
      </c>
      <c r="K227" s="11">
        <f>kWh_loadReduction!K226</f>
        <v>590361.17223034799</v>
      </c>
      <c r="L227" s="11">
        <f>kWh_loadReduction!L226</f>
        <v>49660.641212410614</v>
      </c>
      <c r="M227" s="11">
        <f>kWh_loadReduction!M226</f>
        <v>0</v>
      </c>
      <c r="N227" s="11">
        <f>kWh_loadReduction!N226</f>
        <v>1244764.8108189101</v>
      </c>
      <c r="O227" s="11">
        <f>kWh_loadReduction!O226</f>
        <v>0</v>
      </c>
      <c r="P227" s="11">
        <f>kWh_loadReduction!P226</f>
        <v>6099.6481792563409</v>
      </c>
      <c r="Q227" s="11">
        <f>kWh_loadReduction!Q226</f>
        <v>42676.848723302108</v>
      </c>
      <c r="R227" s="11">
        <f>kWh_loadReduction!R226</f>
        <v>0</v>
      </c>
      <c r="S227" s="11">
        <f>kWh_loadReduction!S226</f>
        <v>1252.5207482960886</v>
      </c>
      <c r="T227" s="15">
        <v>33827.324020019092</v>
      </c>
      <c r="U227">
        <v>224462.70364304702</v>
      </c>
      <c r="V227">
        <v>969247.73820868065</v>
      </c>
      <c r="W227">
        <v>83348.038711558562</v>
      </c>
      <c r="X227">
        <v>309882.9788873418</v>
      </c>
      <c r="Y227">
        <v>535817.03304592439</v>
      </c>
      <c r="Z227">
        <v>79398.041573606941</v>
      </c>
      <c r="AA227">
        <v>59070.229724942466</v>
      </c>
      <c r="AC227" s="11">
        <f t="shared" si="67"/>
        <v>-3241465.9204754476</v>
      </c>
      <c r="AD227" s="11">
        <f t="shared" si="68"/>
        <v>-314715.01571315469</v>
      </c>
      <c r="AE227" s="11">
        <f t="shared" si="69"/>
        <v>-329774.14926164213</v>
      </c>
      <c r="AF227">
        <v>0</v>
      </c>
      <c r="AG227" s="16">
        <f t="shared" si="70"/>
        <v>-59070.229724942466</v>
      </c>
      <c r="AH227" s="11">
        <f t="shared" si="71"/>
        <v>-346051.08065587527</v>
      </c>
      <c r="AI227" s="16">
        <v>0</v>
      </c>
      <c r="AJ227" s="11">
        <f t="shared" si="72"/>
        <v>-103964.7291542866</v>
      </c>
      <c r="AK227" s="11">
        <f t="shared" si="73"/>
        <v>-969247.73820868065</v>
      </c>
      <c r="AL227" s="11">
        <f t="shared" si="74"/>
        <v>-2241132.422437265</v>
      </c>
      <c r="AM227" s="11">
        <f t="shared" si="75"/>
        <v>-590361.17223034799</v>
      </c>
      <c r="AN227" s="11">
        <f t="shared" si="76"/>
        <v>-136462.48541059144</v>
      </c>
      <c r="AO227" s="11">
        <f t="shared" si="77"/>
        <v>-359543.62009975244</v>
      </c>
      <c r="AP227" s="11">
        <f t="shared" si="78"/>
        <v>-79398.041573606941</v>
      </c>
      <c r="AQ227" s="11">
        <f t="shared" si="79"/>
        <v>-535817.03304592439</v>
      </c>
      <c r="AR227" s="11">
        <v>0</v>
      </c>
      <c r="AS227" s="11">
        <f t="shared" si="80"/>
        <v>-1244764.8108189101</v>
      </c>
      <c r="AT227" s="11">
        <f t="shared" si="81"/>
        <v>-6099.6481792563409</v>
      </c>
      <c r="AU227" s="11">
        <f t="shared" si="82"/>
        <v>0</v>
      </c>
      <c r="AV227" s="11">
        <f t="shared" si="83"/>
        <v>-1252.5207482960886</v>
      </c>
      <c r="AW227" s="11">
        <f t="shared" si="84"/>
        <v>-42676.848723302108</v>
      </c>
      <c r="AX227" s="11">
        <f t="shared" si="86"/>
        <v>0</v>
      </c>
      <c r="AY227" s="11">
        <f t="shared" si="85"/>
        <v>0</v>
      </c>
      <c r="AZ227" s="11">
        <v>0</v>
      </c>
      <c r="BB227" s="16">
        <f t="shared" si="87"/>
        <v>-10601797.466461284</v>
      </c>
    </row>
    <row r="228" spans="1:54" x14ac:dyDescent="0.35">
      <c r="A228">
        <v>2040</v>
      </c>
      <c r="B228">
        <v>10</v>
      </c>
      <c r="C228" s="1">
        <v>51410</v>
      </c>
      <c r="D228" s="11">
        <f>kWh_loadReduction!D227</f>
        <v>2144165.8027520627</v>
      </c>
      <c r="E228" s="11">
        <f>kWh_loadReduction!E227</f>
        <v>216423.78975517099</v>
      </c>
      <c r="F228" s="11">
        <f>kWh_loadReduction!F227</f>
        <v>207099.39876830293</v>
      </c>
      <c r="G228" s="11">
        <f>kWh_loadReduction!G227</f>
        <v>92678.057728274871</v>
      </c>
      <c r="H228" s="11">
        <f>kWh_loadReduction!H227</f>
        <v>15966.98044474663</v>
      </c>
      <c r="I228" s="11">
        <f>kWh_loadReduction!I227</f>
        <v>1640530.7047664889</v>
      </c>
      <c r="J228" s="11">
        <f>kWh_loadReduction!J227</f>
        <v>101346.3381547749</v>
      </c>
      <c r="K228" s="11">
        <f>kWh_loadReduction!K227</f>
        <v>436216.1586529988</v>
      </c>
      <c r="L228" s="11">
        <f>kWh_loadReduction!L227</f>
        <v>38460.609830411588</v>
      </c>
      <c r="M228" s="11">
        <f>kWh_loadReduction!M227</f>
        <v>0</v>
      </c>
      <c r="N228" s="11">
        <f>kWh_loadReduction!N227</f>
        <v>946845.52756510023</v>
      </c>
      <c r="O228" s="11">
        <f>kWh_loadReduction!O227</f>
        <v>0</v>
      </c>
      <c r="P228" s="11">
        <f>kWh_loadReduction!P227</f>
        <v>4284.1575659195487</v>
      </c>
      <c r="Q228" s="11">
        <f>kWh_loadReduction!Q227</f>
        <v>35807.754808160331</v>
      </c>
      <c r="R228" s="11">
        <f>kWh_loadReduction!R227</f>
        <v>0</v>
      </c>
      <c r="S228" s="11">
        <f>kWh_loadReduction!S227</f>
        <v>806.40082083773007</v>
      </c>
      <c r="T228" s="15">
        <v>27302.015179570644</v>
      </c>
      <c r="U228">
        <v>188034.26608922519</v>
      </c>
      <c r="V228">
        <v>747099.29693860246</v>
      </c>
      <c r="W228">
        <v>54303.673356508589</v>
      </c>
      <c r="X228">
        <v>249335.79933131422</v>
      </c>
      <c r="Y228">
        <v>383475.06186603167</v>
      </c>
      <c r="Z228">
        <v>61695.800019013404</v>
      </c>
      <c r="AA228">
        <v>45900.188568362348</v>
      </c>
      <c r="AC228" s="11">
        <f t="shared" ref="AC228:AC291" si="88">-(SUM(D228))</f>
        <v>-2144165.8027520627</v>
      </c>
      <c r="AD228" s="11">
        <f t="shared" ref="AD228:AD291" si="89">-(SUM(F228))</f>
        <v>-207099.39876830293</v>
      </c>
      <c r="AE228" s="11">
        <f t="shared" ref="AE228:AE291" si="90">-(SUM(E228,T228))</f>
        <v>-243725.80493474164</v>
      </c>
      <c r="AF228">
        <v>0</v>
      </c>
      <c r="AG228" s="16">
        <f t="shared" ref="AG228:AG291" si="91">-(SUM(AA228))</f>
        <v>-45900.188568362348</v>
      </c>
      <c r="AH228" s="11">
        <f t="shared" ref="AH228:AH291" si="92">-(SUM(G228,U228))</f>
        <v>-280712.32381750003</v>
      </c>
      <c r="AI228" s="16">
        <v>0</v>
      </c>
      <c r="AJ228" s="11">
        <f t="shared" ref="AJ228:AJ291" si="93">-(SUM(H228,W228))</f>
        <v>-70270.653801255219</v>
      </c>
      <c r="AK228" s="11">
        <f t="shared" ref="AK228:AK291" si="94">-(SUM(V228))</f>
        <v>-747099.29693860246</v>
      </c>
      <c r="AL228" s="11">
        <f t="shared" ref="AL228:AL291" si="95">-(SUM(I228))</f>
        <v>-1640530.7047664889</v>
      </c>
      <c r="AM228" s="11">
        <f t="shared" ref="AM228:AM291" si="96">-(SUM(K228))</f>
        <v>-436216.1586529988</v>
      </c>
      <c r="AN228" s="11">
        <f t="shared" ref="AN228:AN291" si="97">-(SUM(J228))</f>
        <v>-101346.3381547749</v>
      </c>
      <c r="AO228" s="11">
        <f t="shared" ref="AO228:AO291" si="98">-(SUM(L228,X228))</f>
        <v>-287796.40916172578</v>
      </c>
      <c r="AP228" s="11">
        <f t="shared" ref="AP228:AP291" si="99">-(SUM(Z228))</f>
        <v>-61695.800019013404</v>
      </c>
      <c r="AQ228" s="11">
        <f t="shared" ref="AQ228:AQ291" si="100">-(SUM(M228,Y228))</f>
        <v>-383475.06186603167</v>
      </c>
      <c r="AR228" s="11">
        <v>0</v>
      </c>
      <c r="AS228" s="11">
        <f t="shared" ref="AS228:AS291" si="101">-(SUM(N228))</f>
        <v>-946845.52756510023</v>
      </c>
      <c r="AT228" s="11">
        <f t="shared" ref="AT228:AT291" si="102">-(SUM(P228))</f>
        <v>-4284.1575659195487</v>
      </c>
      <c r="AU228" s="11">
        <f t="shared" ref="AU228:AU291" si="103">-(SUM(O228))</f>
        <v>0</v>
      </c>
      <c r="AV228" s="11">
        <f t="shared" ref="AV228:AV291" si="104">-(SUM(S228))</f>
        <v>-806.40082083773007</v>
      </c>
      <c r="AW228" s="11">
        <f t="shared" ref="AW228:AW291" si="105">-(SUM(Q228))</f>
        <v>-35807.754808160331</v>
      </c>
      <c r="AX228" s="11">
        <f t="shared" si="86"/>
        <v>0</v>
      </c>
      <c r="AY228" s="11">
        <f t="shared" ref="AY228:AY291" si="106">-(SUM(R228))</f>
        <v>0</v>
      </c>
      <c r="AZ228" s="11">
        <v>0</v>
      </c>
      <c r="BB228" s="16">
        <f t="shared" si="87"/>
        <v>-7637777.7829618789</v>
      </c>
    </row>
    <row r="229" spans="1:54" x14ac:dyDescent="0.35">
      <c r="A229">
        <v>2040</v>
      </c>
      <c r="B229">
        <v>11</v>
      </c>
      <c r="C229" s="1">
        <v>51441</v>
      </c>
      <c r="D229" s="11">
        <f>kWh_loadReduction!D228</f>
        <v>1565644.6477432693</v>
      </c>
      <c r="E229" s="11">
        <f>kWh_loadReduction!E228</f>
        <v>158757.02784034284</v>
      </c>
      <c r="F229" s="11">
        <f>kWh_loadReduction!F228</f>
        <v>128555.12162941453</v>
      </c>
      <c r="G229" s="11">
        <f>kWh_loadReduction!G228</f>
        <v>72182.6749925287</v>
      </c>
      <c r="H229" s="11">
        <f>kWh_loadReduction!H228</f>
        <v>12249.017599016364</v>
      </c>
      <c r="I229" s="11">
        <f>kWh_loadReduction!I228</f>
        <v>1234216.701612334</v>
      </c>
      <c r="J229" s="11">
        <f>kWh_loadReduction!J228</f>
        <v>71719.12622147557</v>
      </c>
      <c r="K229" s="11">
        <f>kWh_loadReduction!K228</f>
        <v>319371.52398073993</v>
      </c>
      <c r="L229" s="11">
        <f>kWh_loadReduction!L228</f>
        <v>29504.932902740147</v>
      </c>
      <c r="M229" s="11">
        <f>kWh_loadReduction!M228</f>
        <v>0</v>
      </c>
      <c r="N229" s="11">
        <f>kWh_loadReduction!N228</f>
        <v>648070.4964746281</v>
      </c>
      <c r="O229" s="11">
        <f>kWh_loadReduction!O228</f>
        <v>0</v>
      </c>
      <c r="P229" s="11">
        <f>kWh_loadReduction!P228</f>
        <v>3047.006185758637</v>
      </c>
      <c r="Q229" s="11">
        <f>kWh_loadReduction!Q228</f>
        <v>23099.651366147711</v>
      </c>
      <c r="R229" s="11">
        <f>kWh_loadReduction!R228</f>
        <v>0</v>
      </c>
      <c r="S229" s="11">
        <f>kWh_loadReduction!S228</f>
        <v>685.40522669794632</v>
      </c>
      <c r="T229" s="15">
        <v>34493.09913118976</v>
      </c>
      <c r="U229">
        <v>154050.83747893738</v>
      </c>
      <c r="V229">
        <v>573921.02062454005</v>
      </c>
      <c r="W229">
        <v>47955.297495927574</v>
      </c>
      <c r="X229">
        <v>141157.02657894656</v>
      </c>
      <c r="Y229">
        <v>270205.7254908079</v>
      </c>
      <c r="Z229">
        <v>47486.62017774058</v>
      </c>
      <c r="AA229">
        <v>35328.901156331056</v>
      </c>
      <c r="AC229" s="11">
        <f t="shared" si="88"/>
        <v>-1565644.6477432693</v>
      </c>
      <c r="AD229" s="11">
        <f t="shared" si="89"/>
        <v>-128555.12162941453</v>
      </c>
      <c r="AE229" s="11">
        <f t="shared" si="90"/>
        <v>-193250.12697153259</v>
      </c>
      <c r="AF229">
        <v>0</v>
      </c>
      <c r="AG229" s="16">
        <f t="shared" si="91"/>
        <v>-35328.901156331056</v>
      </c>
      <c r="AH229" s="11">
        <f t="shared" si="92"/>
        <v>-226233.51247146609</v>
      </c>
      <c r="AI229" s="16">
        <v>0</v>
      </c>
      <c r="AJ229" s="11">
        <f t="shared" si="93"/>
        <v>-60204.315094943937</v>
      </c>
      <c r="AK229" s="11">
        <f t="shared" si="94"/>
        <v>-573921.02062454005</v>
      </c>
      <c r="AL229" s="11">
        <f t="shared" si="95"/>
        <v>-1234216.701612334</v>
      </c>
      <c r="AM229" s="11">
        <f t="shared" si="96"/>
        <v>-319371.52398073993</v>
      </c>
      <c r="AN229" s="11">
        <f t="shared" si="97"/>
        <v>-71719.12622147557</v>
      </c>
      <c r="AO229" s="11">
        <f t="shared" si="98"/>
        <v>-170661.9594816867</v>
      </c>
      <c r="AP229" s="11">
        <f t="shared" si="99"/>
        <v>-47486.62017774058</v>
      </c>
      <c r="AQ229" s="11">
        <f t="shared" si="100"/>
        <v>-270205.7254908079</v>
      </c>
      <c r="AR229" s="11">
        <v>0</v>
      </c>
      <c r="AS229" s="11">
        <f t="shared" si="101"/>
        <v>-648070.4964746281</v>
      </c>
      <c r="AT229" s="11">
        <f t="shared" si="102"/>
        <v>-3047.006185758637</v>
      </c>
      <c r="AU229" s="11">
        <f t="shared" si="103"/>
        <v>0</v>
      </c>
      <c r="AV229" s="11">
        <f t="shared" si="104"/>
        <v>-685.40522669794632</v>
      </c>
      <c r="AW229" s="11">
        <f t="shared" si="105"/>
        <v>-23099.651366147711</v>
      </c>
      <c r="AX229" s="11">
        <f t="shared" si="86"/>
        <v>0</v>
      </c>
      <c r="AY229" s="11">
        <f t="shared" si="106"/>
        <v>0</v>
      </c>
      <c r="AZ229" s="11">
        <v>0</v>
      </c>
      <c r="BB229" s="16">
        <f t="shared" si="87"/>
        <v>-5571701.8619095134</v>
      </c>
    </row>
    <row r="230" spans="1:54" x14ac:dyDescent="0.35">
      <c r="A230">
        <v>2040</v>
      </c>
      <c r="B230">
        <v>12</v>
      </c>
      <c r="C230" s="1">
        <v>51471</v>
      </c>
      <c r="D230" s="11">
        <f>kWh_loadReduction!D229</f>
        <v>1131448.6754348211</v>
      </c>
      <c r="E230" s="11">
        <f>kWh_loadReduction!E229</f>
        <v>113242.97203276046</v>
      </c>
      <c r="F230" s="11">
        <f>kWh_loadReduction!F229</f>
        <v>85849.762677478153</v>
      </c>
      <c r="G230" s="11">
        <f>kWh_loadReduction!G229</f>
        <v>52900.129510162158</v>
      </c>
      <c r="H230" s="11">
        <f>kWh_loadReduction!H229</f>
        <v>8935.3282580688647</v>
      </c>
      <c r="I230" s="11">
        <f>kWh_loadReduction!I229</f>
        <v>912913.34000352328</v>
      </c>
      <c r="J230" s="11">
        <f>kWh_loadReduction!J229</f>
        <v>54435.765093247501</v>
      </c>
      <c r="K230" s="11">
        <f>kWh_loadReduction!K229</f>
        <v>207928.19831306013</v>
      </c>
      <c r="L230" s="11">
        <f>kWh_loadReduction!L229</f>
        <v>21523.053468341059</v>
      </c>
      <c r="M230" s="11">
        <f>kWh_loadReduction!M229</f>
        <v>0</v>
      </c>
      <c r="N230" s="11">
        <f>kWh_loadReduction!N229</f>
        <v>479190.46758394322</v>
      </c>
      <c r="O230" s="11">
        <f>kWh_loadReduction!O229</f>
        <v>0</v>
      </c>
      <c r="P230" s="11">
        <f>kWh_loadReduction!P229</f>
        <v>2588.5576398444605</v>
      </c>
      <c r="Q230" s="11">
        <f>kWh_loadReduction!Q229</f>
        <v>18443.387373567952</v>
      </c>
      <c r="R230" s="11">
        <f>kWh_loadReduction!R229</f>
        <v>0</v>
      </c>
      <c r="S230" s="11">
        <f>kWh_loadReduction!S229</f>
        <v>339.71894487799659</v>
      </c>
      <c r="T230" s="15">
        <v>27550.634691287501</v>
      </c>
      <c r="U230">
        <v>116070.37548578042</v>
      </c>
      <c r="V230">
        <v>423755.73797384417</v>
      </c>
      <c r="W230">
        <v>36555.60864124709</v>
      </c>
      <c r="X230">
        <v>164462.37460815444</v>
      </c>
      <c r="Y230">
        <v>215892.20640935548</v>
      </c>
      <c r="Z230">
        <v>34754.653876505741</v>
      </c>
      <c r="AA230">
        <v>25856.625022581051</v>
      </c>
      <c r="AC230" s="11">
        <f t="shared" si="88"/>
        <v>-1131448.6754348211</v>
      </c>
      <c r="AD230" s="11">
        <f t="shared" si="89"/>
        <v>-85849.762677478153</v>
      </c>
      <c r="AE230" s="11">
        <f t="shared" si="90"/>
        <v>-140793.60672404798</v>
      </c>
      <c r="AF230">
        <v>0</v>
      </c>
      <c r="AG230" s="16">
        <f t="shared" si="91"/>
        <v>-25856.625022581051</v>
      </c>
      <c r="AH230" s="11">
        <f t="shared" si="92"/>
        <v>-168970.50499594258</v>
      </c>
      <c r="AI230" s="16">
        <v>0</v>
      </c>
      <c r="AJ230" s="11">
        <f t="shared" si="93"/>
        <v>-45490.936899315959</v>
      </c>
      <c r="AK230" s="11">
        <f t="shared" si="94"/>
        <v>-423755.73797384417</v>
      </c>
      <c r="AL230" s="11">
        <f t="shared" si="95"/>
        <v>-912913.34000352328</v>
      </c>
      <c r="AM230" s="11">
        <f t="shared" si="96"/>
        <v>-207928.19831306013</v>
      </c>
      <c r="AN230" s="11">
        <f t="shared" si="97"/>
        <v>-54435.765093247501</v>
      </c>
      <c r="AO230" s="11">
        <f t="shared" si="98"/>
        <v>-185985.4280764955</v>
      </c>
      <c r="AP230" s="11">
        <f t="shared" si="99"/>
        <v>-34754.653876505741</v>
      </c>
      <c r="AQ230" s="11">
        <f t="shared" si="100"/>
        <v>-215892.20640935548</v>
      </c>
      <c r="AR230" s="11">
        <v>0</v>
      </c>
      <c r="AS230" s="11">
        <f t="shared" si="101"/>
        <v>-479190.46758394322</v>
      </c>
      <c r="AT230" s="11">
        <f t="shared" si="102"/>
        <v>-2588.5576398444605</v>
      </c>
      <c r="AU230" s="11">
        <f t="shared" si="103"/>
        <v>0</v>
      </c>
      <c r="AV230" s="11">
        <f t="shared" si="104"/>
        <v>-339.71894487799659</v>
      </c>
      <c r="AW230" s="11">
        <f t="shared" si="105"/>
        <v>-18443.387373567952</v>
      </c>
      <c r="AX230" s="11">
        <f t="shared" si="86"/>
        <v>0</v>
      </c>
      <c r="AY230" s="11">
        <f t="shared" si="106"/>
        <v>0</v>
      </c>
      <c r="AZ230" s="11">
        <v>0</v>
      </c>
      <c r="BB230" s="16">
        <f t="shared" si="87"/>
        <v>-4134637.5730424519</v>
      </c>
    </row>
    <row r="231" spans="1:54" x14ac:dyDescent="0.35">
      <c r="A231">
        <v>2041</v>
      </c>
      <c r="B231">
        <v>1</v>
      </c>
      <c r="C231" s="1">
        <v>51502</v>
      </c>
      <c r="D231" s="11">
        <f>kWh_loadReduction!D230</f>
        <v>801735.69708776509</v>
      </c>
      <c r="E231" s="11">
        <f>kWh_loadReduction!E230</f>
        <v>79660.331476634456</v>
      </c>
      <c r="F231" s="11">
        <f>kWh_loadReduction!F230</f>
        <v>56575.168372605469</v>
      </c>
      <c r="G231" s="11">
        <f>kWh_loadReduction!G230</f>
        <v>38818.290867546355</v>
      </c>
      <c r="H231" s="11">
        <f>kWh_loadReduction!H230</f>
        <v>6658.7021616518623</v>
      </c>
      <c r="I231" s="11">
        <f>kWh_loadReduction!I230</f>
        <v>692362.73598686582</v>
      </c>
      <c r="J231" s="11">
        <f>kWh_loadReduction!J230</f>
        <v>43361.018976170002</v>
      </c>
      <c r="K231" s="11">
        <f>kWh_loadReduction!K230</f>
        <v>174890.93964335296</v>
      </c>
      <c r="L231" s="11">
        <f>kWh_loadReduction!L230</f>
        <v>16039.209586460691</v>
      </c>
      <c r="M231" s="11">
        <f>kWh_loadReduction!M230</f>
        <v>0</v>
      </c>
      <c r="N231" s="11">
        <f>kWh_loadReduction!N230</f>
        <v>370327.35134860355</v>
      </c>
      <c r="O231" s="11">
        <f>kWh_loadReduction!O230</f>
        <v>0</v>
      </c>
      <c r="P231" s="11">
        <f>kWh_loadReduction!P230</f>
        <v>1477.2249759504998</v>
      </c>
      <c r="Q231" s="11">
        <f>kWh_loadReduction!Q230</f>
        <v>13342.129473299723</v>
      </c>
      <c r="R231" s="11">
        <f>kWh_loadReduction!R230</f>
        <v>0</v>
      </c>
      <c r="S231" s="11">
        <f>kWh_loadReduction!S230</f>
        <v>245.12539919075496</v>
      </c>
      <c r="T231" s="15">
        <v>13554.263928850061</v>
      </c>
      <c r="U231">
        <v>83593.726166468026</v>
      </c>
      <c r="V231">
        <v>325878.74778508308</v>
      </c>
      <c r="W231">
        <v>26313.329290251288</v>
      </c>
      <c r="X231">
        <v>109072.82058934368</v>
      </c>
      <c r="Y231">
        <v>141145.61836293619</v>
      </c>
      <c r="Z231">
        <v>25984.824662548675</v>
      </c>
      <c r="AA231">
        <v>19332.083408582879</v>
      </c>
      <c r="AC231" s="11">
        <f t="shared" si="88"/>
        <v>-801735.69708776509</v>
      </c>
      <c r="AD231" s="11">
        <f t="shared" si="89"/>
        <v>-56575.168372605469</v>
      </c>
      <c r="AE231" s="11">
        <f t="shared" si="90"/>
        <v>-93214.595405484521</v>
      </c>
      <c r="AF231">
        <v>0</v>
      </c>
      <c r="AG231" s="16">
        <f t="shared" si="91"/>
        <v>-19332.083408582879</v>
      </c>
      <c r="AH231" s="11">
        <f t="shared" si="92"/>
        <v>-122412.01703401438</v>
      </c>
      <c r="AI231" s="16">
        <v>0</v>
      </c>
      <c r="AJ231" s="11">
        <f t="shared" si="93"/>
        <v>-32972.031451903153</v>
      </c>
      <c r="AK231" s="11">
        <f t="shared" si="94"/>
        <v>-325878.74778508308</v>
      </c>
      <c r="AL231" s="11">
        <f t="shared" si="95"/>
        <v>-692362.73598686582</v>
      </c>
      <c r="AM231" s="11">
        <f t="shared" si="96"/>
        <v>-174890.93964335296</v>
      </c>
      <c r="AN231" s="11">
        <f t="shared" si="97"/>
        <v>-43361.018976170002</v>
      </c>
      <c r="AO231" s="11">
        <f t="shared" si="98"/>
        <v>-125112.03017580438</v>
      </c>
      <c r="AP231" s="11">
        <f t="shared" si="99"/>
        <v>-25984.824662548675</v>
      </c>
      <c r="AQ231" s="11">
        <f t="shared" si="100"/>
        <v>-141145.61836293619</v>
      </c>
      <c r="AR231" s="11">
        <v>0</v>
      </c>
      <c r="AS231" s="11">
        <f t="shared" si="101"/>
        <v>-370327.35134860355</v>
      </c>
      <c r="AT231" s="11">
        <f t="shared" si="102"/>
        <v>-1477.2249759504998</v>
      </c>
      <c r="AU231" s="11">
        <f t="shared" si="103"/>
        <v>0</v>
      </c>
      <c r="AV231" s="11">
        <f t="shared" si="104"/>
        <v>-245.12539919075496</v>
      </c>
      <c r="AW231" s="11">
        <f t="shared" si="105"/>
        <v>-13342.129473299723</v>
      </c>
      <c r="AX231" s="11">
        <f t="shared" si="86"/>
        <v>0</v>
      </c>
      <c r="AY231" s="11">
        <f t="shared" si="106"/>
        <v>0</v>
      </c>
      <c r="AZ231" s="11">
        <v>0</v>
      </c>
      <c r="BB231" s="16">
        <f t="shared" si="87"/>
        <v>-3040369.3395501608</v>
      </c>
    </row>
    <row r="232" spans="1:54" x14ac:dyDescent="0.35">
      <c r="A232">
        <v>2041</v>
      </c>
      <c r="B232">
        <v>2</v>
      </c>
      <c r="C232" s="1">
        <v>51533</v>
      </c>
      <c r="D232" s="11">
        <f>kWh_loadReduction!D231</f>
        <v>841149.72843369481</v>
      </c>
      <c r="E232" s="11">
        <f>kWh_loadReduction!E231</f>
        <v>75815.841455263217</v>
      </c>
      <c r="F232" s="11">
        <f>kWh_loadReduction!F231</f>
        <v>86448.125788935926</v>
      </c>
      <c r="G232" s="11">
        <f>kWh_loadReduction!G231</f>
        <v>38008.619070359084</v>
      </c>
      <c r="H232" s="11">
        <f>kWh_loadReduction!H231</f>
        <v>6463.1043461687677</v>
      </c>
      <c r="I232" s="11">
        <f>kWh_loadReduction!I231</f>
        <v>678834.72800402204</v>
      </c>
      <c r="J232" s="11">
        <f>kWh_loadReduction!J231</f>
        <v>41516.712891897783</v>
      </c>
      <c r="K232" s="11">
        <f>kWh_loadReduction!K231</f>
        <v>185325.3455000445</v>
      </c>
      <c r="L232" s="11">
        <f>kWh_loadReduction!L231</f>
        <v>15568.061563764186</v>
      </c>
      <c r="M232" s="11">
        <f>kWh_loadReduction!M231</f>
        <v>0</v>
      </c>
      <c r="N232" s="11">
        <f>kWh_loadReduction!N231</f>
        <v>391176.48874710733</v>
      </c>
      <c r="O232" s="11">
        <f>kWh_loadReduction!O231</f>
        <v>0</v>
      </c>
      <c r="P232" s="11">
        <f>kWh_loadReduction!P231</f>
        <v>1246.7393090583923</v>
      </c>
      <c r="Q232" s="11">
        <f>kWh_loadReduction!Q231</f>
        <v>14542.012228326001</v>
      </c>
      <c r="R232" s="11">
        <f>kWh_loadReduction!R231</f>
        <v>0</v>
      </c>
      <c r="S232" s="11">
        <f>kWh_loadReduction!S231</f>
        <v>377.49987345328253</v>
      </c>
      <c r="T232" s="15">
        <v>13537.814073165995</v>
      </c>
      <c r="U232">
        <v>80242.376419252367</v>
      </c>
      <c r="V232">
        <v>309863.04501589545</v>
      </c>
      <c r="W232">
        <v>28657.365248997452</v>
      </c>
      <c r="X232">
        <v>77609.348745859854</v>
      </c>
      <c r="Y232">
        <v>137624.4956325102</v>
      </c>
      <c r="Z232">
        <v>25304.306270819565</v>
      </c>
      <c r="AA232">
        <v>18825.794123169959</v>
      </c>
      <c r="AC232" s="11">
        <f t="shared" si="88"/>
        <v>-841149.72843369481</v>
      </c>
      <c r="AD232" s="11">
        <f t="shared" si="89"/>
        <v>-86448.125788935926</v>
      </c>
      <c r="AE232" s="11">
        <f t="shared" si="90"/>
        <v>-89353.655528429212</v>
      </c>
      <c r="AF232">
        <v>0</v>
      </c>
      <c r="AG232" s="16">
        <f t="shared" si="91"/>
        <v>-18825.794123169959</v>
      </c>
      <c r="AH232" s="11">
        <f t="shared" si="92"/>
        <v>-118250.99548961145</v>
      </c>
      <c r="AI232" s="16">
        <v>0</v>
      </c>
      <c r="AJ232" s="11">
        <f t="shared" si="93"/>
        <v>-35120.469595166222</v>
      </c>
      <c r="AK232" s="11">
        <f t="shared" si="94"/>
        <v>-309863.04501589545</v>
      </c>
      <c r="AL232" s="11">
        <f t="shared" si="95"/>
        <v>-678834.72800402204</v>
      </c>
      <c r="AM232" s="11">
        <f t="shared" si="96"/>
        <v>-185325.3455000445</v>
      </c>
      <c r="AN232" s="11">
        <f t="shared" si="97"/>
        <v>-41516.712891897783</v>
      </c>
      <c r="AO232" s="11">
        <f t="shared" si="98"/>
        <v>-93177.410309624043</v>
      </c>
      <c r="AP232" s="11">
        <f t="shared" si="99"/>
        <v>-25304.306270819565</v>
      </c>
      <c r="AQ232" s="11">
        <f t="shared" si="100"/>
        <v>-137624.4956325102</v>
      </c>
      <c r="AR232" s="11">
        <v>0</v>
      </c>
      <c r="AS232" s="11">
        <f t="shared" si="101"/>
        <v>-391176.48874710733</v>
      </c>
      <c r="AT232" s="11">
        <f t="shared" si="102"/>
        <v>-1246.7393090583923</v>
      </c>
      <c r="AU232" s="11">
        <f t="shared" si="103"/>
        <v>0</v>
      </c>
      <c r="AV232" s="11">
        <f t="shared" si="104"/>
        <v>-377.49987345328253</v>
      </c>
      <c r="AW232" s="11">
        <f t="shared" si="105"/>
        <v>-14542.012228326001</v>
      </c>
      <c r="AX232" s="11">
        <f t="shared" si="86"/>
        <v>0</v>
      </c>
      <c r="AY232" s="11">
        <f t="shared" si="106"/>
        <v>0</v>
      </c>
      <c r="AZ232" s="11">
        <v>0</v>
      </c>
      <c r="BB232" s="16">
        <f t="shared" si="87"/>
        <v>-3068137.552741766</v>
      </c>
    </row>
    <row r="233" spans="1:54" x14ac:dyDescent="0.35">
      <c r="A233">
        <v>2041</v>
      </c>
      <c r="B233">
        <v>3</v>
      </c>
      <c r="C233" s="1">
        <v>51561</v>
      </c>
      <c r="D233" s="11">
        <f>kWh_loadReduction!D232</f>
        <v>924505.66216977313</v>
      </c>
      <c r="E233" s="11">
        <f>kWh_loadReduction!E232</f>
        <v>98124.468160012722</v>
      </c>
      <c r="F233" s="11">
        <f>kWh_loadReduction!F232</f>
        <v>95889.646789189108</v>
      </c>
      <c r="G233" s="11">
        <f>kWh_loadReduction!G232</f>
        <v>52331.816999787516</v>
      </c>
      <c r="H233" s="11">
        <f>kWh_loadReduction!H232</f>
        <v>8948.523887831765</v>
      </c>
      <c r="I233" s="11">
        <f>kWh_loadReduction!I232</f>
        <v>869620.16674696293</v>
      </c>
      <c r="J233" s="11">
        <f>kWh_loadReduction!J232</f>
        <v>55436.564532097786</v>
      </c>
      <c r="K233" s="11">
        <f>kWh_loadReduction!K232</f>
        <v>223770.01879791843</v>
      </c>
      <c r="L233" s="11">
        <f>kWh_loadReduction!L232</f>
        <v>21554.83856193053</v>
      </c>
      <c r="M233" s="11">
        <f>kWh_loadReduction!M232</f>
        <v>0</v>
      </c>
      <c r="N233" s="11">
        <f>kWh_loadReduction!N232</f>
        <v>466011.55176193645</v>
      </c>
      <c r="O233" s="11">
        <f>kWh_loadReduction!O232</f>
        <v>0</v>
      </c>
      <c r="P233" s="11">
        <f>kWh_loadReduction!P232</f>
        <v>494.52764438969291</v>
      </c>
      <c r="Q233" s="11">
        <f>kWh_loadReduction!Q232</f>
        <v>20116.75613396518</v>
      </c>
      <c r="R233" s="11">
        <f>kWh_loadReduction!R232</f>
        <v>0</v>
      </c>
      <c r="S233" s="11">
        <f>kWh_loadReduction!S232</f>
        <v>888.38182582020795</v>
      </c>
      <c r="T233" s="15">
        <v>10735.673530449465</v>
      </c>
      <c r="U233">
        <v>100486.53423532346</v>
      </c>
      <c r="V233">
        <v>401662.49134455773</v>
      </c>
      <c r="W233">
        <v>32530.340821399212</v>
      </c>
      <c r="X233">
        <v>82188.165618130384</v>
      </c>
      <c r="Y233">
        <v>155958.10665806831</v>
      </c>
      <c r="Z233">
        <v>35149.818642765924</v>
      </c>
      <c r="AA233">
        <v>26150.618086636063</v>
      </c>
      <c r="AC233" s="11">
        <f t="shared" si="88"/>
        <v>-924505.66216977313</v>
      </c>
      <c r="AD233" s="11">
        <f t="shared" si="89"/>
        <v>-95889.646789189108</v>
      </c>
      <c r="AE233" s="11">
        <f t="shared" si="90"/>
        <v>-108860.14169046219</v>
      </c>
      <c r="AF233">
        <v>0</v>
      </c>
      <c r="AG233" s="16">
        <f t="shared" si="91"/>
        <v>-26150.618086636063</v>
      </c>
      <c r="AH233" s="11">
        <f t="shared" si="92"/>
        <v>-152818.35123511098</v>
      </c>
      <c r="AI233" s="16">
        <v>0</v>
      </c>
      <c r="AJ233" s="11">
        <f t="shared" si="93"/>
        <v>-41478.864709230977</v>
      </c>
      <c r="AK233" s="11">
        <f t="shared" si="94"/>
        <v>-401662.49134455773</v>
      </c>
      <c r="AL233" s="11">
        <f t="shared" si="95"/>
        <v>-869620.16674696293</v>
      </c>
      <c r="AM233" s="11">
        <f t="shared" si="96"/>
        <v>-223770.01879791843</v>
      </c>
      <c r="AN233" s="11">
        <f t="shared" si="97"/>
        <v>-55436.564532097786</v>
      </c>
      <c r="AO233" s="11">
        <f t="shared" si="98"/>
        <v>-103743.00418006092</v>
      </c>
      <c r="AP233" s="11">
        <f t="shared" si="99"/>
        <v>-35149.818642765924</v>
      </c>
      <c r="AQ233" s="11">
        <f t="shared" si="100"/>
        <v>-155958.10665806831</v>
      </c>
      <c r="AR233" s="11">
        <v>0</v>
      </c>
      <c r="AS233" s="11">
        <f t="shared" si="101"/>
        <v>-466011.55176193645</v>
      </c>
      <c r="AT233" s="11">
        <f t="shared" si="102"/>
        <v>-494.52764438969291</v>
      </c>
      <c r="AU233" s="11">
        <f t="shared" si="103"/>
        <v>0</v>
      </c>
      <c r="AV233" s="11">
        <f t="shared" si="104"/>
        <v>-888.38182582020795</v>
      </c>
      <c r="AW233" s="11">
        <f t="shared" si="105"/>
        <v>-20116.75613396518</v>
      </c>
      <c r="AX233" s="11">
        <f t="shared" si="86"/>
        <v>0</v>
      </c>
      <c r="AY233" s="11">
        <f t="shared" si="106"/>
        <v>0</v>
      </c>
      <c r="AZ233" s="11">
        <v>0</v>
      </c>
      <c r="BB233" s="16">
        <f t="shared" si="87"/>
        <v>-3682554.6729489458</v>
      </c>
    </row>
    <row r="234" spans="1:54" x14ac:dyDescent="0.35">
      <c r="A234">
        <v>2041</v>
      </c>
      <c r="B234">
        <v>4</v>
      </c>
      <c r="C234" s="1">
        <v>51592</v>
      </c>
      <c r="D234" s="11">
        <f>kWh_loadReduction!D233</f>
        <v>1383207.7746996928</v>
      </c>
      <c r="E234" s="11">
        <f>kWh_loadReduction!E233</f>
        <v>143008.60819786126</v>
      </c>
      <c r="F234" s="11">
        <f>kWh_loadReduction!F233</f>
        <v>148425.18870332639</v>
      </c>
      <c r="G234" s="11">
        <f>kWh_loadReduction!G233</f>
        <v>81277.717814190648</v>
      </c>
      <c r="H234" s="11">
        <f>kWh_loadReduction!H233</f>
        <v>14060.978219237992</v>
      </c>
      <c r="I234" s="11">
        <f>kWh_loadReduction!I233</f>
        <v>1349091.7119615139</v>
      </c>
      <c r="J234" s="11">
        <f>kWh_loadReduction!J233</f>
        <v>84723.400569937046</v>
      </c>
      <c r="K234" s="11">
        <f>kWh_loadReduction!K233</f>
        <v>330449.58087861876</v>
      </c>
      <c r="L234" s="11">
        <f>kWh_loadReduction!L233</f>
        <v>33869.509579186408</v>
      </c>
      <c r="M234" s="11">
        <f>kWh_loadReduction!M233</f>
        <v>0</v>
      </c>
      <c r="N234" s="11">
        <f>kWh_loadReduction!N233</f>
        <v>648041.09821607708</v>
      </c>
      <c r="O234" s="11">
        <f>kWh_loadReduction!O233</f>
        <v>0</v>
      </c>
      <c r="P234" s="11">
        <f>kWh_loadReduction!P233</f>
        <v>918.5561936473473</v>
      </c>
      <c r="Q234" s="11">
        <f>kWh_loadReduction!Q233</f>
        <v>16055.92466712484</v>
      </c>
      <c r="R234" s="11">
        <f>kWh_loadReduction!R233</f>
        <v>0</v>
      </c>
      <c r="S234" s="11">
        <f>kWh_loadReduction!S233</f>
        <v>161.48651289717458</v>
      </c>
      <c r="T234" s="15">
        <v>12438.953927808016</v>
      </c>
      <c r="U234">
        <v>146585.45436716449</v>
      </c>
      <c r="V234">
        <v>615618.26129615284</v>
      </c>
      <c r="W234">
        <v>39558.170520607004</v>
      </c>
      <c r="X234">
        <v>125629.53470126826</v>
      </c>
      <c r="Y234">
        <v>221848.91569660523</v>
      </c>
      <c r="Z234">
        <v>55411.642528385193</v>
      </c>
      <c r="AA234">
        <v>41224.926820816647</v>
      </c>
      <c r="AC234" s="11">
        <f t="shared" si="88"/>
        <v>-1383207.7746996928</v>
      </c>
      <c r="AD234" s="11">
        <f t="shared" si="89"/>
        <v>-148425.18870332639</v>
      </c>
      <c r="AE234" s="11">
        <f t="shared" si="90"/>
        <v>-155447.56212566927</v>
      </c>
      <c r="AF234">
        <v>0</v>
      </c>
      <c r="AG234" s="16">
        <f t="shared" si="91"/>
        <v>-41224.926820816647</v>
      </c>
      <c r="AH234" s="11">
        <f t="shared" si="92"/>
        <v>-227863.17218135513</v>
      </c>
      <c r="AI234" s="16">
        <v>0</v>
      </c>
      <c r="AJ234" s="11">
        <f t="shared" si="93"/>
        <v>-53619.148739844997</v>
      </c>
      <c r="AK234" s="11">
        <f t="shared" si="94"/>
        <v>-615618.26129615284</v>
      </c>
      <c r="AL234" s="11">
        <f t="shared" si="95"/>
        <v>-1349091.7119615139</v>
      </c>
      <c r="AM234" s="11">
        <f t="shared" si="96"/>
        <v>-330449.58087861876</v>
      </c>
      <c r="AN234" s="11">
        <f t="shared" si="97"/>
        <v>-84723.400569937046</v>
      </c>
      <c r="AO234" s="11">
        <f t="shared" si="98"/>
        <v>-159499.04428045466</v>
      </c>
      <c r="AP234" s="11">
        <f t="shared" si="99"/>
        <v>-55411.642528385193</v>
      </c>
      <c r="AQ234" s="11">
        <f t="shared" si="100"/>
        <v>-221848.91569660523</v>
      </c>
      <c r="AR234" s="11">
        <v>0</v>
      </c>
      <c r="AS234" s="11">
        <f t="shared" si="101"/>
        <v>-648041.09821607708</v>
      </c>
      <c r="AT234" s="11">
        <f t="shared" si="102"/>
        <v>-918.5561936473473</v>
      </c>
      <c r="AU234" s="11">
        <f t="shared" si="103"/>
        <v>0</v>
      </c>
      <c r="AV234" s="11">
        <f t="shared" si="104"/>
        <v>-161.48651289717458</v>
      </c>
      <c r="AW234" s="11">
        <f t="shared" si="105"/>
        <v>-16055.92466712484</v>
      </c>
      <c r="AX234" s="11">
        <f t="shared" ref="AX234:AX297" si="107">-(SUM(0))</f>
        <v>0</v>
      </c>
      <c r="AY234" s="11">
        <f t="shared" si="106"/>
        <v>0</v>
      </c>
      <c r="AZ234" s="11">
        <v>0</v>
      </c>
      <c r="BB234" s="16">
        <f t="shared" si="87"/>
        <v>-5491607.3960721185</v>
      </c>
    </row>
    <row r="235" spans="1:54" x14ac:dyDescent="0.35">
      <c r="A235">
        <v>2041</v>
      </c>
      <c r="B235">
        <v>5</v>
      </c>
      <c r="C235" s="1">
        <v>51622</v>
      </c>
      <c r="D235" s="11">
        <f>kWh_loadReduction!D234</f>
        <v>1860482.5034573043</v>
      </c>
      <c r="E235" s="11">
        <f>kWh_loadReduction!E234</f>
        <v>184315.62621700024</v>
      </c>
      <c r="F235" s="11">
        <f>kWh_loadReduction!F234</f>
        <v>200830.52252624676</v>
      </c>
      <c r="G235" s="11">
        <f>kWh_loadReduction!G234</f>
        <v>98073.777339486522</v>
      </c>
      <c r="H235" s="11">
        <f>kWh_loadReduction!H234</f>
        <v>16908.237188353713</v>
      </c>
      <c r="I235" s="11">
        <f>kWh_loadReduction!I234</f>
        <v>1700633.0182648557</v>
      </c>
      <c r="J235" s="11">
        <f>kWh_loadReduction!J234</f>
        <v>106722.67072208831</v>
      </c>
      <c r="K235" s="11">
        <f>kWh_loadReduction!K234</f>
        <v>386207.0971034168</v>
      </c>
      <c r="L235" s="11">
        <f>kWh_loadReduction!L234</f>
        <v>40727.870599684124</v>
      </c>
      <c r="M235" s="11">
        <f>kWh_loadReduction!M234</f>
        <v>0</v>
      </c>
      <c r="N235" s="11">
        <f>kWh_loadReduction!N234</f>
        <v>750692.40235908725</v>
      </c>
      <c r="O235" s="11">
        <f>kWh_loadReduction!O234</f>
        <v>0</v>
      </c>
      <c r="P235" s="11">
        <f>kWh_loadReduction!P234</f>
        <v>2864.5021816903718</v>
      </c>
      <c r="Q235" s="11">
        <f>kWh_loadReduction!Q234</f>
        <v>41632.254068134382</v>
      </c>
      <c r="R235" s="11">
        <f>kWh_loadReduction!R234</f>
        <v>0</v>
      </c>
      <c r="S235" s="11">
        <f>kWh_loadReduction!S234</f>
        <v>1766.8319374771995</v>
      </c>
      <c r="T235" s="15">
        <v>29864.04696583598</v>
      </c>
      <c r="U235">
        <v>180125.4781296424</v>
      </c>
      <c r="V235">
        <v>780267.06604206213</v>
      </c>
      <c r="W235">
        <v>52114.926807353659</v>
      </c>
      <c r="X235">
        <v>240627.59128248965</v>
      </c>
      <c r="Y235">
        <v>339182.48920341348</v>
      </c>
      <c r="Z235">
        <v>66848.710427672893</v>
      </c>
      <c r="AA235">
        <v>49733.829745889103</v>
      </c>
      <c r="AC235" s="11">
        <f t="shared" si="88"/>
        <v>-1860482.5034573043</v>
      </c>
      <c r="AD235" s="11">
        <f t="shared" si="89"/>
        <v>-200830.52252624676</v>
      </c>
      <c r="AE235" s="11">
        <f t="shared" si="90"/>
        <v>-214179.67318283621</v>
      </c>
      <c r="AF235">
        <v>0</v>
      </c>
      <c r="AG235" s="16">
        <f t="shared" si="91"/>
        <v>-49733.829745889103</v>
      </c>
      <c r="AH235" s="11">
        <f t="shared" si="92"/>
        <v>-278199.25546912896</v>
      </c>
      <c r="AI235" s="16">
        <v>0</v>
      </c>
      <c r="AJ235" s="11">
        <f t="shared" si="93"/>
        <v>-69023.163995707378</v>
      </c>
      <c r="AK235" s="11">
        <f t="shared" si="94"/>
        <v>-780267.06604206213</v>
      </c>
      <c r="AL235" s="11">
        <f t="shared" si="95"/>
        <v>-1700633.0182648557</v>
      </c>
      <c r="AM235" s="11">
        <f t="shared" si="96"/>
        <v>-386207.0971034168</v>
      </c>
      <c r="AN235" s="11">
        <f t="shared" si="97"/>
        <v>-106722.67072208831</v>
      </c>
      <c r="AO235" s="11">
        <f t="shared" si="98"/>
        <v>-281355.46188217378</v>
      </c>
      <c r="AP235" s="11">
        <f t="shared" si="99"/>
        <v>-66848.710427672893</v>
      </c>
      <c r="AQ235" s="11">
        <f t="shared" si="100"/>
        <v>-339182.48920341348</v>
      </c>
      <c r="AR235" s="11">
        <v>0</v>
      </c>
      <c r="AS235" s="11">
        <f t="shared" si="101"/>
        <v>-750692.40235908725</v>
      </c>
      <c r="AT235" s="11">
        <f t="shared" si="102"/>
        <v>-2864.5021816903718</v>
      </c>
      <c r="AU235" s="11">
        <f t="shared" si="103"/>
        <v>0</v>
      </c>
      <c r="AV235" s="11">
        <f t="shared" si="104"/>
        <v>-1766.8319374771995</v>
      </c>
      <c r="AW235" s="11">
        <f t="shared" si="105"/>
        <v>-41632.254068134382</v>
      </c>
      <c r="AX235" s="11">
        <f t="shared" si="107"/>
        <v>0</v>
      </c>
      <c r="AY235" s="11">
        <f t="shared" si="106"/>
        <v>0</v>
      </c>
      <c r="AZ235" s="11">
        <v>0</v>
      </c>
      <c r="BB235" s="16">
        <f t="shared" si="87"/>
        <v>-7130621.452569183</v>
      </c>
    </row>
    <row r="236" spans="1:54" x14ac:dyDescent="0.35">
      <c r="A236">
        <v>2041</v>
      </c>
      <c r="B236">
        <v>6</v>
      </c>
      <c r="C236" s="1">
        <v>51653</v>
      </c>
      <c r="D236" s="11">
        <f>kWh_loadReduction!D235</f>
        <v>2861987.215007178</v>
      </c>
      <c r="E236" s="11">
        <f>kWh_loadReduction!E235</f>
        <v>240342.42180268015</v>
      </c>
      <c r="F236" s="11">
        <f>kWh_loadReduction!F235</f>
        <v>298880.26308809925</v>
      </c>
      <c r="G236" s="11">
        <f>kWh_loadReduction!G235</f>
        <v>120532.08037588556</v>
      </c>
      <c r="H236" s="11">
        <f>kWh_loadReduction!H235</f>
        <v>20666.825492703429</v>
      </c>
      <c r="I236" s="11">
        <f>kWh_loadReduction!I235</f>
        <v>2191228.2871357528</v>
      </c>
      <c r="J236" s="11">
        <f>kWh_loadReduction!J235</f>
        <v>135907.03836940095</v>
      </c>
      <c r="K236" s="11">
        <f>kWh_loadReduction!K235</f>
        <v>542427.38157032244</v>
      </c>
      <c r="L236" s="11">
        <f>kWh_loadReduction!L235</f>
        <v>49723.229642501421</v>
      </c>
      <c r="M236" s="11">
        <f>kWh_loadReduction!M235</f>
        <v>0</v>
      </c>
      <c r="N236" s="11">
        <f>kWh_loadReduction!N235</f>
        <v>1152709.8895806361</v>
      </c>
      <c r="O236" s="11">
        <f>kWh_loadReduction!O235</f>
        <v>0</v>
      </c>
      <c r="P236" s="11">
        <f>kWh_loadReduction!P235</f>
        <v>3284.3485291171833</v>
      </c>
      <c r="Q236" s="11">
        <f>kWh_loadReduction!Q235</f>
        <v>52946.397298288233</v>
      </c>
      <c r="R236" s="11">
        <f>kWh_loadReduction!R235</f>
        <v>0</v>
      </c>
      <c r="S236" s="11">
        <f>kWh_loadReduction!S235</f>
        <v>1671.7137174374202</v>
      </c>
      <c r="T236" s="15">
        <v>40602.485696481606</v>
      </c>
      <c r="U236">
        <v>221669.1385521561</v>
      </c>
      <c r="V236">
        <v>996066.45414027991</v>
      </c>
      <c r="W236">
        <v>81356.439294755502</v>
      </c>
      <c r="X236">
        <v>338290.31929913565</v>
      </c>
      <c r="Y236">
        <v>536688.89823861653</v>
      </c>
      <c r="Z236">
        <v>81973.434366514382</v>
      </c>
      <c r="AA236">
        <v>60986.259905207909</v>
      </c>
      <c r="AC236" s="11">
        <f t="shared" si="88"/>
        <v>-2861987.215007178</v>
      </c>
      <c r="AD236" s="11">
        <f t="shared" si="89"/>
        <v>-298880.26308809925</v>
      </c>
      <c r="AE236" s="11">
        <f t="shared" si="90"/>
        <v>-280944.90749916178</v>
      </c>
      <c r="AF236">
        <v>0</v>
      </c>
      <c r="AG236" s="16">
        <f t="shared" si="91"/>
        <v>-60986.259905207909</v>
      </c>
      <c r="AH236" s="11">
        <f t="shared" si="92"/>
        <v>-342201.21892804164</v>
      </c>
      <c r="AI236" s="16">
        <v>0</v>
      </c>
      <c r="AJ236" s="11">
        <f t="shared" si="93"/>
        <v>-102023.26478745893</v>
      </c>
      <c r="AK236" s="11">
        <f t="shared" si="94"/>
        <v>-996066.45414027991</v>
      </c>
      <c r="AL236" s="11">
        <f t="shared" si="95"/>
        <v>-2191228.2871357528</v>
      </c>
      <c r="AM236" s="11">
        <f t="shared" si="96"/>
        <v>-542427.38157032244</v>
      </c>
      <c r="AN236" s="11">
        <f t="shared" si="97"/>
        <v>-135907.03836940095</v>
      </c>
      <c r="AO236" s="11">
        <f t="shared" si="98"/>
        <v>-388013.54894163704</v>
      </c>
      <c r="AP236" s="11">
        <f t="shared" si="99"/>
        <v>-81973.434366514382</v>
      </c>
      <c r="AQ236" s="11">
        <f t="shared" si="100"/>
        <v>-536688.89823861653</v>
      </c>
      <c r="AR236" s="11">
        <v>0</v>
      </c>
      <c r="AS236" s="11">
        <f t="shared" si="101"/>
        <v>-1152709.8895806361</v>
      </c>
      <c r="AT236" s="11">
        <f t="shared" si="102"/>
        <v>-3284.3485291171833</v>
      </c>
      <c r="AU236" s="11">
        <f t="shared" si="103"/>
        <v>0</v>
      </c>
      <c r="AV236" s="11">
        <f t="shared" si="104"/>
        <v>-1671.7137174374202</v>
      </c>
      <c r="AW236" s="11">
        <f t="shared" si="105"/>
        <v>-52946.397298288233</v>
      </c>
      <c r="AX236" s="11">
        <f t="shared" si="107"/>
        <v>0</v>
      </c>
      <c r="AY236" s="11">
        <f t="shared" si="106"/>
        <v>0</v>
      </c>
      <c r="AZ236" s="11">
        <v>0</v>
      </c>
      <c r="BB236" s="16">
        <f t="shared" si="87"/>
        <v>-10029940.521103149</v>
      </c>
    </row>
    <row r="237" spans="1:54" x14ac:dyDescent="0.35">
      <c r="A237">
        <v>2041</v>
      </c>
      <c r="B237">
        <v>7</v>
      </c>
      <c r="C237" s="1">
        <v>51683</v>
      </c>
      <c r="D237" s="11">
        <f>kWh_loadReduction!D236</f>
        <v>3818455.743847582</v>
      </c>
      <c r="E237" s="11">
        <f>kWh_loadReduction!E236</f>
        <v>318708.12695101328</v>
      </c>
      <c r="F237" s="11">
        <f>kWh_loadReduction!F236</f>
        <v>374567.54386402457</v>
      </c>
      <c r="G237" s="11">
        <f>kWh_loadReduction!G236</f>
        <v>133937.62990661227</v>
      </c>
      <c r="H237" s="11">
        <f>kWh_loadReduction!H236</f>
        <v>22851.573335813569</v>
      </c>
      <c r="I237" s="11">
        <f>kWh_loadReduction!I236</f>
        <v>2509479.1918316693</v>
      </c>
      <c r="J237" s="11">
        <f>kWh_loadReduction!J236</f>
        <v>152469.51076110781</v>
      </c>
      <c r="K237" s="11">
        <f>kWh_loadReduction!K236</f>
        <v>635899.35974624474</v>
      </c>
      <c r="L237" s="11">
        <f>kWh_loadReduction!L236</f>
        <v>55043.93577239765</v>
      </c>
      <c r="M237" s="11">
        <f>kWh_loadReduction!M236</f>
        <v>0</v>
      </c>
      <c r="N237" s="11">
        <f>kWh_loadReduction!N236</f>
        <v>1378185.4428578983</v>
      </c>
      <c r="O237" s="11">
        <f>kWh_loadReduction!O236</f>
        <v>0</v>
      </c>
      <c r="P237" s="11">
        <f>kWh_loadReduction!P236</f>
        <v>6284.7402061865241</v>
      </c>
      <c r="Q237" s="11">
        <f>kWh_loadReduction!Q236</f>
        <v>60942.617051011424</v>
      </c>
      <c r="R237" s="11">
        <f>kWh_loadReduction!R236</f>
        <v>0</v>
      </c>
      <c r="S237" s="11">
        <f>kWh_loadReduction!S236</f>
        <v>2101.2343637455829</v>
      </c>
      <c r="T237" s="15">
        <v>71794.576668957714</v>
      </c>
      <c r="U237">
        <v>251604.78609924094</v>
      </c>
      <c r="V237">
        <v>1107527.0531897075</v>
      </c>
      <c r="W237">
        <v>86639.854036711375</v>
      </c>
      <c r="X237">
        <v>363280.76721364062</v>
      </c>
      <c r="Y237">
        <v>628960.99255082128</v>
      </c>
      <c r="Z237">
        <v>90931.759077559487</v>
      </c>
      <c r="AA237">
        <v>67651.037626979407</v>
      </c>
      <c r="AC237" s="11">
        <f t="shared" si="88"/>
        <v>-3818455.743847582</v>
      </c>
      <c r="AD237" s="11">
        <f t="shared" si="89"/>
        <v>-374567.54386402457</v>
      </c>
      <c r="AE237" s="11">
        <f t="shared" si="90"/>
        <v>-390502.703619971</v>
      </c>
      <c r="AF237">
        <v>0</v>
      </c>
      <c r="AG237" s="16">
        <f t="shared" si="91"/>
        <v>-67651.037626979407</v>
      </c>
      <c r="AH237" s="11">
        <f t="shared" si="92"/>
        <v>-385542.41600585321</v>
      </c>
      <c r="AI237" s="16">
        <v>0</v>
      </c>
      <c r="AJ237" s="11">
        <f t="shared" si="93"/>
        <v>-109491.42737252495</v>
      </c>
      <c r="AK237" s="11">
        <f t="shared" si="94"/>
        <v>-1107527.0531897075</v>
      </c>
      <c r="AL237" s="11">
        <f t="shared" si="95"/>
        <v>-2509479.1918316693</v>
      </c>
      <c r="AM237" s="11">
        <f t="shared" si="96"/>
        <v>-635899.35974624474</v>
      </c>
      <c r="AN237" s="11">
        <f t="shared" si="97"/>
        <v>-152469.51076110781</v>
      </c>
      <c r="AO237" s="11">
        <f t="shared" si="98"/>
        <v>-418324.70298603829</v>
      </c>
      <c r="AP237" s="11">
        <f t="shared" si="99"/>
        <v>-90931.759077559487</v>
      </c>
      <c r="AQ237" s="11">
        <f t="shared" si="100"/>
        <v>-628960.99255082128</v>
      </c>
      <c r="AR237" s="11">
        <v>0</v>
      </c>
      <c r="AS237" s="11">
        <f t="shared" si="101"/>
        <v>-1378185.4428578983</v>
      </c>
      <c r="AT237" s="11">
        <f t="shared" si="102"/>
        <v>-6284.7402061865241</v>
      </c>
      <c r="AU237" s="11">
        <f t="shared" si="103"/>
        <v>0</v>
      </c>
      <c r="AV237" s="11">
        <f t="shared" si="104"/>
        <v>-2101.2343637455829</v>
      </c>
      <c r="AW237" s="11">
        <f t="shared" si="105"/>
        <v>-60942.617051011424</v>
      </c>
      <c r="AX237" s="11">
        <f t="shared" si="107"/>
        <v>0</v>
      </c>
      <c r="AY237" s="11">
        <f t="shared" si="106"/>
        <v>0</v>
      </c>
      <c r="AZ237" s="11">
        <v>0</v>
      </c>
      <c r="BB237" s="16">
        <f t="shared" si="87"/>
        <v>-12137317.476958927</v>
      </c>
    </row>
    <row r="238" spans="1:54" x14ac:dyDescent="0.35">
      <c r="A238">
        <v>2041</v>
      </c>
      <c r="B238">
        <v>8</v>
      </c>
      <c r="C238" s="1">
        <v>51714</v>
      </c>
      <c r="D238" s="11">
        <f>kWh_loadReduction!D237</f>
        <v>3608380.3960534604</v>
      </c>
      <c r="E238" s="11">
        <f>kWh_loadReduction!E237</f>
        <v>307073.36733507609</v>
      </c>
      <c r="F238" s="11">
        <f>kWh_loadReduction!F237</f>
        <v>363349.49395883491</v>
      </c>
      <c r="G238" s="11">
        <f>kWh_loadReduction!G237</f>
        <v>124419.96403384907</v>
      </c>
      <c r="H238" s="11">
        <f>kWh_loadReduction!H237</f>
        <v>21307.629581648609</v>
      </c>
      <c r="I238" s="11">
        <f>kWh_loadReduction!I237</f>
        <v>2352745.4485085434</v>
      </c>
      <c r="J238" s="11">
        <f>kWh_loadReduction!J237</f>
        <v>143492.89479493882</v>
      </c>
      <c r="K238" s="11">
        <f>kWh_loadReduction!K237</f>
        <v>635199.64340659289</v>
      </c>
      <c r="L238" s="11">
        <f>kWh_loadReduction!L237</f>
        <v>51324.947167474755</v>
      </c>
      <c r="M238" s="11">
        <f>kWh_loadReduction!M237</f>
        <v>0</v>
      </c>
      <c r="N238" s="11">
        <f>kWh_loadReduction!N237</f>
        <v>1308007.8246135514</v>
      </c>
      <c r="O238" s="11">
        <f>kWh_loadReduction!O237</f>
        <v>0</v>
      </c>
      <c r="P238" s="11">
        <f>kWh_loadReduction!P237</f>
        <v>5276.1914519492339</v>
      </c>
      <c r="Q238" s="11">
        <f>kWh_loadReduction!Q237</f>
        <v>48502.561222577904</v>
      </c>
      <c r="R238" s="11">
        <f>kWh_loadReduction!R237</f>
        <v>0</v>
      </c>
      <c r="S238" s="11">
        <f>kWh_loadReduction!S237</f>
        <v>2213.9570165748737</v>
      </c>
      <c r="T238" s="15">
        <v>50511.126491109098</v>
      </c>
      <c r="U238">
        <v>232654.12285003235</v>
      </c>
      <c r="V238">
        <v>1061368.8531748091</v>
      </c>
      <c r="W238">
        <v>96900.396503080949</v>
      </c>
      <c r="X238">
        <v>332615.41026773263</v>
      </c>
      <c r="Y238">
        <v>597481.96354377468</v>
      </c>
      <c r="Z238">
        <v>85060.954612213958</v>
      </c>
      <c r="AA238">
        <v>63283.300569930179</v>
      </c>
      <c r="AC238" s="11">
        <f t="shared" si="88"/>
        <v>-3608380.3960534604</v>
      </c>
      <c r="AD238" s="11">
        <f t="shared" si="89"/>
        <v>-363349.49395883491</v>
      </c>
      <c r="AE238" s="11">
        <f t="shared" si="90"/>
        <v>-357584.49382618518</v>
      </c>
      <c r="AF238">
        <v>0</v>
      </c>
      <c r="AG238" s="16">
        <f t="shared" si="91"/>
        <v>-63283.300569930179</v>
      </c>
      <c r="AH238" s="11">
        <f t="shared" si="92"/>
        <v>-357074.08688388142</v>
      </c>
      <c r="AI238" s="16">
        <v>0</v>
      </c>
      <c r="AJ238" s="11">
        <f t="shared" si="93"/>
        <v>-118208.02608472956</v>
      </c>
      <c r="AK238" s="11">
        <f t="shared" si="94"/>
        <v>-1061368.8531748091</v>
      </c>
      <c r="AL238" s="11">
        <f t="shared" si="95"/>
        <v>-2352745.4485085434</v>
      </c>
      <c r="AM238" s="11">
        <f t="shared" si="96"/>
        <v>-635199.64340659289</v>
      </c>
      <c r="AN238" s="11">
        <f t="shared" si="97"/>
        <v>-143492.89479493882</v>
      </c>
      <c r="AO238" s="11">
        <f t="shared" si="98"/>
        <v>-383940.35743520741</v>
      </c>
      <c r="AP238" s="11">
        <f t="shared" si="99"/>
        <v>-85060.954612213958</v>
      </c>
      <c r="AQ238" s="11">
        <f t="shared" si="100"/>
        <v>-597481.96354377468</v>
      </c>
      <c r="AR238" s="11">
        <v>0</v>
      </c>
      <c r="AS238" s="11">
        <f t="shared" si="101"/>
        <v>-1308007.8246135514</v>
      </c>
      <c r="AT238" s="11">
        <f t="shared" si="102"/>
        <v>-5276.1914519492339</v>
      </c>
      <c r="AU238" s="11">
        <f t="shared" si="103"/>
        <v>0</v>
      </c>
      <c r="AV238" s="11">
        <f t="shared" si="104"/>
        <v>-2213.9570165748737</v>
      </c>
      <c r="AW238" s="11">
        <f t="shared" si="105"/>
        <v>-48502.561222577904</v>
      </c>
      <c r="AX238" s="11">
        <f t="shared" si="107"/>
        <v>0</v>
      </c>
      <c r="AY238" s="11">
        <f t="shared" si="106"/>
        <v>0</v>
      </c>
      <c r="AZ238" s="11">
        <v>0</v>
      </c>
      <c r="BB238" s="16">
        <f t="shared" si="87"/>
        <v>-11491170.447157754</v>
      </c>
    </row>
    <row r="239" spans="1:54" x14ac:dyDescent="0.35">
      <c r="A239">
        <v>2041</v>
      </c>
      <c r="B239">
        <v>9</v>
      </c>
      <c r="C239" s="1">
        <v>51745</v>
      </c>
      <c r="D239" s="11">
        <f>kWh_loadReduction!D238</f>
        <v>3241465.9204754476</v>
      </c>
      <c r="E239" s="11">
        <f>kWh_loadReduction!E238</f>
        <v>295946.82524162304</v>
      </c>
      <c r="F239" s="11">
        <f>kWh_loadReduction!F238</f>
        <v>314715.01571315469</v>
      </c>
      <c r="G239" s="11">
        <f>kWh_loadReduction!G238</f>
        <v>121588.37701282823</v>
      </c>
      <c r="H239" s="11">
        <f>kWh_loadReduction!H238</f>
        <v>20616.690442728042</v>
      </c>
      <c r="I239" s="11">
        <f>kWh_loadReduction!I238</f>
        <v>2241132.422437265</v>
      </c>
      <c r="J239" s="11">
        <f>kWh_loadReduction!J238</f>
        <v>136462.48541059144</v>
      </c>
      <c r="K239" s="11">
        <f>kWh_loadReduction!K238</f>
        <v>590361.17223034799</v>
      </c>
      <c r="L239" s="11">
        <f>kWh_loadReduction!L238</f>
        <v>49660.641212410614</v>
      </c>
      <c r="M239" s="11">
        <f>kWh_loadReduction!M238</f>
        <v>0</v>
      </c>
      <c r="N239" s="11">
        <f>kWh_loadReduction!N238</f>
        <v>1244764.8108189101</v>
      </c>
      <c r="O239" s="11">
        <f>kWh_loadReduction!O238</f>
        <v>0</v>
      </c>
      <c r="P239" s="11">
        <f>kWh_loadReduction!P238</f>
        <v>6099.6481792563409</v>
      </c>
      <c r="Q239" s="11">
        <f>kWh_loadReduction!Q238</f>
        <v>42676.848723302108</v>
      </c>
      <c r="R239" s="11">
        <f>kWh_loadReduction!R238</f>
        <v>0</v>
      </c>
      <c r="S239" s="11">
        <f>kWh_loadReduction!S238</f>
        <v>1252.5207482960886</v>
      </c>
      <c r="T239" s="15">
        <v>35177.346360541851</v>
      </c>
      <c r="U239">
        <v>233420.83655219822</v>
      </c>
      <c r="V239">
        <v>1007929.6658512129</v>
      </c>
      <c r="W239">
        <v>86674.394477470443</v>
      </c>
      <c r="X239">
        <v>322250.16891981591</v>
      </c>
      <c r="Y239">
        <v>557201.07644872298</v>
      </c>
      <c r="Z239">
        <v>82566.756008561671</v>
      </c>
      <c r="AA239">
        <v>61427.676909984053</v>
      </c>
      <c r="AC239" s="11">
        <f t="shared" si="88"/>
        <v>-3241465.9204754476</v>
      </c>
      <c r="AD239" s="11">
        <f t="shared" si="89"/>
        <v>-314715.01571315469</v>
      </c>
      <c r="AE239" s="11">
        <f t="shared" si="90"/>
        <v>-331124.17160216486</v>
      </c>
      <c r="AF239">
        <v>0</v>
      </c>
      <c r="AG239" s="16">
        <f t="shared" si="91"/>
        <v>-61427.676909984053</v>
      </c>
      <c r="AH239" s="11">
        <f t="shared" si="92"/>
        <v>-355009.21356502647</v>
      </c>
      <c r="AI239" s="16">
        <v>0</v>
      </c>
      <c r="AJ239" s="11">
        <f t="shared" si="93"/>
        <v>-107291.08492019848</v>
      </c>
      <c r="AK239" s="11">
        <f t="shared" si="94"/>
        <v>-1007929.6658512129</v>
      </c>
      <c r="AL239" s="11">
        <f t="shared" si="95"/>
        <v>-2241132.422437265</v>
      </c>
      <c r="AM239" s="11">
        <f t="shared" si="96"/>
        <v>-590361.17223034799</v>
      </c>
      <c r="AN239" s="11">
        <f t="shared" si="97"/>
        <v>-136462.48541059144</v>
      </c>
      <c r="AO239" s="11">
        <f t="shared" si="98"/>
        <v>-371910.81013222656</v>
      </c>
      <c r="AP239" s="11">
        <f t="shared" si="99"/>
        <v>-82566.756008561671</v>
      </c>
      <c r="AQ239" s="11">
        <f t="shared" si="100"/>
        <v>-557201.07644872298</v>
      </c>
      <c r="AR239" s="11">
        <v>0</v>
      </c>
      <c r="AS239" s="11">
        <f t="shared" si="101"/>
        <v>-1244764.8108189101</v>
      </c>
      <c r="AT239" s="11">
        <f t="shared" si="102"/>
        <v>-6099.6481792563409</v>
      </c>
      <c r="AU239" s="11">
        <f t="shared" si="103"/>
        <v>0</v>
      </c>
      <c r="AV239" s="11">
        <f t="shared" si="104"/>
        <v>-1252.5207482960886</v>
      </c>
      <c r="AW239" s="11">
        <f t="shared" si="105"/>
        <v>-42676.848723302108</v>
      </c>
      <c r="AX239" s="11">
        <f t="shared" si="107"/>
        <v>0</v>
      </c>
      <c r="AY239" s="11">
        <f t="shared" si="106"/>
        <v>0</v>
      </c>
      <c r="AZ239" s="11">
        <v>0</v>
      </c>
      <c r="BB239" s="16">
        <f t="shared" si="87"/>
        <v>-10693391.30017467</v>
      </c>
    </row>
    <row r="240" spans="1:54" x14ac:dyDescent="0.35">
      <c r="A240">
        <v>2041</v>
      </c>
      <c r="B240">
        <v>10</v>
      </c>
      <c r="C240" s="1">
        <v>51775</v>
      </c>
      <c r="D240" s="11">
        <f>kWh_loadReduction!D239</f>
        <v>2144165.8027520627</v>
      </c>
      <c r="E240" s="11">
        <f>kWh_loadReduction!E239</f>
        <v>216423.78975517099</v>
      </c>
      <c r="F240" s="11">
        <f>kWh_loadReduction!F239</f>
        <v>207099.39876830293</v>
      </c>
      <c r="G240" s="11">
        <f>kWh_loadReduction!G239</f>
        <v>92678.057728274871</v>
      </c>
      <c r="H240" s="11">
        <f>kWh_loadReduction!H239</f>
        <v>15966.98044474663</v>
      </c>
      <c r="I240" s="11">
        <f>kWh_loadReduction!I239</f>
        <v>1640530.7047664889</v>
      </c>
      <c r="J240" s="11">
        <f>kWh_loadReduction!J239</f>
        <v>101346.3381547749</v>
      </c>
      <c r="K240" s="11">
        <f>kWh_loadReduction!K239</f>
        <v>436216.1586529988</v>
      </c>
      <c r="L240" s="11">
        <f>kWh_loadReduction!L239</f>
        <v>38460.609830411588</v>
      </c>
      <c r="M240" s="11">
        <f>kWh_loadReduction!M239</f>
        <v>0</v>
      </c>
      <c r="N240" s="11">
        <f>kWh_loadReduction!N239</f>
        <v>946845.52756510023</v>
      </c>
      <c r="O240" s="11">
        <f>kWh_loadReduction!O239</f>
        <v>0</v>
      </c>
      <c r="P240" s="11">
        <f>kWh_loadReduction!P239</f>
        <v>4284.1575659195487</v>
      </c>
      <c r="Q240" s="11">
        <f>kWh_loadReduction!Q239</f>
        <v>35807.754808160331</v>
      </c>
      <c r="R240" s="11">
        <f>kWh_loadReduction!R239</f>
        <v>0</v>
      </c>
      <c r="S240" s="11">
        <f>kWh_loadReduction!S239</f>
        <v>806.40082083773007</v>
      </c>
      <c r="T240" s="15">
        <v>28388.005737157851</v>
      </c>
      <c r="U240">
        <v>195513.6933817768</v>
      </c>
      <c r="V240">
        <v>776816.6191479339</v>
      </c>
      <c r="W240">
        <v>56463.70718989375</v>
      </c>
      <c r="X240">
        <v>259253.61389413374</v>
      </c>
      <c r="Y240">
        <v>398728.52552128222</v>
      </c>
      <c r="Z240">
        <v>64149.870014314445</v>
      </c>
      <c r="AA240">
        <v>47725.957510649539</v>
      </c>
      <c r="AC240" s="11">
        <f t="shared" si="88"/>
        <v>-2144165.8027520627</v>
      </c>
      <c r="AD240" s="11">
        <f t="shared" si="89"/>
        <v>-207099.39876830293</v>
      </c>
      <c r="AE240" s="11">
        <f t="shared" si="90"/>
        <v>-244811.79549232885</v>
      </c>
      <c r="AF240">
        <v>0</v>
      </c>
      <c r="AG240" s="16">
        <f t="shared" si="91"/>
        <v>-47725.957510649539</v>
      </c>
      <c r="AH240" s="11">
        <f t="shared" si="92"/>
        <v>-288191.75111005164</v>
      </c>
      <c r="AI240" s="16">
        <v>0</v>
      </c>
      <c r="AJ240" s="11">
        <f t="shared" si="93"/>
        <v>-72430.687634640373</v>
      </c>
      <c r="AK240" s="11">
        <f t="shared" si="94"/>
        <v>-776816.6191479339</v>
      </c>
      <c r="AL240" s="11">
        <f t="shared" si="95"/>
        <v>-1640530.7047664889</v>
      </c>
      <c r="AM240" s="11">
        <f t="shared" si="96"/>
        <v>-436216.1586529988</v>
      </c>
      <c r="AN240" s="11">
        <f t="shared" si="97"/>
        <v>-101346.3381547749</v>
      </c>
      <c r="AO240" s="11">
        <f t="shared" si="98"/>
        <v>-297714.22372454533</v>
      </c>
      <c r="AP240" s="11">
        <f t="shared" si="99"/>
        <v>-64149.870014314445</v>
      </c>
      <c r="AQ240" s="11">
        <f t="shared" si="100"/>
        <v>-398728.52552128222</v>
      </c>
      <c r="AR240" s="11">
        <v>0</v>
      </c>
      <c r="AS240" s="11">
        <f t="shared" si="101"/>
        <v>-946845.52756510023</v>
      </c>
      <c r="AT240" s="11">
        <f t="shared" si="102"/>
        <v>-4284.1575659195487</v>
      </c>
      <c r="AU240" s="11">
        <f t="shared" si="103"/>
        <v>0</v>
      </c>
      <c r="AV240" s="11">
        <f t="shared" si="104"/>
        <v>-806.40082083773007</v>
      </c>
      <c r="AW240" s="11">
        <f t="shared" si="105"/>
        <v>-35807.754808160331</v>
      </c>
      <c r="AX240" s="11">
        <f t="shared" si="107"/>
        <v>0</v>
      </c>
      <c r="AY240" s="11">
        <f t="shared" si="106"/>
        <v>0</v>
      </c>
      <c r="AZ240" s="11">
        <v>0</v>
      </c>
      <c r="BB240" s="16">
        <f t="shared" si="87"/>
        <v>-7707671.6740103923</v>
      </c>
    </row>
    <row r="241" spans="1:54" x14ac:dyDescent="0.35">
      <c r="A241">
        <v>2041</v>
      </c>
      <c r="B241">
        <v>11</v>
      </c>
      <c r="C241" s="1">
        <v>51806</v>
      </c>
      <c r="D241" s="11">
        <f>kWh_loadReduction!D240</f>
        <v>1565644.6477432693</v>
      </c>
      <c r="E241" s="11">
        <f>kWh_loadReduction!E240</f>
        <v>158757.02784034284</v>
      </c>
      <c r="F241" s="11">
        <f>kWh_loadReduction!F240</f>
        <v>128555.12162941453</v>
      </c>
      <c r="G241" s="11">
        <f>kWh_loadReduction!G240</f>
        <v>72182.6749925287</v>
      </c>
      <c r="H241" s="11">
        <f>kWh_loadReduction!H240</f>
        <v>12249.017599016364</v>
      </c>
      <c r="I241" s="11">
        <f>kWh_loadReduction!I240</f>
        <v>1234216.701612334</v>
      </c>
      <c r="J241" s="11">
        <f>kWh_loadReduction!J240</f>
        <v>71719.12622147557</v>
      </c>
      <c r="K241" s="11">
        <f>kWh_loadReduction!K240</f>
        <v>319371.52398073993</v>
      </c>
      <c r="L241" s="11">
        <f>kWh_loadReduction!L240</f>
        <v>29504.932902740147</v>
      </c>
      <c r="M241" s="11">
        <f>kWh_loadReduction!M240</f>
        <v>0</v>
      </c>
      <c r="N241" s="11">
        <f>kWh_loadReduction!N240</f>
        <v>648070.4964746281</v>
      </c>
      <c r="O241" s="11">
        <f>kWh_loadReduction!O240</f>
        <v>0</v>
      </c>
      <c r="P241" s="11">
        <f>kWh_loadReduction!P240</f>
        <v>3047.006185758637</v>
      </c>
      <c r="Q241" s="11">
        <f>kWh_loadReduction!Q240</f>
        <v>23099.651366147711</v>
      </c>
      <c r="R241" s="11">
        <f>kWh_loadReduction!R240</f>
        <v>0</v>
      </c>
      <c r="S241" s="11">
        <f>kWh_loadReduction!S240</f>
        <v>685.40522669794632</v>
      </c>
      <c r="T241" s="15">
        <v>35860.596083874407</v>
      </c>
      <c r="U241">
        <v>160158.26348927445</v>
      </c>
      <c r="V241">
        <v>596674.41961025319</v>
      </c>
      <c r="W241">
        <v>49856.510342629081</v>
      </c>
      <c r="X241">
        <v>146753.27071353607</v>
      </c>
      <c r="Y241">
        <v>280918.17277776409</v>
      </c>
      <c r="Z241">
        <v>49369.252067075082</v>
      </c>
      <c r="AA241">
        <v>36729.533917372071</v>
      </c>
      <c r="AC241" s="11">
        <f t="shared" si="88"/>
        <v>-1565644.6477432693</v>
      </c>
      <c r="AD241" s="11">
        <f t="shared" si="89"/>
        <v>-128555.12162941453</v>
      </c>
      <c r="AE241" s="11">
        <f t="shared" si="90"/>
        <v>-194617.62392421725</v>
      </c>
      <c r="AF241">
        <v>0</v>
      </c>
      <c r="AG241" s="16">
        <f t="shared" si="91"/>
        <v>-36729.533917372071</v>
      </c>
      <c r="AH241" s="11">
        <f t="shared" si="92"/>
        <v>-232340.93848180317</v>
      </c>
      <c r="AI241" s="16">
        <v>0</v>
      </c>
      <c r="AJ241" s="11">
        <f t="shared" si="93"/>
        <v>-62105.527941645443</v>
      </c>
      <c r="AK241" s="11">
        <f t="shared" si="94"/>
        <v>-596674.41961025319</v>
      </c>
      <c r="AL241" s="11">
        <f t="shared" si="95"/>
        <v>-1234216.701612334</v>
      </c>
      <c r="AM241" s="11">
        <f t="shared" si="96"/>
        <v>-319371.52398073993</v>
      </c>
      <c r="AN241" s="11">
        <f t="shared" si="97"/>
        <v>-71719.12622147557</v>
      </c>
      <c r="AO241" s="11">
        <f t="shared" si="98"/>
        <v>-176258.20361627621</v>
      </c>
      <c r="AP241" s="11">
        <f t="shared" si="99"/>
        <v>-49369.252067075082</v>
      </c>
      <c r="AQ241" s="11">
        <f t="shared" si="100"/>
        <v>-280918.17277776409</v>
      </c>
      <c r="AR241" s="11">
        <v>0</v>
      </c>
      <c r="AS241" s="11">
        <f t="shared" si="101"/>
        <v>-648070.4964746281</v>
      </c>
      <c r="AT241" s="11">
        <f t="shared" si="102"/>
        <v>-3047.006185758637</v>
      </c>
      <c r="AU241" s="11">
        <f t="shared" si="103"/>
        <v>0</v>
      </c>
      <c r="AV241" s="11">
        <f t="shared" si="104"/>
        <v>-685.40522669794632</v>
      </c>
      <c r="AW241" s="11">
        <f t="shared" si="105"/>
        <v>-23099.651366147711</v>
      </c>
      <c r="AX241" s="11">
        <f t="shared" si="107"/>
        <v>0</v>
      </c>
      <c r="AY241" s="11">
        <f t="shared" si="106"/>
        <v>0</v>
      </c>
      <c r="AZ241" s="11">
        <v>0</v>
      </c>
      <c r="BB241" s="16">
        <f t="shared" si="87"/>
        <v>-5623423.3527768729</v>
      </c>
    </row>
    <row r="242" spans="1:54" x14ac:dyDescent="0.35">
      <c r="A242">
        <v>2041</v>
      </c>
      <c r="B242">
        <v>12</v>
      </c>
      <c r="C242" s="1">
        <v>51836</v>
      </c>
      <c r="D242" s="11">
        <f>kWh_loadReduction!D241</f>
        <v>1131448.6754348211</v>
      </c>
      <c r="E242" s="11">
        <f>kWh_loadReduction!E241</f>
        <v>113242.97203276046</v>
      </c>
      <c r="F242" s="11">
        <f>kWh_loadReduction!F241</f>
        <v>85849.762677478153</v>
      </c>
      <c r="G242" s="11">
        <f>kWh_loadReduction!G241</f>
        <v>52900.129510162158</v>
      </c>
      <c r="H242" s="11">
        <f>kWh_loadReduction!H241</f>
        <v>8935.3282580688647</v>
      </c>
      <c r="I242" s="11">
        <f>kWh_loadReduction!I241</f>
        <v>912913.34000352328</v>
      </c>
      <c r="J242" s="11">
        <f>kWh_loadReduction!J241</f>
        <v>54435.765093247501</v>
      </c>
      <c r="K242" s="11">
        <f>kWh_loadReduction!K241</f>
        <v>207928.19831306013</v>
      </c>
      <c r="L242" s="11">
        <f>kWh_loadReduction!L241</f>
        <v>21523.053468341059</v>
      </c>
      <c r="M242" s="11">
        <f>kWh_loadReduction!M241</f>
        <v>0</v>
      </c>
      <c r="N242" s="11">
        <f>kWh_loadReduction!N241</f>
        <v>479190.46758394322</v>
      </c>
      <c r="O242" s="11">
        <f>kWh_loadReduction!O241</f>
        <v>0</v>
      </c>
      <c r="P242" s="11">
        <f>kWh_loadReduction!P241</f>
        <v>2588.5576398444605</v>
      </c>
      <c r="Q242" s="11">
        <f>kWh_loadReduction!Q241</f>
        <v>18443.387373567952</v>
      </c>
      <c r="R242" s="11">
        <f>kWh_loadReduction!R241</f>
        <v>0</v>
      </c>
      <c r="S242" s="11">
        <f>kWh_loadReduction!S241</f>
        <v>339.71894487799659</v>
      </c>
      <c r="T242" s="15">
        <v>28639.297294282398</v>
      </c>
      <c r="U242">
        <v>120656.8933109725</v>
      </c>
      <c r="V242">
        <v>440500.4347805031</v>
      </c>
      <c r="W242">
        <v>38000.102552308526</v>
      </c>
      <c r="X242">
        <v>170961.10100200612</v>
      </c>
      <c r="Y242">
        <v>224423.18125002756</v>
      </c>
      <c r="Z242">
        <v>36127.983107550601</v>
      </c>
      <c r="AA242">
        <v>26878.348878207787</v>
      </c>
      <c r="AC242" s="11">
        <f t="shared" si="88"/>
        <v>-1131448.6754348211</v>
      </c>
      <c r="AD242" s="11">
        <f t="shared" si="89"/>
        <v>-85849.762677478153</v>
      </c>
      <c r="AE242" s="11">
        <f t="shared" si="90"/>
        <v>-141882.26932704286</v>
      </c>
      <c r="AF242">
        <v>0</v>
      </c>
      <c r="AG242" s="16">
        <f t="shared" si="91"/>
        <v>-26878.348878207787</v>
      </c>
      <c r="AH242" s="11">
        <f t="shared" si="92"/>
        <v>-173557.02282113465</v>
      </c>
      <c r="AI242" s="16">
        <v>0</v>
      </c>
      <c r="AJ242" s="11">
        <f t="shared" si="93"/>
        <v>-46935.430810377395</v>
      </c>
      <c r="AK242" s="11">
        <f t="shared" si="94"/>
        <v>-440500.4347805031</v>
      </c>
      <c r="AL242" s="11">
        <f t="shared" si="95"/>
        <v>-912913.34000352328</v>
      </c>
      <c r="AM242" s="11">
        <f t="shared" si="96"/>
        <v>-207928.19831306013</v>
      </c>
      <c r="AN242" s="11">
        <f t="shared" si="97"/>
        <v>-54435.765093247501</v>
      </c>
      <c r="AO242" s="11">
        <f t="shared" si="98"/>
        <v>-192484.15447034719</v>
      </c>
      <c r="AP242" s="11">
        <f t="shared" si="99"/>
        <v>-36127.983107550601</v>
      </c>
      <c r="AQ242" s="11">
        <f t="shared" si="100"/>
        <v>-224423.18125002756</v>
      </c>
      <c r="AR242" s="11">
        <v>0</v>
      </c>
      <c r="AS242" s="11">
        <f t="shared" si="101"/>
        <v>-479190.46758394322</v>
      </c>
      <c r="AT242" s="11">
        <f t="shared" si="102"/>
        <v>-2588.5576398444605</v>
      </c>
      <c r="AU242" s="11">
        <f t="shared" si="103"/>
        <v>0</v>
      </c>
      <c r="AV242" s="11">
        <f t="shared" si="104"/>
        <v>-339.71894487799659</v>
      </c>
      <c r="AW242" s="11">
        <f t="shared" si="105"/>
        <v>-18443.387373567952</v>
      </c>
      <c r="AX242" s="11">
        <f t="shared" si="107"/>
        <v>0</v>
      </c>
      <c r="AY242" s="11">
        <f t="shared" si="106"/>
        <v>0</v>
      </c>
      <c r="AZ242" s="11">
        <v>0</v>
      </c>
      <c r="BB242" s="16">
        <f t="shared" si="87"/>
        <v>-4175926.6985095548</v>
      </c>
    </row>
    <row r="243" spans="1:54" x14ac:dyDescent="0.35">
      <c r="A243">
        <v>2042</v>
      </c>
      <c r="B243">
        <v>1</v>
      </c>
      <c r="C243" s="1">
        <v>51867</v>
      </c>
      <c r="D243" s="11">
        <f>kWh_loadReduction!D242</f>
        <v>801735.69708776509</v>
      </c>
      <c r="E243" s="11">
        <f>kWh_loadReduction!E242</f>
        <v>79660.331476634456</v>
      </c>
      <c r="F243" s="11">
        <f>kWh_loadReduction!F242</f>
        <v>56575.168372605469</v>
      </c>
      <c r="G243" s="11">
        <f>kWh_loadReduction!G242</f>
        <v>38818.290867546355</v>
      </c>
      <c r="H243" s="11">
        <f>kWh_loadReduction!H242</f>
        <v>6658.7021616518623</v>
      </c>
      <c r="I243" s="11">
        <f>kWh_loadReduction!I242</f>
        <v>692362.73598686582</v>
      </c>
      <c r="J243" s="11">
        <f>kWh_loadReduction!J242</f>
        <v>43361.018976170002</v>
      </c>
      <c r="K243" s="11">
        <f>kWh_loadReduction!K242</f>
        <v>174890.93964335296</v>
      </c>
      <c r="L243" s="11">
        <f>kWh_loadReduction!L242</f>
        <v>16039.209586460691</v>
      </c>
      <c r="M243" s="11">
        <f>kWh_loadReduction!M242</f>
        <v>0</v>
      </c>
      <c r="N243" s="11">
        <f>kWh_loadReduction!N242</f>
        <v>370327.35134860355</v>
      </c>
      <c r="O243" s="11">
        <f>kWh_loadReduction!O242</f>
        <v>0</v>
      </c>
      <c r="P243" s="11">
        <f>kWh_loadReduction!P242</f>
        <v>1477.2249759504998</v>
      </c>
      <c r="Q243" s="11">
        <f>kWh_loadReduction!Q242</f>
        <v>13342.129473299723</v>
      </c>
      <c r="R243" s="11">
        <f>kWh_loadReduction!R242</f>
        <v>0</v>
      </c>
      <c r="S243" s="11">
        <f>kWh_loadReduction!S242</f>
        <v>245.12539919075496</v>
      </c>
      <c r="T243" s="15">
        <v>14088.102425904033</v>
      </c>
      <c r="U243">
        <v>86886.088582760043</v>
      </c>
      <c r="V243">
        <v>338713.57392190734</v>
      </c>
      <c r="W243">
        <v>27349.687165126001</v>
      </c>
      <c r="X243">
        <v>113368.68430562536</v>
      </c>
      <c r="Y243">
        <v>146704.67824019329</v>
      </c>
      <c r="Z243">
        <v>27008.244290267474</v>
      </c>
      <c r="AA243">
        <v>20093.482950891736</v>
      </c>
      <c r="AC243" s="11">
        <f t="shared" si="88"/>
        <v>-801735.69708776509</v>
      </c>
      <c r="AD243" s="11">
        <f t="shared" si="89"/>
        <v>-56575.168372605469</v>
      </c>
      <c r="AE243" s="11">
        <f t="shared" si="90"/>
        <v>-93748.433902538483</v>
      </c>
      <c r="AF243">
        <v>0</v>
      </c>
      <c r="AG243" s="16">
        <f t="shared" si="91"/>
        <v>-20093.482950891736</v>
      </c>
      <c r="AH243" s="11">
        <f t="shared" si="92"/>
        <v>-125704.3794503064</v>
      </c>
      <c r="AI243" s="16">
        <v>0</v>
      </c>
      <c r="AJ243" s="11">
        <f t="shared" si="93"/>
        <v>-34008.389326777862</v>
      </c>
      <c r="AK243" s="11">
        <f t="shared" si="94"/>
        <v>-338713.57392190734</v>
      </c>
      <c r="AL243" s="11">
        <f t="shared" si="95"/>
        <v>-692362.73598686582</v>
      </c>
      <c r="AM243" s="11">
        <f t="shared" si="96"/>
        <v>-174890.93964335296</v>
      </c>
      <c r="AN243" s="11">
        <f t="shared" si="97"/>
        <v>-43361.018976170002</v>
      </c>
      <c r="AO243" s="11">
        <f t="shared" si="98"/>
        <v>-129407.89389208605</v>
      </c>
      <c r="AP243" s="11">
        <f t="shared" si="99"/>
        <v>-27008.244290267474</v>
      </c>
      <c r="AQ243" s="11">
        <f t="shared" si="100"/>
        <v>-146704.67824019329</v>
      </c>
      <c r="AR243" s="11">
        <v>0</v>
      </c>
      <c r="AS243" s="11">
        <f t="shared" si="101"/>
        <v>-370327.35134860355</v>
      </c>
      <c r="AT243" s="11">
        <f t="shared" si="102"/>
        <v>-1477.2249759504998</v>
      </c>
      <c r="AU243" s="11">
        <f t="shared" si="103"/>
        <v>0</v>
      </c>
      <c r="AV243" s="11">
        <f t="shared" si="104"/>
        <v>-245.12539919075496</v>
      </c>
      <c r="AW243" s="11">
        <f t="shared" si="105"/>
        <v>-13342.129473299723</v>
      </c>
      <c r="AX243" s="11">
        <f t="shared" si="107"/>
        <v>0</v>
      </c>
      <c r="AY243" s="11">
        <f t="shared" si="106"/>
        <v>0</v>
      </c>
      <c r="AZ243" s="11">
        <v>0</v>
      </c>
      <c r="BB243" s="16">
        <f t="shared" si="87"/>
        <v>-3069706.4672387727</v>
      </c>
    </row>
    <row r="244" spans="1:54" x14ac:dyDescent="0.35">
      <c r="A244">
        <v>2042</v>
      </c>
      <c r="B244">
        <v>2</v>
      </c>
      <c r="C244" s="1">
        <v>51898</v>
      </c>
      <c r="D244" s="11">
        <f>kWh_loadReduction!D243</f>
        <v>841149.72843369481</v>
      </c>
      <c r="E244" s="11">
        <f>kWh_loadReduction!E243</f>
        <v>75815.841455263217</v>
      </c>
      <c r="F244" s="11">
        <f>kWh_loadReduction!F243</f>
        <v>86448.125788935926</v>
      </c>
      <c r="G244" s="11">
        <f>kWh_loadReduction!G243</f>
        <v>38008.619070359084</v>
      </c>
      <c r="H244" s="11">
        <f>kWh_loadReduction!H243</f>
        <v>6463.1043461687677</v>
      </c>
      <c r="I244" s="11">
        <f>kWh_loadReduction!I243</f>
        <v>678834.72800402204</v>
      </c>
      <c r="J244" s="11">
        <f>kWh_loadReduction!J243</f>
        <v>41516.712891897783</v>
      </c>
      <c r="K244" s="11">
        <f>kWh_loadReduction!K243</f>
        <v>185325.3455000445</v>
      </c>
      <c r="L244" s="11">
        <f>kWh_loadReduction!L243</f>
        <v>15568.061563764186</v>
      </c>
      <c r="M244" s="11">
        <f>kWh_loadReduction!M243</f>
        <v>0</v>
      </c>
      <c r="N244" s="11">
        <f>kWh_loadReduction!N243</f>
        <v>391176.48874710733</v>
      </c>
      <c r="O244" s="11">
        <f>kWh_loadReduction!O243</f>
        <v>0</v>
      </c>
      <c r="P244" s="11">
        <f>kWh_loadReduction!P243</f>
        <v>1246.7393090583923</v>
      </c>
      <c r="Q244" s="11">
        <f>kWh_loadReduction!Q243</f>
        <v>14542.012228326001</v>
      </c>
      <c r="R244" s="11">
        <f>kWh_loadReduction!R243</f>
        <v>0</v>
      </c>
      <c r="S244" s="11">
        <f>kWh_loadReduction!S243</f>
        <v>377.49987345328253</v>
      </c>
      <c r="T244" s="15">
        <v>14069.260424359385</v>
      </c>
      <c r="U244">
        <v>83392.406248929678</v>
      </c>
      <c r="V244">
        <v>322027.16425651812</v>
      </c>
      <c r="W244">
        <v>29782.35131499638</v>
      </c>
      <c r="X244">
        <v>80656.015289407442</v>
      </c>
      <c r="Y244">
        <v>143027.14303507004</v>
      </c>
      <c r="Z244">
        <v>26297.663186819984</v>
      </c>
      <c r="AA244">
        <v>19564.827732363032</v>
      </c>
      <c r="AC244" s="11">
        <f t="shared" si="88"/>
        <v>-841149.72843369481</v>
      </c>
      <c r="AD244" s="11">
        <f t="shared" si="89"/>
        <v>-86448.125788935926</v>
      </c>
      <c r="AE244" s="11">
        <f t="shared" si="90"/>
        <v>-89885.101879622598</v>
      </c>
      <c r="AF244">
        <v>0</v>
      </c>
      <c r="AG244" s="16">
        <f t="shared" si="91"/>
        <v>-19564.827732363032</v>
      </c>
      <c r="AH244" s="11">
        <f t="shared" si="92"/>
        <v>-121401.02531928876</v>
      </c>
      <c r="AI244" s="16">
        <v>0</v>
      </c>
      <c r="AJ244" s="11">
        <f t="shared" si="93"/>
        <v>-36245.45566116515</v>
      </c>
      <c r="AK244" s="11">
        <f t="shared" si="94"/>
        <v>-322027.16425651812</v>
      </c>
      <c r="AL244" s="11">
        <f t="shared" si="95"/>
        <v>-678834.72800402204</v>
      </c>
      <c r="AM244" s="11">
        <f t="shared" si="96"/>
        <v>-185325.3455000445</v>
      </c>
      <c r="AN244" s="11">
        <f t="shared" si="97"/>
        <v>-41516.712891897783</v>
      </c>
      <c r="AO244" s="11">
        <f t="shared" si="98"/>
        <v>-96224.076853171631</v>
      </c>
      <c r="AP244" s="11">
        <f t="shared" si="99"/>
        <v>-26297.663186819984</v>
      </c>
      <c r="AQ244" s="11">
        <f t="shared" si="100"/>
        <v>-143027.14303507004</v>
      </c>
      <c r="AR244" s="11">
        <v>0</v>
      </c>
      <c r="AS244" s="11">
        <f t="shared" si="101"/>
        <v>-391176.48874710733</v>
      </c>
      <c r="AT244" s="11">
        <f t="shared" si="102"/>
        <v>-1246.7393090583923</v>
      </c>
      <c r="AU244" s="11">
        <f t="shared" si="103"/>
        <v>0</v>
      </c>
      <c r="AV244" s="11">
        <f t="shared" si="104"/>
        <v>-377.49987345328253</v>
      </c>
      <c r="AW244" s="11">
        <f t="shared" si="105"/>
        <v>-14542.012228326001</v>
      </c>
      <c r="AX244" s="11">
        <f t="shared" si="107"/>
        <v>0</v>
      </c>
      <c r="AY244" s="11">
        <f t="shared" si="106"/>
        <v>0</v>
      </c>
      <c r="AZ244" s="11">
        <v>0</v>
      </c>
      <c r="BB244" s="16">
        <f t="shared" si="87"/>
        <v>-3095289.838700559</v>
      </c>
    </row>
    <row r="245" spans="1:54" x14ac:dyDescent="0.35">
      <c r="A245">
        <v>2042</v>
      </c>
      <c r="B245">
        <v>3</v>
      </c>
      <c r="C245" s="1">
        <v>51926</v>
      </c>
      <c r="D245" s="11">
        <f>kWh_loadReduction!D244</f>
        <v>924505.66216977313</v>
      </c>
      <c r="E245" s="11">
        <f>kWh_loadReduction!E244</f>
        <v>98124.468160012722</v>
      </c>
      <c r="F245" s="11">
        <f>kWh_loadReduction!F244</f>
        <v>95889.646789189108</v>
      </c>
      <c r="G245" s="11">
        <f>kWh_loadReduction!G244</f>
        <v>52331.816999787516</v>
      </c>
      <c r="H245" s="11">
        <f>kWh_loadReduction!H244</f>
        <v>8948.523887831765</v>
      </c>
      <c r="I245" s="11">
        <f>kWh_loadReduction!I244</f>
        <v>869620.16674696293</v>
      </c>
      <c r="J245" s="11">
        <f>kWh_loadReduction!J244</f>
        <v>55436.564532097786</v>
      </c>
      <c r="K245" s="11">
        <f>kWh_loadReduction!K244</f>
        <v>223770.01879791843</v>
      </c>
      <c r="L245" s="11">
        <f>kWh_loadReduction!L244</f>
        <v>21554.83856193053</v>
      </c>
      <c r="M245" s="11">
        <f>kWh_loadReduction!M244</f>
        <v>0</v>
      </c>
      <c r="N245" s="11">
        <f>kWh_loadReduction!N244</f>
        <v>466011.55176193645</v>
      </c>
      <c r="O245" s="11">
        <f>kWh_loadReduction!O244</f>
        <v>0</v>
      </c>
      <c r="P245" s="11">
        <f>kWh_loadReduction!P244</f>
        <v>494.52764438969291</v>
      </c>
      <c r="Q245" s="11">
        <f>kWh_loadReduction!Q244</f>
        <v>20116.75613396518</v>
      </c>
      <c r="R245" s="11">
        <f>kWh_loadReduction!R244</f>
        <v>0</v>
      </c>
      <c r="S245" s="11">
        <f>kWh_loadReduction!S244</f>
        <v>888.38182582020795</v>
      </c>
      <c r="T245" s="15">
        <v>11155.743622132664</v>
      </c>
      <c r="U245">
        <v>104418.41494401265</v>
      </c>
      <c r="V245">
        <v>417378.91557134275</v>
      </c>
      <c r="W245">
        <v>33803.202110686078</v>
      </c>
      <c r="X245">
        <v>85404.05982062823</v>
      </c>
      <c r="Y245">
        <v>162060.50311943408</v>
      </c>
      <c r="Z245">
        <v>36525.175996734986</v>
      </c>
      <c r="AA245">
        <v>27173.850816847975</v>
      </c>
      <c r="AC245" s="11">
        <f t="shared" si="88"/>
        <v>-924505.66216977313</v>
      </c>
      <c r="AD245" s="11">
        <f t="shared" si="89"/>
        <v>-95889.646789189108</v>
      </c>
      <c r="AE245" s="11">
        <f t="shared" si="90"/>
        <v>-109280.21178214539</v>
      </c>
      <c r="AF245">
        <v>0</v>
      </c>
      <c r="AG245" s="16">
        <f t="shared" si="91"/>
        <v>-27173.850816847975</v>
      </c>
      <c r="AH245" s="11">
        <f t="shared" si="92"/>
        <v>-156750.23194380017</v>
      </c>
      <c r="AI245" s="16">
        <v>0</v>
      </c>
      <c r="AJ245" s="11">
        <f t="shared" si="93"/>
        <v>-42751.725998517839</v>
      </c>
      <c r="AK245" s="11">
        <f t="shared" si="94"/>
        <v>-417378.91557134275</v>
      </c>
      <c r="AL245" s="11">
        <f t="shared" si="95"/>
        <v>-869620.16674696293</v>
      </c>
      <c r="AM245" s="11">
        <f t="shared" si="96"/>
        <v>-223770.01879791843</v>
      </c>
      <c r="AN245" s="11">
        <f t="shared" si="97"/>
        <v>-55436.564532097786</v>
      </c>
      <c r="AO245" s="11">
        <f t="shared" si="98"/>
        <v>-106958.89838255876</v>
      </c>
      <c r="AP245" s="11">
        <f t="shared" si="99"/>
        <v>-36525.175996734986</v>
      </c>
      <c r="AQ245" s="11">
        <f t="shared" si="100"/>
        <v>-162060.50311943408</v>
      </c>
      <c r="AR245" s="11">
        <v>0</v>
      </c>
      <c r="AS245" s="11">
        <f t="shared" si="101"/>
        <v>-466011.55176193645</v>
      </c>
      <c r="AT245" s="11">
        <f t="shared" si="102"/>
        <v>-494.52764438969291</v>
      </c>
      <c r="AU245" s="11">
        <f t="shared" si="103"/>
        <v>0</v>
      </c>
      <c r="AV245" s="11">
        <f t="shared" si="104"/>
        <v>-888.38182582020795</v>
      </c>
      <c r="AW245" s="11">
        <f t="shared" si="105"/>
        <v>-20116.75613396518</v>
      </c>
      <c r="AX245" s="11">
        <f t="shared" si="107"/>
        <v>0</v>
      </c>
      <c r="AY245" s="11">
        <f t="shared" si="106"/>
        <v>0</v>
      </c>
      <c r="AZ245" s="11">
        <v>0</v>
      </c>
      <c r="BB245" s="16">
        <f t="shared" si="87"/>
        <v>-3715612.7900134348</v>
      </c>
    </row>
    <row r="246" spans="1:54" x14ac:dyDescent="0.35">
      <c r="A246">
        <v>2042</v>
      </c>
      <c r="B246">
        <v>4</v>
      </c>
      <c r="C246" s="1">
        <v>51957</v>
      </c>
      <c r="D246" s="11">
        <f>kWh_loadReduction!D245</f>
        <v>1383207.7746996928</v>
      </c>
      <c r="E246" s="11">
        <f>kWh_loadReduction!E245</f>
        <v>143008.60819786126</v>
      </c>
      <c r="F246" s="11">
        <f>kWh_loadReduction!F245</f>
        <v>148425.18870332639</v>
      </c>
      <c r="G246" s="11">
        <f>kWh_loadReduction!G245</f>
        <v>81277.717814190648</v>
      </c>
      <c r="H246" s="11">
        <f>kWh_loadReduction!H245</f>
        <v>14060.978219237992</v>
      </c>
      <c r="I246" s="11">
        <f>kWh_loadReduction!I245</f>
        <v>1349091.7119615139</v>
      </c>
      <c r="J246" s="11">
        <f>kWh_loadReduction!J245</f>
        <v>84723.400569937046</v>
      </c>
      <c r="K246" s="11">
        <f>kWh_loadReduction!K245</f>
        <v>330449.58087861876</v>
      </c>
      <c r="L246" s="11">
        <f>kWh_loadReduction!L245</f>
        <v>33869.509579186408</v>
      </c>
      <c r="M246" s="11">
        <f>kWh_loadReduction!M245</f>
        <v>0</v>
      </c>
      <c r="N246" s="11">
        <f>kWh_loadReduction!N245</f>
        <v>648041.09821607708</v>
      </c>
      <c r="O246" s="11">
        <f>kWh_loadReduction!O245</f>
        <v>0</v>
      </c>
      <c r="P246" s="11">
        <f>kWh_loadReduction!P245</f>
        <v>918.5561936473473</v>
      </c>
      <c r="Q246" s="11">
        <f>kWh_loadReduction!Q245</f>
        <v>16055.92466712484</v>
      </c>
      <c r="R246" s="11">
        <f>kWh_loadReduction!R245</f>
        <v>0</v>
      </c>
      <c r="S246" s="11">
        <f>kWh_loadReduction!S245</f>
        <v>161.48651289717458</v>
      </c>
      <c r="T246" s="15">
        <v>12924.088833110374</v>
      </c>
      <c r="U246">
        <v>152302.47212732668</v>
      </c>
      <c r="V246">
        <v>639628.15060273232</v>
      </c>
      <c r="W246">
        <v>41100.989106545043</v>
      </c>
      <c r="X246">
        <v>130529.24514108493</v>
      </c>
      <c r="Y246">
        <v>230501.30345626228</v>
      </c>
      <c r="Z246">
        <v>57572.766535007657</v>
      </c>
      <c r="AA246">
        <v>42832.751006466468</v>
      </c>
      <c r="AC246" s="11">
        <f t="shared" si="88"/>
        <v>-1383207.7746996928</v>
      </c>
      <c r="AD246" s="11">
        <f t="shared" si="89"/>
        <v>-148425.18870332639</v>
      </c>
      <c r="AE246" s="11">
        <f t="shared" si="90"/>
        <v>-155932.69703097164</v>
      </c>
      <c r="AF246">
        <v>0</v>
      </c>
      <c r="AG246" s="16">
        <f t="shared" si="91"/>
        <v>-42832.751006466468</v>
      </c>
      <c r="AH246" s="11">
        <f t="shared" si="92"/>
        <v>-233580.18994151731</v>
      </c>
      <c r="AI246" s="16">
        <v>0</v>
      </c>
      <c r="AJ246" s="11">
        <f t="shared" si="93"/>
        <v>-55161.967325783036</v>
      </c>
      <c r="AK246" s="11">
        <f t="shared" si="94"/>
        <v>-639628.15060273232</v>
      </c>
      <c r="AL246" s="11">
        <f t="shared" si="95"/>
        <v>-1349091.7119615139</v>
      </c>
      <c r="AM246" s="11">
        <f t="shared" si="96"/>
        <v>-330449.58087861876</v>
      </c>
      <c r="AN246" s="11">
        <f t="shared" si="97"/>
        <v>-84723.400569937046</v>
      </c>
      <c r="AO246" s="11">
        <f t="shared" si="98"/>
        <v>-164398.75472027133</v>
      </c>
      <c r="AP246" s="11">
        <f t="shared" si="99"/>
        <v>-57572.766535007657</v>
      </c>
      <c r="AQ246" s="11">
        <f t="shared" si="100"/>
        <v>-230501.30345626228</v>
      </c>
      <c r="AR246" s="11">
        <v>0</v>
      </c>
      <c r="AS246" s="11">
        <f t="shared" si="101"/>
        <v>-648041.09821607708</v>
      </c>
      <c r="AT246" s="11">
        <f t="shared" si="102"/>
        <v>-918.5561936473473</v>
      </c>
      <c r="AU246" s="11">
        <f t="shared" si="103"/>
        <v>0</v>
      </c>
      <c r="AV246" s="11">
        <f t="shared" si="104"/>
        <v>-161.48651289717458</v>
      </c>
      <c r="AW246" s="11">
        <f t="shared" si="105"/>
        <v>-16055.92466712484</v>
      </c>
      <c r="AX246" s="11">
        <f t="shared" si="107"/>
        <v>0</v>
      </c>
      <c r="AY246" s="11">
        <f t="shared" si="106"/>
        <v>0</v>
      </c>
      <c r="AZ246" s="11">
        <v>0</v>
      </c>
      <c r="BB246" s="16">
        <f t="shared" si="87"/>
        <v>-5540683.3030218482</v>
      </c>
    </row>
    <row r="247" spans="1:54" x14ac:dyDescent="0.35">
      <c r="A247">
        <v>2042</v>
      </c>
      <c r="B247">
        <v>5</v>
      </c>
      <c r="C247" s="1">
        <v>51987</v>
      </c>
      <c r="D247" s="11">
        <f>kWh_loadReduction!D246</f>
        <v>1860482.5034573043</v>
      </c>
      <c r="E247" s="11">
        <f>kWh_loadReduction!E246</f>
        <v>184315.62621700024</v>
      </c>
      <c r="F247" s="11">
        <f>kWh_loadReduction!F246</f>
        <v>200830.52252624676</v>
      </c>
      <c r="G247" s="11">
        <f>kWh_loadReduction!G246</f>
        <v>98073.777339486522</v>
      </c>
      <c r="H247" s="11">
        <f>kWh_loadReduction!H246</f>
        <v>16908.237188353713</v>
      </c>
      <c r="I247" s="11">
        <f>kWh_loadReduction!I246</f>
        <v>1700633.0182648557</v>
      </c>
      <c r="J247" s="11">
        <f>kWh_loadReduction!J246</f>
        <v>106722.67072208831</v>
      </c>
      <c r="K247" s="11">
        <f>kWh_loadReduction!K246</f>
        <v>386207.0971034168</v>
      </c>
      <c r="L247" s="11">
        <f>kWh_loadReduction!L246</f>
        <v>40727.870599684124</v>
      </c>
      <c r="M247" s="11">
        <f>kWh_loadReduction!M246</f>
        <v>0</v>
      </c>
      <c r="N247" s="11">
        <f>kWh_loadReduction!N246</f>
        <v>750692.40235908725</v>
      </c>
      <c r="O247" s="11">
        <f>kWh_loadReduction!O246</f>
        <v>0</v>
      </c>
      <c r="P247" s="11">
        <f>kWh_loadReduction!P246</f>
        <v>2864.5021816903718</v>
      </c>
      <c r="Q247" s="11">
        <f>kWh_loadReduction!Q246</f>
        <v>41632.254068134382</v>
      </c>
      <c r="R247" s="11">
        <f>kWh_loadReduction!R246</f>
        <v>0</v>
      </c>
      <c r="S247" s="11">
        <f>kWh_loadReduction!S246</f>
        <v>1766.8319374771995</v>
      </c>
      <c r="T247" s="15">
        <v>31025.009246374935</v>
      </c>
      <c r="U247">
        <v>187127.84074016835</v>
      </c>
      <c r="V247">
        <v>810599.88173371705</v>
      </c>
      <c r="W247">
        <v>54140.890145329962</v>
      </c>
      <c r="X247">
        <v>249981.96838534836</v>
      </c>
      <c r="Y247">
        <v>352368.17956329504</v>
      </c>
      <c r="Z247">
        <v>69447.448348155784</v>
      </c>
      <c r="AA247">
        <v>51667.228138537503</v>
      </c>
      <c r="AC247" s="11">
        <f t="shared" si="88"/>
        <v>-1860482.5034573043</v>
      </c>
      <c r="AD247" s="11">
        <f t="shared" si="89"/>
        <v>-200830.52252624676</v>
      </c>
      <c r="AE247" s="11">
        <f t="shared" si="90"/>
        <v>-215340.63546337519</v>
      </c>
      <c r="AF247">
        <v>0</v>
      </c>
      <c r="AG247" s="16">
        <f t="shared" si="91"/>
        <v>-51667.228138537503</v>
      </c>
      <c r="AH247" s="11">
        <f t="shared" si="92"/>
        <v>-285201.61807965487</v>
      </c>
      <c r="AI247" s="16">
        <v>0</v>
      </c>
      <c r="AJ247" s="11">
        <f t="shared" si="93"/>
        <v>-71049.127333683675</v>
      </c>
      <c r="AK247" s="11">
        <f t="shared" si="94"/>
        <v>-810599.88173371705</v>
      </c>
      <c r="AL247" s="11">
        <f t="shared" si="95"/>
        <v>-1700633.0182648557</v>
      </c>
      <c r="AM247" s="11">
        <f t="shared" si="96"/>
        <v>-386207.0971034168</v>
      </c>
      <c r="AN247" s="11">
        <f t="shared" si="97"/>
        <v>-106722.67072208831</v>
      </c>
      <c r="AO247" s="11">
        <f t="shared" si="98"/>
        <v>-290709.83898503246</v>
      </c>
      <c r="AP247" s="11">
        <f t="shared" si="99"/>
        <v>-69447.448348155784</v>
      </c>
      <c r="AQ247" s="11">
        <f t="shared" si="100"/>
        <v>-352368.17956329504</v>
      </c>
      <c r="AR247" s="11">
        <v>0</v>
      </c>
      <c r="AS247" s="11">
        <f t="shared" si="101"/>
        <v>-750692.40235908725</v>
      </c>
      <c r="AT247" s="11">
        <f t="shared" si="102"/>
        <v>-2864.5021816903718</v>
      </c>
      <c r="AU247" s="11">
        <f t="shared" si="103"/>
        <v>0</v>
      </c>
      <c r="AV247" s="11">
        <f t="shared" si="104"/>
        <v>-1766.8319374771995</v>
      </c>
      <c r="AW247" s="11">
        <f t="shared" si="105"/>
        <v>-41632.254068134382</v>
      </c>
      <c r="AX247" s="11">
        <f t="shared" si="107"/>
        <v>0</v>
      </c>
      <c r="AY247" s="11">
        <f t="shared" si="106"/>
        <v>0</v>
      </c>
      <c r="AZ247" s="11">
        <v>0</v>
      </c>
      <c r="BB247" s="16">
        <f t="shared" si="87"/>
        <v>-7198215.7602657527</v>
      </c>
    </row>
    <row r="248" spans="1:54" x14ac:dyDescent="0.35">
      <c r="A248">
        <v>2042</v>
      </c>
      <c r="B248">
        <v>6</v>
      </c>
      <c r="C248" s="1">
        <v>52018</v>
      </c>
      <c r="D248" s="11">
        <f>kWh_loadReduction!D247</f>
        <v>2861987.215007178</v>
      </c>
      <c r="E248" s="11">
        <f>kWh_loadReduction!E247</f>
        <v>240342.42180268015</v>
      </c>
      <c r="F248" s="11">
        <f>kWh_loadReduction!F247</f>
        <v>298880.26308809925</v>
      </c>
      <c r="G248" s="11">
        <f>kWh_loadReduction!G247</f>
        <v>120532.08037588556</v>
      </c>
      <c r="H248" s="11">
        <f>kWh_loadReduction!H247</f>
        <v>20666.825492703429</v>
      </c>
      <c r="I248" s="11">
        <f>kWh_loadReduction!I247</f>
        <v>2191228.2871357528</v>
      </c>
      <c r="J248" s="11">
        <f>kWh_loadReduction!J247</f>
        <v>135907.03836940095</v>
      </c>
      <c r="K248" s="11">
        <f>kWh_loadReduction!K247</f>
        <v>542427.38157032244</v>
      </c>
      <c r="L248" s="11">
        <f>kWh_loadReduction!L247</f>
        <v>49723.229642501421</v>
      </c>
      <c r="M248" s="11">
        <f>kWh_loadReduction!M247</f>
        <v>0</v>
      </c>
      <c r="N248" s="11">
        <f>kWh_loadReduction!N247</f>
        <v>1152709.8895806361</v>
      </c>
      <c r="O248" s="11">
        <f>kWh_loadReduction!O247</f>
        <v>0</v>
      </c>
      <c r="P248" s="11">
        <f>kWh_loadReduction!P247</f>
        <v>3284.3485291171833</v>
      </c>
      <c r="Q248" s="11">
        <f>kWh_loadReduction!Q247</f>
        <v>52946.397298288233</v>
      </c>
      <c r="R248" s="11">
        <f>kWh_loadReduction!R247</f>
        <v>0</v>
      </c>
      <c r="S248" s="11">
        <f>kWh_loadReduction!S247</f>
        <v>1671.7137174374202</v>
      </c>
      <c r="T248" s="15">
        <v>42175.806973245075</v>
      </c>
      <c r="U248">
        <v>230258.68094355107</v>
      </c>
      <c r="V248">
        <v>1034663.4148555459</v>
      </c>
      <c r="W248">
        <v>84508.951136050149</v>
      </c>
      <c r="X248">
        <v>351398.86051149201</v>
      </c>
      <c r="Y248">
        <v>557485.26201086526</v>
      </c>
      <c r="Z248">
        <v>85149.854386271647</v>
      </c>
      <c r="AA248">
        <v>63349.43985966585</v>
      </c>
      <c r="AC248" s="11">
        <f t="shared" si="88"/>
        <v>-2861987.215007178</v>
      </c>
      <c r="AD248" s="11">
        <f t="shared" si="89"/>
        <v>-298880.26308809925</v>
      </c>
      <c r="AE248" s="11">
        <f t="shared" si="90"/>
        <v>-282518.22877592524</v>
      </c>
      <c r="AF248">
        <v>0</v>
      </c>
      <c r="AG248" s="16">
        <f t="shared" si="91"/>
        <v>-63349.43985966585</v>
      </c>
      <c r="AH248" s="11">
        <f t="shared" si="92"/>
        <v>-350790.7613194366</v>
      </c>
      <c r="AI248" s="16">
        <v>0</v>
      </c>
      <c r="AJ248" s="11">
        <f t="shared" si="93"/>
        <v>-105175.77662875358</v>
      </c>
      <c r="AK248" s="11">
        <f t="shared" si="94"/>
        <v>-1034663.4148555459</v>
      </c>
      <c r="AL248" s="11">
        <f t="shared" si="95"/>
        <v>-2191228.2871357528</v>
      </c>
      <c r="AM248" s="11">
        <f t="shared" si="96"/>
        <v>-542427.38157032244</v>
      </c>
      <c r="AN248" s="11">
        <f t="shared" si="97"/>
        <v>-135907.03836940095</v>
      </c>
      <c r="AO248" s="11">
        <f t="shared" si="98"/>
        <v>-401122.09015399346</v>
      </c>
      <c r="AP248" s="11">
        <f t="shared" si="99"/>
        <v>-85149.854386271647</v>
      </c>
      <c r="AQ248" s="11">
        <f t="shared" si="100"/>
        <v>-557485.26201086526</v>
      </c>
      <c r="AR248" s="11">
        <v>0</v>
      </c>
      <c r="AS248" s="11">
        <f t="shared" si="101"/>
        <v>-1152709.8895806361</v>
      </c>
      <c r="AT248" s="11">
        <f t="shared" si="102"/>
        <v>-3284.3485291171833</v>
      </c>
      <c r="AU248" s="11">
        <f t="shared" si="103"/>
        <v>0</v>
      </c>
      <c r="AV248" s="11">
        <f t="shared" si="104"/>
        <v>-1671.7137174374202</v>
      </c>
      <c r="AW248" s="11">
        <f t="shared" si="105"/>
        <v>-52946.397298288233</v>
      </c>
      <c r="AX248" s="11">
        <f t="shared" si="107"/>
        <v>0</v>
      </c>
      <c r="AY248" s="11">
        <f t="shared" si="106"/>
        <v>0</v>
      </c>
      <c r="AZ248" s="11">
        <v>0</v>
      </c>
      <c r="BB248" s="16">
        <f t="shared" si="87"/>
        <v>-10121297.362286691</v>
      </c>
    </row>
    <row r="249" spans="1:54" x14ac:dyDescent="0.35">
      <c r="A249">
        <v>2042</v>
      </c>
      <c r="B249">
        <v>7</v>
      </c>
      <c r="C249" s="1">
        <v>52048</v>
      </c>
      <c r="D249" s="11">
        <f>kWh_loadReduction!D248</f>
        <v>3818455.743847582</v>
      </c>
      <c r="E249" s="11">
        <f>kWh_loadReduction!E248</f>
        <v>318708.12695101328</v>
      </c>
      <c r="F249" s="11">
        <f>kWh_loadReduction!F248</f>
        <v>374567.54386402457</v>
      </c>
      <c r="G249" s="11">
        <f>kWh_loadReduction!G248</f>
        <v>133937.62990661227</v>
      </c>
      <c r="H249" s="11">
        <f>kWh_loadReduction!H248</f>
        <v>22851.573335813569</v>
      </c>
      <c r="I249" s="11">
        <f>kWh_loadReduction!I248</f>
        <v>2509479.1918316693</v>
      </c>
      <c r="J249" s="11">
        <f>kWh_loadReduction!J248</f>
        <v>152469.51076110781</v>
      </c>
      <c r="K249" s="11">
        <f>kWh_loadReduction!K248</f>
        <v>635899.35974624474</v>
      </c>
      <c r="L249" s="11">
        <f>kWh_loadReduction!L248</f>
        <v>55043.93577239765</v>
      </c>
      <c r="M249" s="11">
        <f>kWh_loadReduction!M248</f>
        <v>0</v>
      </c>
      <c r="N249" s="11">
        <f>kWh_loadReduction!N248</f>
        <v>1378185.4428578983</v>
      </c>
      <c r="O249" s="11">
        <f>kWh_loadReduction!O248</f>
        <v>0</v>
      </c>
      <c r="P249" s="11">
        <f>kWh_loadReduction!P248</f>
        <v>6284.7402061865241</v>
      </c>
      <c r="Q249" s="11">
        <f>kWh_loadReduction!Q248</f>
        <v>60942.617051011424</v>
      </c>
      <c r="R249" s="11">
        <f>kWh_loadReduction!R248</f>
        <v>0</v>
      </c>
      <c r="S249" s="11">
        <f>kWh_loadReduction!S248</f>
        <v>2101.2343637455829</v>
      </c>
      <c r="T249" s="15">
        <v>74567.61776201817</v>
      </c>
      <c r="U249">
        <v>261322.93534442704</v>
      </c>
      <c r="V249">
        <v>1150304.9087418404</v>
      </c>
      <c r="W249">
        <v>89986.288916442922</v>
      </c>
      <c r="X249">
        <v>377312.36322745943</v>
      </c>
      <c r="Y249">
        <v>653254.39686069917</v>
      </c>
      <c r="Z249">
        <v>94443.967329013336</v>
      </c>
      <c r="AA249">
        <v>70264.035934536907</v>
      </c>
      <c r="AC249" s="11">
        <f t="shared" si="88"/>
        <v>-3818455.743847582</v>
      </c>
      <c r="AD249" s="11">
        <f t="shared" si="89"/>
        <v>-374567.54386402457</v>
      </c>
      <c r="AE249" s="11">
        <f t="shared" si="90"/>
        <v>-393275.74471303145</v>
      </c>
      <c r="AF249">
        <v>0</v>
      </c>
      <c r="AG249" s="16">
        <f t="shared" si="91"/>
        <v>-70264.035934536907</v>
      </c>
      <c r="AH249" s="11">
        <f t="shared" si="92"/>
        <v>-395260.56525103934</v>
      </c>
      <c r="AI249" s="16">
        <v>0</v>
      </c>
      <c r="AJ249" s="11">
        <f t="shared" si="93"/>
        <v>-112837.86225225648</v>
      </c>
      <c r="AK249" s="11">
        <f t="shared" si="94"/>
        <v>-1150304.9087418404</v>
      </c>
      <c r="AL249" s="11">
        <f t="shared" si="95"/>
        <v>-2509479.1918316693</v>
      </c>
      <c r="AM249" s="11">
        <f t="shared" si="96"/>
        <v>-635899.35974624474</v>
      </c>
      <c r="AN249" s="11">
        <f t="shared" si="97"/>
        <v>-152469.51076110781</v>
      </c>
      <c r="AO249" s="11">
        <f t="shared" si="98"/>
        <v>-432356.2989998571</v>
      </c>
      <c r="AP249" s="11">
        <f t="shared" si="99"/>
        <v>-94443.967329013336</v>
      </c>
      <c r="AQ249" s="11">
        <f t="shared" si="100"/>
        <v>-653254.39686069917</v>
      </c>
      <c r="AR249" s="11">
        <v>0</v>
      </c>
      <c r="AS249" s="11">
        <f t="shared" si="101"/>
        <v>-1378185.4428578983</v>
      </c>
      <c r="AT249" s="11">
        <f t="shared" si="102"/>
        <v>-6284.7402061865241</v>
      </c>
      <c r="AU249" s="11">
        <f t="shared" si="103"/>
        <v>0</v>
      </c>
      <c r="AV249" s="11">
        <f t="shared" si="104"/>
        <v>-2101.2343637455829</v>
      </c>
      <c r="AW249" s="11">
        <f t="shared" si="105"/>
        <v>-60942.617051011424</v>
      </c>
      <c r="AX249" s="11">
        <f t="shared" si="107"/>
        <v>0</v>
      </c>
      <c r="AY249" s="11">
        <f t="shared" si="106"/>
        <v>0</v>
      </c>
      <c r="AZ249" s="11">
        <v>0</v>
      </c>
      <c r="BB249" s="16">
        <f t="shared" si="87"/>
        <v>-12240383.164611747</v>
      </c>
    </row>
    <row r="250" spans="1:54" x14ac:dyDescent="0.35">
      <c r="A250">
        <v>2042</v>
      </c>
      <c r="B250">
        <v>8</v>
      </c>
      <c r="C250" s="1">
        <v>52079</v>
      </c>
      <c r="D250" s="11">
        <f>kWh_loadReduction!D249</f>
        <v>3608380.3960534604</v>
      </c>
      <c r="E250" s="11">
        <f>kWh_loadReduction!E249</f>
        <v>307073.36733507609</v>
      </c>
      <c r="F250" s="11">
        <f>kWh_loadReduction!F249</f>
        <v>363349.49395883491</v>
      </c>
      <c r="G250" s="11">
        <f>kWh_loadReduction!G249</f>
        <v>124419.96403384907</v>
      </c>
      <c r="H250" s="11">
        <f>kWh_loadReduction!H249</f>
        <v>21307.629581648609</v>
      </c>
      <c r="I250" s="11">
        <f>kWh_loadReduction!I249</f>
        <v>2352745.4485085434</v>
      </c>
      <c r="J250" s="11">
        <f>kWh_loadReduction!J249</f>
        <v>143492.89479493882</v>
      </c>
      <c r="K250" s="11">
        <f>kWh_loadReduction!K249</f>
        <v>635199.64340659289</v>
      </c>
      <c r="L250" s="11">
        <f>kWh_loadReduction!L249</f>
        <v>51324.947167474755</v>
      </c>
      <c r="M250" s="11">
        <f>kWh_loadReduction!M249</f>
        <v>0</v>
      </c>
      <c r="N250" s="11">
        <f>kWh_loadReduction!N249</f>
        <v>1308007.8246135514</v>
      </c>
      <c r="O250" s="11">
        <f>kWh_loadReduction!O249</f>
        <v>0</v>
      </c>
      <c r="P250" s="11">
        <f>kWh_loadReduction!P249</f>
        <v>5276.1914519492339</v>
      </c>
      <c r="Q250" s="11">
        <f>kWh_loadReduction!Q249</f>
        <v>48502.561222577904</v>
      </c>
      <c r="R250" s="11">
        <f>kWh_loadReduction!R249</f>
        <v>0</v>
      </c>
      <c r="S250" s="11">
        <f>kWh_loadReduction!S249</f>
        <v>2213.9570165748737</v>
      </c>
      <c r="T250" s="15">
        <v>52455.842065428558</v>
      </c>
      <c r="U250">
        <v>241611.4779431865</v>
      </c>
      <c r="V250">
        <v>1102232.3357825461</v>
      </c>
      <c r="W250">
        <v>100631.13314128369</v>
      </c>
      <c r="X250">
        <v>345421.34855382837</v>
      </c>
      <c r="Y250">
        <v>620485.45922077319</v>
      </c>
      <c r="Z250">
        <v>88335.864017173924</v>
      </c>
      <c r="AA250">
        <v>65719.754253740728</v>
      </c>
      <c r="AC250" s="11">
        <f t="shared" si="88"/>
        <v>-3608380.3960534604</v>
      </c>
      <c r="AD250" s="11">
        <f t="shared" si="89"/>
        <v>-363349.49395883491</v>
      </c>
      <c r="AE250" s="11">
        <f t="shared" si="90"/>
        <v>-359529.20940050465</v>
      </c>
      <c r="AF250">
        <v>0</v>
      </c>
      <c r="AG250" s="16">
        <f t="shared" si="91"/>
        <v>-65719.754253740728</v>
      </c>
      <c r="AH250" s="11">
        <f t="shared" si="92"/>
        <v>-366031.4419770356</v>
      </c>
      <c r="AI250" s="16">
        <v>0</v>
      </c>
      <c r="AJ250" s="11">
        <f t="shared" si="93"/>
        <v>-121938.7627229323</v>
      </c>
      <c r="AK250" s="11">
        <f t="shared" si="94"/>
        <v>-1102232.3357825461</v>
      </c>
      <c r="AL250" s="11">
        <f t="shared" si="95"/>
        <v>-2352745.4485085434</v>
      </c>
      <c r="AM250" s="11">
        <f t="shared" si="96"/>
        <v>-635199.64340659289</v>
      </c>
      <c r="AN250" s="11">
        <f t="shared" si="97"/>
        <v>-143492.89479493882</v>
      </c>
      <c r="AO250" s="11">
        <f t="shared" si="98"/>
        <v>-396746.29572130315</v>
      </c>
      <c r="AP250" s="11">
        <f t="shared" si="99"/>
        <v>-88335.864017173924</v>
      </c>
      <c r="AQ250" s="11">
        <f t="shared" si="100"/>
        <v>-620485.45922077319</v>
      </c>
      <c r="AR250" s="11">
        <v>0</v>
      </c>
      <c r="AS250" s="11">
        <f t="shared" si="101"/>
        <v>-1308007.8246135514</v>
      </c>
      <c r="AT250" s="11">
        <f t="shared" si="102"/>
        <v>-5276.1914519492339</v>
      </c>
      <c r="AU250" s="11">
        <f t="shared" si="103"/>
        <v>0</v>
      </c>
      <c r="AV250" s="11">
        <f t="shared" si="104"/>
        <v>-2213.9570165748737</v>
      </c>
      <c r="AW250" s="11">
        <f t="shared" si="105"/>
        <v>-48502.561222577904</v>
      </c>
      <c r="AX250" s="11">
        <f t="shared" si="107"/>
        <v>0</v>
      </c>
      <c r="AY250" s="11">
        <f t="shared" si="106"/>
        <v>0</v>
      </c>
      <c r="AZ250" s="11">
        <v>0</v>
      </c>
      <c r="BB250" s="16">
        <f t="shared" si="87"/>
        <v>-11588187.534123031</v>
      </c>
    </row>
    <row r="251" spans="1:54" x14ac:dyDescent="0.35">
      <c r="A251">
        <v>2042</v>
      </c>
      <c r="B251">
        <v>9</v>
      </c>
      <c r="C251" s="1">
        <v>52110</v>
      </c>
      <c r="D251" s="11">
        <f>kWh_loadReduction!D250</f>
        <v>3241465.9204754476</v>
      </c>
      <c r="E251" s="11">
        <f>kWh_loadReduction!E250</f>
        <v>295946.82524162304</v>
      </c>
      <c r="F251" s="11">
        <f>kWh_loadReduction!F250</f>
        <v>314715.01571315469</v>
      </c>
      <c r="G251" s="11">
        <f>kWh_loadReduction!G250</f>
        <v>121588.37701282823</v>
      </c>
      <c r="H251" s="11">
        <f>kWh_loadReduction!H250</f>
        <v>20616.690442728042</v>
      </c>
      <c r="I251" s="11">
        <f>kWh_loadReduction!I250</f>
        <v>2241132.422437265</v>
      </c>
      <c r="J251" s="11">
        <f>kWh_loadReduction!J250</f>
        <v>136462.48541059144</v>
      </c>
      <c r="K251" s="11">
        <f>kWh_loadReduction!K250</f>
        <v>590361.17223034799</v>
      </c>
      <c r="L251" s="11">
        <f>kWh_loadReduction!L250</f>
        <v>49660.641212410614</v>
      </c>
      <c r="M251" s="11">
        <f>kWh_loadReduction!M250</f>
        <v>0</v>
      </c>
      <c r="N251" s="11">
        <f>kWh_loadReduction!N250</f>
        <v>1244764.8108189101</v>
      </c>
      <c r="O251" s="11">
        <f>kWh_loadReduction!O250</f>
        <v>0</v>
      </c>
      <c r="P251" s="11">
        <f>kWh_loadReduction!P250</f>
        <v>6099.6481792563409</v>
      </c>
      <c r="Q251" s="11">
        <f>kWh_loadReduction!Q250</f>
        <v>42676.848723302108</v>
      </c>
      <c r="R251" s="11">
        <f>kWh_loadReduction!R250</f>
        <v>0</v>
      </c>
      <c r="S251" s="11">
        <f>kWh_loadReduction!S250</f>
        <v>1252.5207482960886</v>
      </c>
      <c r="T251" s="15">
        <v>36527.368701064617</v>
      </c>
      <c r="U251">
        <v>242378.96946134936</v>
      </c>
      <c r="V251">
        <v>1046611.5934937452</v>
      </c>
      <c r="W251">
        <v>90000.75024338231</v>
      </c>
      <c r="X251">
        <v>334617.35895229009</v>
      </c>
      <c r="Y251">
        <v>578585.11985152133</v>
      </c>
      <c r="Z251">
        <v>85735.470443516402</v>
      </c>
      <c r="AA251">
        <v>63785.124095025654</v>
      </c>
      <c r="AC251" s="11">
        <f t="shared" si="88"/>
        <v>-3241465.9204754476</v>
      </c>
      <c r="AD251" s="11">
        <f t="shared" si="89"/>
        <v>-314715.01571315469</v>
      </c>
      <c r="AE251" s="11">
        <f t="shared" si="90"/>
        <v>-332474.19394268765</v>
      </c>
      <c r="AF251">
        <v>0</v>
      </c>
      <c r="AG251" s="16">
        <f t="shared" si="91"/>
        <v>-63785.124095025654</v>
      </c>
      <c r="AH251" s="11">
        <f t="shared" si="92"/>
        <v>-363967.34647417761</v>
      </c>
      <c r="AI251" s="16">
        <v>0</v>
      </c>
      <c r="AJ251" s="11">
        <f t="shared" si="93"/>
        <v>-110617.44068611035</v>
      </c>
      <c r="AK251" s="11">
        <f t="shared" si="94"/>
        <v>-1046611.5934937452</v>
      </c>
      <c r="AL251" s="11">
        <f t="shared" si="95"/>
        <v>-2241132.422437265</v>
      </c>
      <c r="AM251" s="11">
        <f t="shared" si="96"/>
        <v>-590361.17223034799</v>
      </c>
      <c r="AN251" s="11">
        <f t="shared" si="97"/>
        <v>-136462.48541059144</v>
      </c>
      <c r="AO251" s="11">
        <f t="shared" si="98"/>
        <v>-384278.00016470067</v>
      </c>
      <c r="AP251" s="11">
        <f t="shared" si="99"/>
        <v>-85735.470443516402</v>
      </c>
      <c r="AQ251" s="11">
        <f t="shared" si="100"/>
        <v>-578585.11985152133</v>
      </c>
      <c r="AR251" s="11">
        <v>0</v>
      </c>
      <c r="AS251" s="11">
        <f t="shared" si="101"/>
        <v>-1244764.8108189101</v>
      </c>
      <c r="AT251" s="11">
        <f t="shared" si="102"/>
        <v>-6099.6481792563409</v>
      </c>
      <c r="AU251" s="11">
        <f t="shared" si="103"/>
        <v>0</v>
      </c>
      <c r="AV251" s="11">
        <f t="shared" si="104"/>
        <v>-1252.5207482960886</v>
      </c>
      <c r="AW251" s="11">
        <f t="shared" si="105"/>
        <v>-42676.848723302108</v>
      </c>
      <c r="AX251" s="11">
        <f t="shared" si="107"/>
        <v>0</v>
      </c>
      <c r="AY251" s="11">
        <f t="shared" si="106"/>
        <v>0</v>
      </c>
      <c r="AZ251" s="11">
        <v>0</v>
      </c>
      <c r="BB251" s="16">
        <f t="shared" si="87"/>
        <v>-10784985.133888058</v>
      </c>
    </row>
    <row r="252" spans="1:54" x14ac:dyDescent="0.35">
      <c r="A252">
        <v>2042</v>
      </c>
      <c r="B252">
        <v>10</v>
      </c>
      <c r="C252" s="1">
        <v>52140</v>
      </c>
      <c r="D252" s="11">
        <f>kWh_loadReduction!D251</f>
        <v>2144165.8027520627</v>
      </c>
      <c r="E252" s="11">
        <f>kWh_loadReduction!E251</f>
        <v>216423.78975517099</v>
      </c>
      <c r="F252" s="11">
        <f>kWh_loadReduction!F251</f>
        <v>207099.39876830293</v>
      </c>
      <c r="G252" s="11">
        <f>kWh_loadReduction!G251</f>
        <v>92678.057728274871</v>
      </c>
      <c r="H252" s="11">
        <f>kWh_loadReduction!H251</f>
        <v>15966.98044474663</v>
      </c>
      <c r="I252" s="11">
        <f>kWh_loadReduction!I251</f>
        <v>1640530.7047664889</v>
      </c>
      <c r="J252" s="11">
        <f>kWh_loadReduction!J251</f>
        <v>101346.3381547749</v>
      </c>
      <c r="K252" s="11">
        <f>kWh_loadReduction!K251</f>
        <v>436216.1586529988</v>
      </c>
      <c r="L252" s="11">
        <f>kWh_loadReduction!L251</f>
        <v>38460.609830411588</v>
      </c>
      <c r="M252" s="11">
        <f>kWh_loadReduction!M251</f>
        <v>0</v>
      </c>
      <c r="N252" s="11">
        <f>kWh_loadReduction!N251</f>
        <v>946845.52756510023</v>
      </c>
      <c r="O252" s="11">
        <f>kWh_loadReduction!O251</f>
        <v>0</v>
      </c>
      <c r="P252" s="11">
        <f>kWh_loadReduction!P251</f>
        <v>4284.1575659195487</v>
      </c>
      <c r="Q252" s="11">
        <f>kWh_loadReduction!Q251</f>
        <v>35807.754808160331</v>
      </c>
      <c r="R252" s="11">
        <f>kWh_loadReduction!R251</f>
        <v>0</v>
      </c>
      <c r="S252" s="11">
        <f>kWh_loadReduction!S251</f>
        <v>806.40082083773007</v>
      </c>
      <c r="T252" s="15">
        <v>29473.996294745055</v>
      </c>
      <c r="U252">
        <v>202993.12067432835</v>
      </c>
      <c r="V252">
        <v>806533.94135726546</v>
      </c>
      <c r="W252">
        <v>58623.741023278933</v>
      </c>
      <c r="X252">
        <v>269171.42845695332</v>
      </c>
      <c r="Y252">
        <v>413981.9891765326</v>
      </c>
      <c r="Z252">
        <v>66603.940009615486</v>
      </c>
      <c r="AA252">
        <v>49551.726452936731</v>
      </c>
      <c r="AC252" s="11">
        <f t="shared" si="88"/>
        <v>-2144165.8027520627</v>
      </c>
      <c r="AD252" s="11">
        <f t="shared" si="89"/>
        <v>-207099.39876830293</v>
      </c>
      <c r="AE252" s="11">
        <f t="shared" si="90"/>
        <v>-245897.78604991606</v>
      </c>
      <c r="AF252">
        <v>0</v>
      </c>
      <c r="AG252" s="16">
        <f t="shared" si="91"/>
        <v>-49551.726452936731</v>
      </c>
      <c r="AH252" s="11">
        <f t="shared" si="92"/>
        <v>-295671.17840260325</v>
      </c>
      <c r="AI252" s="16">
        <v>0</v>
      </c>
      <c r="AJ252" s="11">
        <f t="shared" si="93"/>
        <v>-74590.721468025557</v>
      </c>
      <c r="AK252" s="11">
        <f t="shared" si="94"/>
        <v>-806533.94135726546</v>
      </c>
      <c r="AL252" s="11">
        <f t="shared" si="95"/>
        <v>-1640530.7047664889</v>
      </c>
      <c r="AM252" s="11">
        <f t="shared" si="96"/>
        <v>-436216.1586529988</v>
      </c>
      <c r="AN252" s="11">
        <f t="shared" si="97"/>
        <v>-101346.3381547749</v>
      </c>
      <c r="AO252" s="11">
        <f t="shared" si="98"/>
        <v>-307632.03828736488</v>
      </c>
      <c r="AP252" s="11">
        <f t="shared" si="99"/>
        <v>-66603.940009615486</v>
      </c>
      <c r="AQ252" s="11">
        <f t="shared" si="100"/>
        <v>-413981.9891765326</v>
      </c>
      <c r="AR252" s="11">
        <v>0</v>
      </c>
      <c r="AS252" s="11">
        <f t="shared" si="101"/>
        <v>-946845.52756510023</v>
      </c>
      <c r="AT252" s="11">
        <f t="shared" si="102"/>
        <v>-4284.1575659195487</v>
      </c>
      <c r="AU252" s="11">
        <f t="shared" si="103"/>
        <v>0</v>
      </c>
      <c r="AV252" s="11">
        <f t="shared" si="104"/>
        <v>-806.40082083773007</v>
      </c>
      <c r="AW252" s="11">
        <f t="shared" si="105"/>
        <v>-35807.754808160331</v>
      </c>
      <c r="AX252" s="11">
        <f t="shared" si="107"/>
        <v>0</v>
      </c>
      <c r="AY252" s="11">
        <f t="shared" si="106"/>
        <v>0</v>
      </c>
      <c r="AZ252" s="11">
        <v>0</v>
      </c>
      <c r="BB252" s="16">
        <f t="shared" si="87"/>
        <v>-7777565.5650589047</v>
      </c>
    </row>
    <row r="253" spans="1:54" x14ac:dyDescent="0.35">
      <c r="A253">
        <v>2042</v>
      </c>
      <c r="B253">
        <v>11</v>
      </c>
      <c r="C253" s="1">
        <v>52171</v>
      </c>
      <c r="D253" s="11">
        <f>kWh_loadReduction!D252</f>
        <v>1565644.6477432693</v>
      </c>
      <c r="E253" s="11">
        <f>kWh_loadReduction!E252</f>
        <v>158757.02784034284</v>
      </c>
      <c r="F253" s="11">
        <f>kWh_loadReduction!F252</f>
        <v>128555.12162941453</v>
      </c>
      <c r="G253" s="11">
        <f>kWh_loadReduction!G252</f>
        <v>72182.6749925287</v>
      </c>
      <c r="H253" s="11">
        <f>kWh_loadReduction!H252</f>
        <v>12249.017599016364</v>
      </c>
      <c r="I253" s="11">
        <f>kWh_loadReduction!I252</f>
        <v>1234216.701612334</v>
      </c>
      <c r="J253" s="11">
        <f>kWh_loadReduction!J252</f>
        <v>71719.12622147557</v>
      </c>
      <c r="K253" s="11">
        <f>kWh_loadReduction!K252</f>
        <v>319371.52398073993</v>
      </c>
      <c r="L253" s="11">
        <f>kWh_loadReduction!L252</f>
        <v>29504.932902740147</v>
      </c>
      <c r="M253" s="11">
        <f>kWh_loadReduction!M252</f>
        <v>0</v>
      </c>
      <c r="N253" s="11">
        <f>kWh_loadReduction!N252</f>
        <v>648070.4964746281</v>
      </c>
      <c r="O253" s="11">
        <f>kWh_loadReduction!O252</f>
        <v>0</v>
      </c>
      <c r="P253" s="11">
        <f>kWh_loadReduction!P252</f>
        <v>3047.006185758637</v>
      </c>
      <c r="Q253" s="11">
        <f>kWh_loadReduction!Q252</f>
        <v>23099.651366147711</v>
      </c>
      <c r="R253" s="11">
        <f>kWh_loadReduction!R252</f>
        <v>0</v>
      </c>
      <c r="S253" s="11">
        <f>kWh_loadReduction!S252</f>
        <v>685.40522669794632</v>
      </c>
      <c r="T253" s="15">
        <v>37228.093036559047</v>
      </c>
      <c r="U253">
        <v>166265.68949961156</v>
      </c>
      <c r="V253">
        <v>619427.81859596644</v>
      </c>
      <c r="W253">
        <v>51757.723189330587</v>
      </c>
      <c r="X253">
        <v>152349.51484812557</v>
      </c>
      <c r="Y253">
        <v>291630.62006472016</v>
      </c>
      <c r="Z253">
        <v>51251.883956409576</v>
      </c>
      <c r="AA253">
        <v>38130.166678413079</v>
      </c>
      <c r="AC253" s="11">
        <f t="shared" si="88"/>
        <v>-1565644.6477432693</v>
      </c>
      <c r="AD253" s="11">
        <f t="shared" si="89"/>
        <v>-128555.12162941453</v>
      </c>
      <c r="AE253" s="11">
        <f t="shared" si="90"/>
        <v>-195985.1208769019</v>
      </c>
      <c r="AF253">
        <v>0</v>
      </c>
      <c r="AG253" s="16">
        <f t="shared" si="91"/>
        <v>-38130.166678413079</v>
      </c>
      <c r="AH253" s="11">
        <f t="shared" si="92"/>
        <v>-238448.36449214024</v>
      </c>
      <c r="AI253" s="16">
        <v>0</v>
      </c>
      <c r="AJ253" s="11">
        <f t="shared" si="93"/>
        <v>-64006.74078834695</v>
      </c>
      <c r="AK253" s="11">
        <f t="shared" si="94"/>
        <v>-619427.81859596644</v>
      </c>
      <c r="AL253" s="11">
        <f t="shared" si="95"/>
        <v>-1234216.701612334</v>
      </c>
      <c r="AM253" s="11">
        <f t="shared" si="96"/>
        <v>-319371.52398073993</v>
      </c>
      <c r="AN253" s="11">
        <f t="shared" si="97"/>
        <v>-71719.12622147557</v>
      </c>
      <c r="AO253" s="11">
        <f t="shared" si="98"/>
        <v>-181854.44775086571</v>
      </c>
      <c r="AP253" s="11">
        <f t="shared" si="99"/>
        <v>-51251.883956409576</v>
      </c>
      <c r="AQ253" s="11">
        <f t="shared" si="100"/>
        <v>-291630.62006472016</v>
      </c>
      <c r="AR253" s="11">
        <v>0</v>
      </c>
      <c r="AS253" s="11">
        <f t="shared" si="101"/>
        <v>-648070.4964746281</v>
      </c>
      <c r="AT253" s="11">
        <f t="shared" si="102"/>
        <v>-3047.006185758637</v>
      </c>
      <c r="AU253" s="11">
        <f t="shared" si="103"/>
        <v>0</v>
      </c>
      <c r="AV253" s="11">
        <f t="shared" si="104"/>
        <v>-685.40522669794632</v>
      </c>
      <c r="AW253" s="11">
        <f t="shared" si="105"/>
        <v>-23099.651366147711</v>
      </c>
      <c r="AX253" s="11">
        <f t="shared" si="107"/>
        <v>0</v>
      </c>
      <c r="AY253" s="11">
        <f t="shared" si="106"/>
        <v>0</v>
      </c>
      <c r="AZ253" s="11">
        <v>0</v>
      </c>
      <c r="BB253" s="16">
        <f t="shared" si="87"/>
        <v>-5675144.8436442306</v>
      </c>
    </row>
    <row r="254" spans="1:54" x14ac:dyDescent="0.35">
      <c r="A254">
        <v>2042</v>
      </c>
      <c r="B254">
        <v>12</v>
      </c>
      <c r="C254" s="1">
        <v>52201</v>
      </c>
      <c r="D254" s="11">
        <f>kWh_loadReduction!D253</f>
        <v>1131448.6754348211</v>
      </c>
      <c r="E254" s="11">
        <f>kWh_loadReduction!E253</f>
        <v>113242.97203276046</v>
      </c>
      <c r="F254" s="11">
        <f>kWh_loadReduction!F253</f>
        <v>85849.762677478153</v>
      </c>
      <c r="G254" s="11">
        <f>kWh_loadReduction!G253</f>
        <v>52900.129510162158</v>
      </c>
      <c r="H254" s="11">
        <f>kWh_loadReduction!H253</f>
        <v>8935.3282580688647</v>
      </c>
      <c r="I254" s="11">
        <f>kWh_loadReduction!I253</f>
        <v>912913.34000352328</v>
      </c>
      <c r="J254" s="11">
        <f>kWh_loadReduction!J253</f>
        <v>54435.765093247501</v>
      </c>
      <c r="K254" s="11">
        <f>kWh_loadReduction!K253</f>
        <v>207928.19831306013</v>
      </c>
      <c r="L254" s="11">
        <f>kWh_loadReduction!L253</f>
        <v>21523.053468341059</v>
      </c>
      <c r="M254" s="11">
        <f>kWh_loadReduction!M253</f>
        <v>0</v>
      </c>
      <c r="N254" s="11">
        <f>kWh_loadReduction!N253</f>
        <v>479190.46758394322</v>
      </c>
      <c r="O254" s="11">
        <f>kWh_loadReduction!O253</f>
        <v>0</v>
      </c>
      <c r="P254" s="11">
        <f>kWh_loadReduction!P253</f>
        <v>2588.5576398444605</v>
      </c>
      <c r="Q254" s="11">
        <f>kWh_loadReduction!Q253</f>
        <v>18443.387373567952</v>
      </c>
      <c r="R254" s="11">
        <f>kWh_loadReduction!R253</f>
        <v>0</v>
      </c>
      <c r="S254" s="11">
        <f>kWh_loadReduction!S253</f>
        <v>339.71894487799659</v>
      </c>
      <c r="T254" s="15">
        <v>29727.959897277295</v>
      </c>
      <c r="U254">
        <v>125243.41113616452</v>
      </c>
      <c r="V254">
        <v>457245.13158716197</v>
      </c>
      <c r="W254">
        <v>39444.596463369962</v>
      </c>
      <c r="X254">
        <v>177459.82739585775</v>
      </c>
      <c r="Y254">
        <v>232954.15609069951</v>
      </c>
      <c r="Z254">
        <v>37501.312338595468</v>
      </c>
      <c r="AA254">
        <v>27900.072733834528</v>
      </c>
      <c r="AC254" s="11">
        <f t="shared" si="88"/>
        <v>-1131448.6754348211</v>
      </c>
      <c r="AD254" s="11">
        <f t="shared" si="89"/>
        <v>-85849.762677478153</v>
      </c>
      <c r="AE254" s="11">
        <f t="shared" si="90"/>
        <v>-142970.93193003774</v>
      </c>
      <c r="AF254">
        <v>0</v>
      </c>
      <c r="AG254" s="16">
        <f t="shared" si="91"/>
        <v>-27900.072733834528</v>
      </c>
      <c r="AH254" s="11">
        <f t="shared" si="92"/>
        <v>-178143.54064632667</v>
      </c>
      <c r="AI254" s="16">
        <v>0</v>
      </c>
      <c r="AJ254" s="11">
        <f t="shared" si="93"/>
        <v>-48379.924721438831</v>
      </c>
      <c r="AK254" s="11">
        <f t="shared" si="94"/>
        <v>-457245.13158716197</v>
      </c>
      <c r="AL254" s="11">
        <f t="shared" si="95"/>
        <v>-912913.34000352328</v>
      </c>
      <c r="AM254" s="11">
        <f t="shared" si="96"/>
        <v>-207928.19831306013</v>
      </c>
      <c r="AN254" s="11">
        <f t="shared" si="97"/>
        <v>-54435.765093247501</v>
      </c>
      <c r="AO254" s="11">
        <f t="shared" si="98"/>
        <v>-198982.88086419881</v>
      </c>
      <c r="AP254" s="11">
        <f t="shared" si="99"/>
        <v>-37501.312338595468</v>
      </c>
      <c r="AQ254" s="11">
        <f t="shared" si="100"/>
        <v>-232954.15609069951</v>
      </c>
      <c r="AR254" s="11">
        <v>0</v>
      </c>
      <c r="AS254" s="11">
        <f t="shared" si="101"/>
        <v>-479190.46758394322</v>
      </c>
      <c r="AT254" s="11">
        <f t="shared" si="102"/>
        <v>-2588.5576398444605</v>
      </c>
      <c r="AU254" s="11">
        <f t="shared" si="103"/>
        <v>0</v>
      </c>
      <c r="AV254" s="11">
        <f t="shared" si="104"/>
        <v>-339.71894487799659</v>
      </c>
      <c r="AW254" s="11">
        <f t="shared" si="105"/>
        <v>-18443.387373567952</v>
      </c>
      <c r="AX254" s="11">
        <f t="shared" si="107"/>
        <v>0</v>
      </c>
      <c r="AY254" s="11">
        <f t="shared" si="106"/>
        <v>0</v>
      </c>
      <c r="AZ254" s="11">
        <v>0</v>
      </c>
      <c r="BB254" s="16">
        <f t="shared" si="87"/>
        <v>-4217215.8239766574</v>
      </c>
    </row>
    <row r="255" spans="1:54" x14ac:dyDescent="0.35">
      <c r="A255">
        <v>2043</v>
      </c>
      <c r="B255">
        <v>1</v>
      </c>
      <c r="C255" s="1">
        <v>52232</v>
      </c>
      <c r="D255" s="11">
        <f>kWh_loadReduction!D254</f>
        <v>801735.69708776509</v>
      </c>
      <c r="E255" s="11">
        <f>kWh_loadReduction!E254</f>
        <v>79660.331476634456</v>
      </c>
      <c r="F255" s="11">
        <f>kWh_loadReduction!F254</f>
        <v>56575.168372605469</v>
      </c>
      <c r="G255" s="11">
        <f>kWh_loadReduction!G254</f>
        <v>38818.290867546355</v>
      </c>
      <c r="H255" s="11">
        <f>kWh_loadReduction!H254</f>
        <v>6658.7021616518623</v>
      </c>
      <c r="I255" s="11">
        <f>kWh_loadReduction!I254</f>
        <v>692362.73598686582</v>
      </c>
      <c r="J255" s="11">
        <f>kWh_loadReduction!J254</f>
        <v>43361.018976170002</v>
      </c>
      <c r="K255" s="11">
        <f>kWh_loadReduction!K254</f>
        <v>174890.93964335296</v>
      </c>
      <c r="L255" s="11">
        <f>kWh_loadReduction!L254</f>
        <v>16039.209586460691</v>
      </c>
      <c r="M255" s="11">
        <f>kWh_loadReduction!M254</f>
        <v>0</v>
      </c>
      <c r="N255" s="11">
        <f>kWh_loadReduction!N254</f>
        <v>370327.35134860355</v>
      </c>
      <c r="O255" s="11">
        <f>kWh_loadReduction!O254</f>
        <v>0</v>
      </c>
      <c r="P255" s="11">
        <f>kWh_loadReduction!P254</f>
        <v>1477.2249759504998</v>
      </c>
      <c r="Q255" s="11">
        <f>kWh_loadReduction!Q254</f>
        <v>13342.129473299723</v>
      </c>
      <c r="R255" s="11">
        <f>kWh_loadReduction!R254</f>
        <v>0</v>
      </c>
      <c r="S255" s="11">
        <f>kWh_loadReduction!S254</f>
        <v>245.12539919075496</v>
      </c>
      <c r="T255" s="15">
        <v>14621.940922958005</v>
      </c>
      <c r="U255">
        <v>90178.450999052046</v>
      </c>
      <c r="V255">
        <v>351548.40005873161</v>
      </c>
      <c r="W255">
        <v>28386.045040000707</v>
      </c>
      <c r="X255">
        <v>117664.54802190706</v>
      </c>
      <c r="Y255">
        <v>152263.7381174503</v>
      </c>
      <c r="Z255">
        <v>28031.66391798628</v>
      </c>
      <c r="AA255">
        <v>20854.882493200595</v>
      </c>
      <c r="AC255" s="11">
        <f t="shared" si="88"/>
        <v>-801735.69708776509</v>
      </c>
      <c r="AD255" s="11">
        <f t="shared" si="89"/>
        <v>-56575.168372605469</v>
      </c>
      <c r="AE255" s="11">
        <f t="shared" si="90"/>
        <v>-94282.272399592461</v>
      </c>
      <c r="AF255">
        <v>0</v>
      </c>
      <c r="AG255" s="16">
        <f t="shared" si="91"/>
        <v>-20854.882493200595</v>
      </c>
      <c r="AH255" s="11">
        <f t="shared" si="92"/>
        <v>-128996.7418665984</v>
      </c>
      <c r="AI255" s="16">
        <v>0</v>
      </c>
      <c r="AJ255" s="11">
        <f t="shared" si="93"/>
        <v>-35044.747201652572</v>
      </c>
      <c r="AK255" s="11">
        <f t="shared" si="94"/>
        <v>-351548.40005873161</v>
      </c>
      <c r="AL255" s="11">
        <f t="shared" si="95"/>
        <v>-692362.73598686582</v>
      </c>
      <c r="AM255" s="11">
        <f t="shared" si="96"/>
        <v>-174890.93964335296</v>
      </c>
      <c r="AN255" s="11">
        <f t="shared" si="97"/>
        <v>-43361.018976170002</v>
      </c>
      <c r="AO255" s="11">
        <f t="shared" si="98"/>
        <v>-133703.75760836774</v>
      </c>
      <c r="AP255" s="11">
        <f t="shared" si="99"/>
        <v>-28031.66391798628</v>
      </c>
      <c r="AQ255" s="11">
        <f t="shared" si="100"/>
        <v>-152263.7381174503</v>
      </c>
      <c r="AR255" s="11">
        <v>0</v>
      </c>
      <c r="AS255" s="11">
        <f t="shared" si="101"/>
        <v>-370327.35134860355</v>
      </c>
      <c r="AT255" s="11">
        <f t="shared" si="102"/>
        <v>-1477.2249759504998</v>
      </c>
      <c r="AU255" s="11">
        <f t="shared" si="103"/>
        <v>0</v>
      </c>
      <c r="AV255" s="11">
        <f t="shared" si="104"/>
        <v>-245.12539919075496</v>
      </c>
      <c r="AW255" s="11">
        <f t="shared" si="105"/>
        <v>-13342.129473299723</v>
      </c>
      <c r="AX255" s="11">
        <f t="shared" si="107"/>
        <v>0</v>
      </c>
      <c r="AY255" s="11">
        <f t="shared" si="106"/>
        <v>0</v>
      </c>
      <c r="AZ255" s="11">
        <v>0</v>
      </c>
      <c r="BB255" s="16">
        <f t="shared" si="87"/>
        <v>-3099043.5949273841</v>
      </c>
    </row>
    <row r="256" spans="1:54" x14ac:dyDescent="0.35">
      <c r="A256">
        <v>2043</v>
      </c>
      <c r="B256">
        <v>2</v>
      </c>
      <c r="C256" s="1">
        <v>52263</v>
      </c>
      <c r="D256" s="11">
        <f>kWh_loadReduction!D255</f>
        <v>841149.72843369481</v>
      </c>
      <c r="E256" s="11">
        <f>kWh_loadReduction!E255</f>
        <v>75815.841455263217</v>
      </c>
      <c r="F256" s="11">
        <f>kWh_loadReduction!F255</f>
        <v>86448.125788935926</v>
      </c>
      <c r="G256" s="11">
        <f>kWh_loadReduction!G255</f>
        <v>38008.619070359084</v>
      </c>
      <c r="H256" s="11">
        <f>kWh_loadReduction!H255</f>
        <v>6463.1043461687677</v>
      </c>
      <c r="I256" s="11">
        <f>kWh_loadReduction!I255</f>
        <v>678834.72800402204</v>
      </c>
      <c r="J256" s="11">
        <f>kWh_loadReduction!J255</f>
        <v>41516.712891897783</v>
      </c>
      <c r="K256" s="11">
        <f>kWh_loadReduction!K255</f>
        <v>185325.3455000445</v>
      </c>
      <c r="L256" s="11">
        <f>kWh_loadReduction!L255</f>
        <v>15568.061563764186</v>
      </c>
      <c r="M256" s="11">
        <f>kWh_loadReduction!M255</f>
        <v>0</v>
      </c>
      <c r="N256" s="11">
        <f>kWh_loadReduction!N255</f>
        <v>391176.48874710733</v>
      </c>
      <c r="O256" s="11">
        <f>kWh_loadReduction!O255</f>
        <v>0</v>
      </c>
      <c r="P256" s="11">
        <f>kWh_loadReduction!P255</f>
        <v>1246.7393090583923</v>
      </c>
      <c r="Q256" s="11">
        <f>kWh_loadReduction!Q255</f>
        <v>14542.012228326001</v>
      </c>
      <c r="R256" s="11">
        <f>kWh_loadReduction!R255</f>
        <v>0</v>
      </c>
      <c r="S256" s="11">
        <f>kWh_loadReduction!S255</f>
        <v>377.49987345328253</v>
      </c>
      <c r="T256" s="15">
        <v>14600.706775552775</v>
      </c>
      <c r="U256">
        <v>86542.436078606974</v>
      </c>
      <c r="V256">
        <v>334191.28349714074</v>
      </c>
      <c r="W256">
        <v>30907.337380995312</v>
      </c>
      <c r="X256">
        <v>83702.68183295503</v>
      </c>
      <c r="Y256">
        <v>148429.79043762982</v>
      </c>
      <c r="Z256">
        <v>27291.020102820403</v>
      </c>
      <c r="AA256">
        <v>20303.861341556105</v>
      </c>
      <c r="AC256" s="11">
        <f t="shared" si="88"/>
        <v>-841149.72843369481</v>
      </c>
      <c r="AD256" s="11">
        <f t="shared" si="89"/>
        <v>-86448.125788935926</v>
      </c>
      <c r="AE256" s="11">
        <f t="shared" si="90"/>
        <v>-90416.548230815999</v>
      </c>
      <c r="AF256">
        <v>0</v>
      </c>
      <c r="AG256" s="16">
        <f t="shared" si="91"/>
        <v>-20303.861341556105</v>
      </c>
      <c r="AH256" s="11">
        <f t="shared" si="92"/>
        <v>-124551.05514896606</v>
      </c>
      <c r="AI256" s="16">
        <v>0</v>
      </c>
      <c r="AJ256" s="11">
        <f t="shared" si="93"/>
        <v>-37370.441727164078</v>
      </c>
      <c r="AK256" s="11">
        <f t="shared" si="94"/>
        <v>-334191.28349714074</v>
      </c>
      <c r="AL256" s="11">
        <f t="shared" si="95"/>
        <v>-678834.72800402204</v>
      </c>
      <c r="AM256" s="11">
        <f t="shared" si="96"/>
        <v>-185325.3455000445</v>
      </c>
      <c r="AN256" s="11">
        <f t="shared" si="97"/>
        <v>-41516.712891897783</v>
      </c>
      <c r="AO256" s="11">
        <f t="shared" si="98"/>
        <v>-99270.743396719219</v>
      </c>
      <c r="AP256" s="11">
        <f t="shared" si="99"/>
        <v>-27291.020102820403</v>
      </c>
      <c r="AQ256" s="11">
        <f t="shared" si="100"/>
        <v>-148429.79043762982</v>
      </c>
      <c r="AR256" s="11">
        <v>0</v>
      </c>
      <c r="AS256" s="11">
        <f t="shared" si="101"/>
        <v>-391176.48874710733</v>
      </c>
      <c r="AT256" s="11">
        <f t="shared" si="102"/>
        <v>-1246.7393090583923</v>
      </c>
      <c r="AU256" s="11">
        <f t="shared" si="103"/>
        <v>0</v>
      </c>
      <c r="AV256" s="11">
        <f t="shared" si="104"/>
        <v>-377.49987345328253</v>
      </c>
      <c r="AW256" s="11">
        <f t="shared" si="105"/>
        <v>-14542.012228326001</v>
      </c>
      <c r="AX256" s="11">
        <f t="shared" si="107"/>
        <v>0</v>
      </c>
      <c r="AY256" s="11">
        <f t="shared" si="106"/>
        <v>0</v>
      </c>
      <c r="AZ256" s="11">
        <v>0</v>
      </c>
      <c r="BB256" s="16">
        <f t="shared" si="87"/>
        <v>-3122442.1246593525</v>
      </c>
    </row>
    <row r="257" spans="1:54" x14ac:dyDescent="0.35">
      <c r="A257">
        <v>2043</v>
      </c>
      <c r="B257">
        <v>3</v>
      </c>
      <c r="C257" s="1">
        <v>52291</v>
      </c>
      <c r="D257" s="11">
        <f>kWh_loadReduction!D256</f>
        <v>924505.66216977313</v>
      </c>
      <c r="E257" s="11">
        <f>kWh_loadReduction!E256</f>
        <v>98124.468160012722</v>
      </c>
      <c r="F257" s="11">
        <f>kWh_loadReduction!F256</f>
        <v>95889.646789189108</v>
      </c>
      <c r="G257" s="11">
        <f>kWh_loadReduction!G256</f>
        <v>52331.816999787516</v>
      </c>
      <c r="H257" s="11">
        <f>kWh_loadReduction!H256</f>
        <v>8948.523887831765</v>
      </c>
      <c r="I257" s="11">
        <f>kWh_loadReduction!I256</f>
        <v>869620.16674696293</v>
      </c>
      <c r="J257" s="11">
        <f>kWh_loadReduction!J256</f>
        <v>55436.564532097786</v>
      </c>
      <c r="K257" s="11">
        <f>kWh_loadReduction!K256</f>
        <v>223770.01879791843</v>
      </c>
      <c r="L257" s="11">
        <f>kWh_loadReduction!L256</f>
        <v>21554.83856193053</v>
      </c>
      <c r="M257" s="11">
        <f>kWh_loadReduction!M256</f>
        <v>0</v>
      </c>
      <c r="N257" s="11">
        <f>kWh_loadReduction!N256</f>
        <v>466011.55176193645</v>
      </c>
      <c r="O257" s="11">
        <f>kWh_loadReduction!O256</f>
        <v>0</v>
      </c>
      <c r="P257" s="11">
        <f>kWh_loadReduction!P256</f>
        <v>494.52764438969291</v>
      </c>
      <c r="Q257" s="11">
        <f>kWh_loadReduction!Q256</f>
        <v>20116.75613396518</v>
      </c>
      <c r="R257" s="11">
        <f>kWh_loadReduction!R256</f>
        <v>0</v>
      </c>
      <c r="S257" s="11">
        <f>kWh_loadReduction!S256</f>
        <v>888.38182582020795</v>
      </c>
      <c r="T257" s="15">
        <v>11575.813713815865</v>
      </c>
      <c r="U257">
        <v>108350.29565270183</v>
      </c>
      <c r="V257">
        <v>433095.33979812788</v>
      </c>
      <c r="W257">
        <v>35076.063399972962</v>
      </c>
      <c r="X257">
        <v>88619.954023126076</v>
      </c>
      <c r="Y257">
        <v>168162.89958079977</v>
      </c>
      <c r="Z257">
        <v>37900.533350704049</v>
      </c>
      <c r="AA257">
        <v>28197.083547059887</v>
      </c>
      <c r="AC257" s="11">
        <f t="shared" si="88"/>
        <v>-924505.66216977313</v>
      </c>
      <c r="AD257" s="11">
        <f t="shared" si="89"/>
        <v>-95889.646789189108</v>
      </c>
      <c r="AE257" s="11">
        <f t="shared" si="90"/>
        <v>-109700.28187382859</v>
      </c>
      <c r="AF257">
        <v>0</v>
      </c>
      <c r="AG257" s="16">
        <f t="shared" si="91"/>
        <v>-28197.083547059887</v>
      </c>
      <c r="AH257" s="11">
        <f t="shared" si="92"/>
        <v>-160682.11265248933</v>
      </c>
      <c r="AI257" s="16">
        <v>0</v>
      </c>
      <c r="AJ257" s="11">
        <f t="shared" si="93"/>
        <v>-44024.587287804723</v>
      </c>
      <c r="AK257" s="11">
        <f t="shared" si="94"/>
        <v>-433095.33979812788</v>
      </c>
      <c r="AL257" s="11">
        <f t="shared" si="95"/>
        <v>-869620.16674696293</v>
      </c>
      <c r="AM257" s="11">
        <f t="shared" si="96"/>
        <v>-223770.01879791843</v>
      </c>
      <c r="AN257" s="11">
        <f t="shared" si="97"/>
        <v>-55436.564532097786</v>
      </c>
      <c r="AO257" s="11">
        <f t="shared" si="98"/>
        <v>-110174.79258505661</v>
      </c>
      <c r="AP257" s="11">
        <f t="shared" si="99"/>
        <v>-37900.533350704049</v>
      </c>
      <c r="AQ257" s="11">
        <f t="shared" si="100"/>
        <v>-168162.89958079977</v>
      </c>
      <c r="AR257" s="11">
        <v>0</v>
      </c>
      <c r="AS257" s="11">
        <f t="shared" si="101"/>
        <v>-466011.55176193645</v>
      </c>
      <c r="AT257" s="11">
        <f t="shared" si="102"/>
        <v>-494.52764438969291</v>
      </c>
      <c r="AU257" s="11">
        <f t="shared" si="103"/>
        <v>0</v>
      </c>
      <c r="AV257" s="11">
        <f t="shared" si="104"/>
        <v>-888.38182582020795</v>
      </c>
      <c r="AW257" s="11">
        <f t="shared" si="105"/>
        <v>-20116.75613396518</v>
      </c>
      <c r="AX257" s="11">
        <f t="shared" si="107"/>
        <v>0</v>
      </c>
      <c r="AY257" s="11">
        <f t="shared" si="106"/>
        <v>0</v>
      </c>
      <c r="AZ257" s="11">
        <v>0</v>
      </c>
      <c r="BB257" s="16">
        <f t="shared" si="87"/>
        <v>-3748670.9070779243</v>
      </c>
    </row>
    <row r="258" spans="1:54" x14ac:dyDescent="0.35">
      <c r="A258">
        <v>2043</v>
      </c>
      <c r="B258">
        <v>4</v>
      </c>
      <c r="C258" s="1">
        <v>52322</v>
      </c>
      <c r="D258" s="11">
        <f>kWh_loadReduction!D257</f>
        <v>1383207.7746996928</v>
      </c>
      <c r="E258" s="11">
        <f>kWh_loadReduction!E257</f>
        <v>143008.60819786126</v>
      </c>
      <c r="F258" s="11">
        <f>kWh_loadReduction!F257</f>
        <v>148425.18870332639</v>
      </c>
      <c r="G258" s="11">
        <f>kWh_loadReduction!G257</f>
        <v>81277.717814190648</v>
      </c>
      <c r="H258" s="11">
        <f>kWh_loadReduction!H257</f>
        <v>14060.978219237992</v>
      </c>
      <c r="I258" s="11">
        <f>kWh_loadReduction!I257</f>
        <v>1349091.7119615139</v>
      </c>
      <c r="J258" s="11">
        <f>kWh_loadReduction!J257</f>
        <v>84723.400569937046</v>
      </c>
      <c r="K258" s="11">
        <f>kWh_loadReduction!K257</f>
        <v>330449.58087861876</v>
      </c>
      <c r="L258" s="11">
        <f>kWh_loadReduction!L257</f>
        <v>33869.509579186408</v>
      </c>
      <c r="M258" s="11">
        <f>kWh_loadReduction!M257</f>
        <v>0</v>
      </c>
      <c r="N258" s="11">
        <f>kWh_loadReduction!N257</f>
        <v>648041.09821607708</v>
      </c>
      <c r="O258" s="11">
        <f>kWh_loadReduction!O257</f>
        <v>0</v>
      </c>
      <c r="P258" s="11">
        <f>kWh_loadReduction!P257</f>
        <v>918.5561936473473</v>
      </c>
      <c r="Q258" s="11">
        <f>kWh_loadReduction!Q257</f>
        <v>16055.92466712484</v>
      </c>
      <c r="R258" s="11">
        <f>kWh_loadReduction!R257</f>
        <v>0</v>
      </c>
      <c r="S258" s="11">
        <f>kWh_loadReduction!S257</f>
        <v>161.48651289717458</v>
      </c>
      <c r="T258" s="15">
        <v>13409.223738412735</v>
      </c>
      <c r="U258">
        <v>158019.48988748886</v>
      </c>
      <c r="V258">
        <v>663638.03990931192</v>
      </c>
      <c r="W258">
        <v>42643.807692483097</v>
      </c>
      <c r="X258">
        <v>135428.95558090156</v>
      </c>
      <c r="Y258">
        <v>239153.69121591921</v>
      </c>
      <c r="Z258">
        <v>59733.89054163012</v>
      </c>
      <c r="AA258">
        <v>44440.575192116296</v>
      </c>
      <c r="AC258" s="11">
        <f t="shared" si="88"/>
        <v>-1383207.7746996928</v>
      </c>
      <c r="AD258" s="11">
        <f t="shared" si="89"/>
        <v>-148425.18870332639</v>
      </c>
      <c r="AE258" s="11">
        <f t="shared" si="90"/>
        <v>-156417.83193627399</v>
      </c>
      <c r="AF258">
        <v>0</v>
      </c>
      <c r="AG258" s="16">
        <f t="shared" si="91"/>
        <v>-44440.575192116296</v>
      </c>
      <c r="AH258" s="11">
        <f t="shared" si="92"/>
        <v>-239297.20770167949</v>
      </c>
      <c r="AI258" s="16">
        <v>0</v>
      </c>
      <c r="AJ258" s="11">
        <f t="shared" si="93"/>
        <v>-56704.78591172109</v>
      </c>
      <c r="AK258" s="11">
        <f t="shared" si="94"/>
        <v>-663638.03990931192</v>
      </c>
      <c r="AL258" s="11">
        <f t="shared" si="95"/>
        <v>-1349091.7119615139</v>
      </c>
      <c r="AM258" s="11">
        <f t="shared" si="96"/>
        <v>-330449.58087861876</v>
      </c>
      <c r="AN258" s="11">
        <f t="shared" si="97"/>
        <v>-84723.400569937046</v>
      </c>
      <c r="AO258" s="11">
        <f t="shared" si="98"/>
        <v>-169298.46516008797</v>
      </c>
      <c r="AP258" s="11">
        <f t="shared" si="99"/>
        <v>-59733.89054163012</v>
      </c>
      <c r="AQ258" s="11">
        <f t="shared" si="100"/>
        <v>-239153.69121591921</v>
      </c>
      <c r="AR258" s="11">
        <v>0</v>
      </c>
      <c r="AS258" s="11">
        <f t="shared" si="101"/>
        <v>-648041.09821607708</v>
      </c>
      <c r="AT258" s="11">
        <f t="shared" si="102"/>
        <v>-918.5561936473473</v>
      </c>
      <c r="AU258" s="11">
        <f t="shared" si="103"/>
        <v>0</v>
      </c>
      <c r="AV258" s="11">
        <f t="shared" si="104"/>
        <v>-161.48651289717458</v>
      </c>
      <c r="AW258" s="11">
        <f t="shared" si="105"/>
        <v>-16055.92466712484</v>
      </c>
      <c r="AX258" s="11">
        <f t="shared" si="107"/>
        <v>0</v>
      </c>
      <c r="AY258" s="11">
        <f t="shared" si="106"/>
        <v>0</v>
      </c>
      <c r="AZ258" s="11">
        <v>0</v>
      </c>
      <c r="BB258" s="16">
        <f t="shared" si="87"/>
        <v>-5589759.2099715751</v>
      </c>
    </row>
    <row r="259" spans="1:54" x14ac:dyDescent="0.35">
      <c r="A259">
        <v>2043</v>
      </c>
      <c r="B259">
        <v>5</v>
      </c>
      <c r="C259" s="1">
        <v>52352</v>
      </c>
      <c r="D259" s="11">
        <f>kWh_loadReduction!D258</f>
        <v>1860482.5034573043</v>
      </c>
      <c r="E259" s="11">
        <f>kWh_loadReduction!E258</f>
        <v>184315.62621700024</v>
      </c>
      <c r="F259" s="11">
        <f>kWh_loadReduction!F258</f>
        <v>200830.52252624676</v>
      </c>
      <c r="G259" s="11">
        <f>kWh_loadReduction!G258</f>
        <v>98073.777339486522</v>
      </c>
      <c r="H259" s="11">
        <f>kWh_loadReduction!H258</f>
        <v>16908.237188353713</v>
      </c>
      <c r="I259" s="11">
        <f>kWh_loadReduction!I258</f>
        <v>1700633.0182648557</v>
      </c>
      <c r="J259" s="11">
        <f>kWh_loadReduction!J258</f>
        <v>106722.67072208831</v>
      </c>
      <c r="K259" s="11">
        <f>kWh_loadReduction!K258</f>
        <v>386207.0971034168</v>
      </c>
      <c r="L259" s="11">
        <f>kWh_loadReduction!L258</f>
        <v>40727.870599684124</v>
      </c>
      <c r="M259" s="11">
        <f>kWh_loadReduction!M258</f>
        <v>0</v>
      </c>
      <c r="N259" s="11">
        <f>kWh_loadReduction!N258</f>
        <v>750692.40235908725</v>
      </c>
      <c r="O259" s="11">
        <f>kWh_loadReduction!O258</f>
        <v>0</v>
      </c>
      <c r="P259" s="11">
        <f>kWh_loadReduction!P258</f>
        <v>2864.5021816903718</v>
      </c>
      <c r="Q259" s="11">
        <f>kWh_loadReduction!Q258</f>
        <v>41632.254068134382</v>
      </c>
      <c r="R259" s="11">
        <f>kWh_loadReduction!R258</f>
        <v>0</v>
      </c>
      <c r="S259" s="11">
        <f>kWh_loadReduction!S258</f>
        <v>1766.8319374771995</v>
      </c>
      <c r="T259" s="15">
        <v>32185.971526913894</v>
      </c>
      <c r="U259">
        <v>194130.20335069421</v>
      </c>
      <c r="V259">
        <v>840932.6974253722</v>
      </c>
      <c r="W259">
        <v>56166.853483306266</v>
      </c>
      <c r="X259">
        <v>259336.34548820715</v>
      </c>
      <c r="Y259">
        <v>365553.86992317648</v>
      </c>
      <c r="Z259">
        <v>72046.186268638688</v>
      </c>
      <c r="AA259">
        <v>53600.62653118591</v>
      </c>
      <c r="AC259" s="11">
        <f t="shared" si="88"/>
        <v>-1860482.5034573043</v>
      </c>
      <c r="AD259" s="11">
        <f t="shared" si="89"/>
        <v>-200830.52252624676</v>
      </c>
      <c r="AE259" s="11">
        <f t="shared" si="90"/>
        <v>-216501.59774391414</v>
      </c>
      <c r="AF259">
        <v>0</v>
      </c>
      <c r="AG259" s="16">
        <f t="shared" si="91"/>
        <v>-53600.62653118591</v>
      </c>
      <c r="AH259" s="11">
        <f t="shared" si="92"/>
        <v>-292203.98069018073</v>
      </c>
      <c r="AI259" s="16">
        <v>0</v>
      </c>
      <c r="AJ259" s="11">
        <f t="shared" si="93"/>
        <v>-73075.090671659971</v>
      </c>
      <c r="AK259" s="11">
        <f t="shared" si="94"/>
        <v>-840932.6974253722</v>
      </c>
      <c r="AL259" s="11">
        <f t="shared" si="95"/>
        <v>-1700633.0182648557</v>
      </c>
      <c r="AM259" s="11">
        <f t="shared" si="96"/>
        <v>-386207.0971034168</v>
      </c>
      <c r="AN259" s="11">
        <f t="shared" si="97"/>
        <v>-106722.67072208831</v>
      </c>
      <c r="AO259" s="11">
        <f t="shared" si="98"/>
        <v>-300064.21608789125</v>
      </c>
      <c r="AP259" s="11">
        <f t="shared" si="99"/>
        <v>-72046.186268638688</v>
      </c>
      <c r="AQ259" s="11">
        <f t="shared" si="100"/>
        <v>-365553.86992317648</v>
      </c>
      <c r="AR259" s="11">
        <v>0</v>
      </c>
      <c r="AS259" s="11">
        <f t="shared" si="101"/>
        <v>-750692.40235908725</v>
      </c>
      <c r="AT259" s="11">
        <f t="shared" si="102"/>
        <v>-2864.5021816903718</v>
      </c>
      <c r="AU259" s="11">
        <f t="shared" si="103"/>
        <v>0</v>
      </c>
      <c r="AV259" s="11">
        <f t="shared" si="104"/>
        <v>-1766.8319374771995</v>
      </c>
      <c r="AW259" s="11">
        <f t="shared" si="105"/>
        <v>-41632.254068134382</v>
      </c>
      <c r="AX259" s="11">
        <f t="shared" si="107"/>
        <v>0</v>
      </c>
      <c r="AY259" s="11">
        <f t="shared" si="106"/>
        <v>0</v>
      </c>
      <c r="AZ259" s="11">
        <v>0</v>
      </c>
      <c r="BB259" s="16">
        <f t="shared" si="87"/>
        <v>-7265810.0679623187</v>
      </c>
    </row>
    <row r="260" spans="1:54" x14ac:dyDescent="0.35">
      <c r="A260">
        <v>2043</v>
      </c>
      <c r="B260">
        <v>6</v>
      </c>
      <c r="C260" s="1">
        <v>52383</v>
      </c>
      <c r="D260" s="11">
        <f>kWh_loadReduction!D259</f>
        <v>2861987.215007178</v>
      </c>
      <c r="E260" s="11">
        <f>kWh_loadReduction!E259</f>
        <v>240342.42180268015</v>
      </c>
      <c r="F260" s="11">
        <f>kWh_loadReduction!F259</f>
        <v>298880.26308809925</v>
      </c>
      <c r="G260" s="11">
        <f>kWh_loadReduction!G259</f>
        <v>120532.08037588556</v>
      </c>
      <c r="H260" s="11">
        <f>kWh_loadReduction!H259</f>
        <v>20666.825492703429</v>
      </c>
      <c r="I260" s="11">
        <f>kWh_loadReduction!I259</f>
        <v>2191228.2871357528</v>
      </c>
      <c r="J260" s="11">
        <f>kWh_loadReduction!J259</f>
        <v>135907.03836940095</v>
      </c>
      <c r="K260" s="11">
        <f>kWh_loadReduction!K259</f>
        <v>542427.38157032244</v>
      </c>
      <c r="L260" s="11">
        <f>kWh_loadReduction!L259</f>
        <v>49723.229642501421</v>
      </c>
      <c r="M260" s="11">
        <f>kWh_loadReduction!M259</f>
        <v>0</v>
      </c>
      <c r="N260" s="11">
        <f>kWh_loadReduction!N259</f>
        <v>1152709.8895806361</v>
      </c>
      <c r="O260" s="11">
        <f>kWh_loadReduction!O259</f>
        <v>0</v>
      </c>
      <c r="P260" s="11">
        <f>kWh_loadReduction!P259</f>
        <v>3284.3485291171833</v>
      </c>
      <c r="Q260" s="11">
        <f>kWh_loadReduction!Q259</f>
        <v>52946.397298288233</v>
      </c>
      <c r="R260" s="11">
        <f>kWh_loadReduction!R259</f>
        <v>0</v>
      </c>
      <c r="S260" s="11">
        <f>kWh_loadReduction!S259</f>
        <v>1671.7137174374202</v>
      </c>
      <c r="T260" s="15">
        <v>43749.128250008544</v>
      </c>
      <c r="U260">
        <v>238848.223334946</v>
      </c>
      <c r="V260">
        <v>1073260.3755708118</v>
      </c>
      <c r="W260">
        <v>87661.462977344781</v>
      </c>
      <c r="X260">
        <v>364507.40172384836</v>
      </c>
      <c r="Y260">
        <v>578281.62578311388</v>
      </c>
      <c r="Z260">
        <v>88326.274406028926</v>
      </c>
      <c r="AA260">
        <v>65712.619814123798</v>
      </c>
      <c r="AC260" s="11">
        <f t="shared" si="88"/>
        <v>-2861987.215007178</v>
      </c>
      <c r="AD260" s="11">
        <f t="shared" si="89"/>
        <v>-298880.26308809925</v>
      </c>
      <c r="AE260" s="11">
        <f t="shared" si="90"/>
        <v>-284091.55005268869</v>
      </c>
      <c r="AF260">
        <v>0</v>
      </c>
      <c r="AG260" s="16">
        <f t="shared" si="91"/>
        <v>-65712.619814123798</v>
      </c>
      <c r="AH260" s="11">
        <f t="shared" si="92"/>
        <v>-359380.30371083156</v>
      </c>
      <c r="AI260" s="16">
        <v>0</v>
      </c>
      <c r="AJ260" s="11">
        <f t="shared" si="93"/>
        <v>-108328.28847004821</v>
      </c>
      <c r="AK260" s="11">
        <f t="shared" si="94"/>
        <v>-1073260.3755708118</v>
      </c>
      <c r="AL260" s="11">
        <f t="shared" si="95"/>
        <v>-2191228.2871357528</v>
      </c>
      <c r="AM260" s="11">
        <f t="shared" si="96"/>
        <v>-542427.38157032244</v>
      </c>
      <c r="AN260" s="11">
        <f t="shared" si="97"/>
        <v>-135907.03836940095</v>
      </c>
      <c r="AO260" s="11">
        <f t="shared" si="98"/>
        <v>-414230.63136634976</v>
      </c>
      <c r="AP260" s="11">
        <f t="shared" si="99"/>
        <v>-88326.274406028926</v>
      </c>
      <c r="AQ260" s="11">
        <f t="shared" si="100"/>
        <v>-578281.62578311388</v>
      </c>
      <c r="AR260" s="11">
        <v>0</v>
      </c>
      <c r="AS260" s="11">
        <f t="shared" si="101"/>
        <v>-1152709.8895806361</v>
      </c>
      <c r="AT260" s="11">
        <f t="shared" si="102"/>
        <v>-3284.3485291171833</v>
      </c>
      <c r="AU260" s="11">
        <f t="shared" si="103"/>
        <v>0</v>
      </c>
      <c r="AV260" s="11">
        <f t="shared" si="104"/>
        <v>-1671.7137174374202</v>
      </c>
      <c r="AW260" s="11">
        <f t="shared" si="105"/>
        <v>-52946.397298288233</v>
      </c>
      <c r="AX260" s="11">
        <f t="shared" si="107"/>
        <v>0</v>
      </c>
      <c r="AY260" s="11">
        <f t="shared" si="106"/>
        <v>0</v>
      </c>
      <c r="AZ260" s="11">
        <v>0</v>
      </c>
      <c r="BB260" s="16">
        <f t="shared" ref="BB260:BB323" si="108">SUM(AC260:AZ260)</f>
        <v>-10212654.203470228</v>
      </c>
    </row>
    <row r="261" spans="1:54" x14ac:dyDescent="0.35">
      <c r="A261">
        <v>2043</v>
      </c>
      <c r="B261">
        <v>7</v>
      </c>
      <c r="C261" s="1">
        <v>52413</v>
      </c>
      <c r="D261" s="11">
        <f>kWh_loadReduction!D260</f>
        <v>3818455.743847582</v>
      </c>
      <c r="E261" s="11">
        <f>kWh_loadReduction!E260</f>
        <v>318708.12695101328</v>
      </c>
      <c r="F261" s="11">
        <f>kWh_loadReduction!F260</f>
        <v>374567.54386402457</v>
      </c>
      <c r="G261" s="11">
        <f>kWh_loadReduction!G260</f>
        <v>133937.62990661227</v>
      </c>
      <c r="H261" s="11">
        <f>kWh_loadReduction!H260</f>
        <v>22851.573335813569</v>
      </c>
      <c r="I261" s="11">
        <f>kWh_loadReduction!I260</f>
        <v>2509479.1918316693</v>
      </c>
      <c r="J261" s="11">
        <f>kWh_loadReduction!J260</f>
        <v>152469.51076110781</v>
      </c>
      <c r="K261" s="11">
        <f>kWh_loadReduction!K260</f>
        <v>635899.35974624474</v>
      </c>
      <c r="L261" s="11">
        <f>kWh_loadReduction!L260</f>
        <v>55043.93577239765</v>
      </c>
      <c r="M261" s="11">
        <f>kWh_loadReduction!M260</f>
        <v>0</v>
      </c>
      <c r="N261" s="11">
        <f>kWh_loadReduction!N260</f>
        <v>1378185.4428578983</v>
      </c>
      <c r="O261" s="11">
        <f>kWh_loadReduction!O260</f>
        <v>0</v>
      </c>
      <c r="P261" s="11">
        <f>kWh_loadReduction!P260</f>
        <v>6284.7402061865241</v>
      </c>
      <c r="Q261" s="11">
        <f>kWh_loadReduction!Q260</f>
        <v>60942.617051011424</v>
      </c>
      <c r="R261" s="11">
        <f>kWh_loadReduction!R260</f>
        <v>0</v>
      </c>
      <c r="S261" s="11">
        <f>kWh_loadReduction!S260</f>
        <v>2101.2343637455829</v>
      </c>
      <c r="T261" s="15">
        <v>77340.658855078625</v>
      </c>
      <c r="U261">
        <v>271041.08458961302</v>
      </c>
      <c r="V261">
        <v>1193082.7642939736</v>
      </c>
      <c r="W261">
        <v>93332.723796174454</v>
      </c>
      <c r="X261">
        <v>391343.95924127824</v>
      </c>
      <c r="Y261">
        <v>677547.80117057671</v>
      </c>
      <c r="Z261">
        <v>97956.17558046717</v>
      </c>
      <c r="AA261">
        <v>72877.034242094407</v>
      </c>
      <c r="AC261" s="11">
        <f t="shared" si="88"/>
        <v>-3818455.743847582</v>
      </c>
      <c r="AD261" s="11">
        <f t="shared" si="89"/>
        <v>-374567.54386402457</v>
      </c>
      <c r="AE261" s="11">
        <f t="shared" si="90"/>
        <v>-396048.78580609191</v>
      </c>
      <c r="AF261">
        <v>0</v>
      </c>
      <c r="AG261" s="16">
        <f t="shared" si="91"/>
        <v>-72877.034242094407</v>
      </c>
      <c r="AH261" s="11">
        <f t="shared" si="92"/>
        <v>-404978.71449622529</v>
      </c>
      <c r="AI261" s="16">
        <v>0</v>
      </c>
      <c r="AJ261" s="11">
        <f t="shared" si="93"/>
        <v>-116184.29713198802</v>
      </c>
      <c r="AK261" s="11">
        <f t="shared" si="94"/>
        <v>-1193082.7642939736</v>
      </c>
      <c r="AL261" s="11">
        <f t="shared" si="95"/>
        <v>-2509479.1918316693</v>
      </c>
      <c r="AM261" s="11">
        <f t="shared" si="96"/>
        <v>-635899.35974624474</v>
      </c>
      <c r="AN261" s="11">
        <f t="shared" si="97"/>
        <v>-152469.51076110781</v>
      </c>
      <c r="AO261" s="11">
        <f t="shared" si="98"/>
        <v>-446387.89501367591</v>
      </c>
      <c r="AP261" s="11">
        <f t="shared" si="99"/>
        <v>-97956.17558046717</v>
      </c>
      <c r="AQ261" s="11">
        <f t="shared" si="100"/>
        <v>-677547.80117057671</v>
      </c>
      <c r="AR261" s="11">
        <v>0</v>
      </c>
      <c r="AS261" s="11">
        <f t="shared" si="101"/>
        <v>-1378185.4428578983</v>
      </c>
      <c r="AT261" s="11">
        <f t="shared" si="102"/>
        <v>-6284.7402061865241</v>
      </c>
      <c r="AU261" s="11">
        <f t="shared" si="103"/>
        <v>0</v>
      </c>
      <c r="AV261" s="11">
        <f t="shared" si="104"/>
        <v>-2101.2343637455829</v>
      </c>
      <c r="AW261" s="11">
        <f t="shared" si="105"/>
        <v>-60942.617051011424</v>
      </c>
      <c r="AX261" s="11">
        <f t="shared" si="107"/>
        <v>0</v>
      </c>
      <c r="AY261" s="11">
        <f t="shared" si="106"/>
        <v>0</v>
      </c>
      <c r="AZ261" s="11">
        <v>0</v>
      </c>
      <c r="BB261" s="16">
        <f t="shared" si="108"/>
        <v>-12343448.852264563</v>
      </c>
    </row>
    <row r="262" spans="1:54" x14ac:dyDescent="0.35">
      <c r="A262">
        <v>2043</v>
      </c>
      <c r="B262">
        <v>8</v>
      </c>
      <c r="C262" s="1">
        <v>52444</v>
      </c>
      <c r="D262" s="11">
        <f>kWh_loadReduction!D261</f>
        <v>3608380.3960534604</v>
      </c>
      <c r="E262" s="11">
        <f>kWh_loadReduction!E261</f>
        <v>307073.36733507609</v>
      </c>
      <c r="F262" s="11">
        <f>kWh_loadReduction!F261</f>
        <v>363349.49395883491</v>
      </c>
      <c r="G262" s="11">
        <f>kWh_loadReduction!G261</f>
        <v>124419.96403384907</v>
      </c>
      <c r="H262" s="11">
        <f>kWh_loadReduction!H261</f>
        <v>21307.629581648609</v>
      </c>
      <c r="I262" s="11">
        <f>kWh_loadReduction!I261</f>
        <v>2352745.4485085434</v>
      </c>
      <c r="J262" s="11">
        <f>kWh_loadReduction!J261</f>
        <v>143492.89479493882</v>
      </c>
      <c r="K262" s="11">
        <f>kWh_loadReduction!K261</f>
        <v>635199.64340659289</v>
      </c>
      <c r="L262" s="11">
        <f>kWh_loadReduction!L261</f>
        <v>51324.947167474755</v>
      </c>
      <c r="M262" s="11">
        <f>kWh_loadReduction!M261</f>
        <v>0</v>
      </c>
      <c r="N262" s="11">
        <f>kWh_loadReduction!N261</f>
        <v>1308007.8246135514</v>
      </c>
      <c r="O262" s="11">
        <f>kWh_loadReduction!O261</f>
        <v>0</v>
      </c>
      <c r="P262" s="11">
        <f>kWh_loadReduction!P261</f>
        <v>5276.1914519492339</v>
      </c>
      <c r="Q262" s="11">
        <f>kWh_loadReduction!Q261</f>
        <v>48502.561222577904</v>
      </c>
      <c r="R262" s="11">
        <f>kWh_loadReduction!R261</f>
        <v>0</v>
      </c>
      <c r="S262" s="11">
        <f>kWh_loadReduction!S261</f>
        <v>2213.9570165748737</v>
      </c>
      <c r="T262" s="15">
        <v>54400.55763974804</v>
      </c>
      <c r="U262">
        <v>250568.83303634069</v>
      </c>
      <c r="V262">
        <v>1143095.818390283</v>
      </c>
      <c r="W262">
        <v>104361.86977948643</v>
      </c>
      <c r="X262">
        <v>358227.28683992411</v>
      </c>
      <c r="Y262">
        <v>643488.95489777147</v>
      </c>
      <c r="Z262">
        <v>91610.773422133891</v>
      </c>
      <c r="AA262">
        <v>68156.207937551269</v>
      </c>
      <c r="AC262" s="11">
        <f t="shared" si="88"/>
        <v>-3608380.3960534604</v>
      </c>
      <c r="AD262" s="11">
        <f t="shared" si="89"/>
        <v>-363349.49395883491</v>
      </c>
      <c r="AE262" s="11">
        <f t="shared" si="90"/>
        <v>-361473.92497482413</v>
      </c>
      <c r="AF262">
        <v>0</v>
      </c>
      <c r="AG262" s="16">
        <f t="shared" si="91"/>
        <v>-68156.207937551269</v>
      </c>
      <c r="AH262" s="11">
        <f t="shared" si="92"/>
        <v>-374988.79707018973</v>
      </c>
      <c r="AI262" s="16">
        <v>0</v>
      </c>
      <c r="AJ262" s="11">
        <f t="shared" si="93"/>
        <v>-125669.49936113504</v>
      </c>
      <c r="AK262" s="11">
        <f t="shared" si="94"/>
        <v>-1143095.818390283</v>
      </c>
      <c r="AL262" s="11">
        <f t="shared" si="95"/>
        <v>-2352745.4485085434</v>
      </c>
      <c r="AM262" s="11">
        <f t="shared" si="96"/>
        <v>-635199.64340659289</v>
      </c>
      <c r="AN262" s="11">
        <f t="shared" si="97"/>
        <v>-143492.89479493882</v>
      </c>
      <c r="AO262" s="11">
        <f t="shared" si="98"/>
        <v>-409552.23400739889</v>
      </c>
      <c r="AP262" s="11">
        <f t="shared" si="99"/>
        <v>-91610.773422133891</v>
      </c>
      <c r="AQ262" s="11">
        <f t="shared" si="100"/>
        <v>-643488.95489777147</v>
      </c>
      <c r="AR262" s="11">
        <v>0</v>
      </c>
      <c r="AS262" s="11">
        <f t="shared" si="101"/>
        <v>-1308007.8246135514</v>
      </c>
      <c r="AT262" s="11">
        <f t="shared" si="102"/>
        <v>-5276.1914519492339</v>
      </c>
      <c r="AU262" s="11">
        <f t="shared" si="103"/>
        <v>0</v>
      </c>
      <c r="AV262" s="11">
        <f t="shared" si="104"/>
        <v>-2213.9570165748737</v>
      </c>
      <c r="AW262" s="11">
        <f t="shared" si="105"/>
        <v>-48502.561222577904</v>
      </c>
      <c r="AX262" s="11">
        <f t="shared" si="107"/>
        <v>0</v>
      </c>
      <c r="AY262" s="11">
        <f t="shared" si="106"/>
        <v>0</v>
      </c>
      <c r="AZ262" s="11">
        <v>0</v>
      </c>
      <c r="BB262" s="16">
        <f t="shared" si="108"/>
        <v>-11685204.621088309</v>
      </c>
    </row>
    <row r="263" spans="1:54" x14ac:dyDescent="0.35">
      <c r="A263">
        <v>2043</v>
      </c>
      <c r="B263">
        <v>9</v>
      </c>
      <c r="C263" s="1">
        <v>52475</v>
      </c>
      <c r="D263" s="11">
        <f>kWh_loadReduction!D262</f>
        <v>3241465.9204754476</v>
      </c>
      <c r="E263" s="11">
        <f>kWh_loadReduction!E262</f>
        <v>295946.82524162304</v>
      </c>
      <c r="F263" s="11">
        <f>kWh_loadReduction!F262</f>
        <v>314715.01571315469</v>
      </c>
      <c r="G263" s="11">
        <f>kWh_loadReduction!G262</f>
        <v>121588.37701282823</v>
      </c>
      <c r="H263" s="11">
        <f>kWh_loadReduction!H262</f>
        <v>20616.690442728042</v>
      </c>
      <c r="I263" s="11">
        <f>kWh_loadReduction!I262</f>
        <v>2241132.422437265</v>
      </c>
      <c r="J263" s="11">
        <f>kWh_loadReduction!J262</f>
        <v>136462.48541059144</v>
      </c>
      <c r="K263" s="11">
        <f>kWh_loadReduction!K262</f>
        <v>590361.17223034799</v>
      </c>
      <c r="L263" s="11">
        <f>kWh_loadReduction!L262</f>
        <v>49660.641212410614</v>
      </c>
      <c r="M263" s="11">
        <f>kWh_loadReduction!M262</f>
        <v>0</v>
      </c>
      <c r="N263" s="11">
        <f>kWh_loadReduction!N262</f>
        <v>1244764.8108189101</v>
      </c>
      <c r="O263" s="11">
        <f>kWh_loadReduction!O262</f>
        <v>0</v>
      </c>
      <c r="P263" s="11">
        <f>kWh_loadReduction!P262</f>
        <v>6099.6481792563409</v>
      </c>
      <c r="Q263" s="11">
        <f>kWh_loadReduction!Q262</f>
        <v>42676.848723302108</v>
      </c>
      <c r="R263" s="11">
        <f>kWh_loadReduction!R262</f>
        <v>0</v>
      </c>
      <c r="S263" s="11">
        <f>kWh_loadReduction!S262</f>
        <v>1252.5207482960886</v>
      </c>
      <c r="T263" s="15">
        <v>37877.391041587369</v>
      </c>
      <c r="U263">
        <v>251337.10237050042</v>
      </c>
      <c r="V263">
        <v>1085293.5211362774</v>
      </c>
      <c r="W263">
        <v>93327.106009294192</v>
      </c>
      <c r="X263">
        <v>346984.5489847642</v>
      </c>
      <c r="Y263">
        <v>599969.16325431981</v>
      </c>
      <c r="Z263">
        <v>88904.184878471133</v>
      </c>
      <c r="AA263">
        <v>66142.571280067234</v>
      </c>
      <c r="AC263" s="11">
        <f t="shared" si="88"/>
        <v>-3241465.9204754476</v>
      </c>
      <c r="AD263" s="11">
        <f t="shared" si="89"/>
        <v>-314715.01571315469</v>
      </c>
      <c r="AE263" s="11">
        <f t="shared" si="90"/>
        <v>-333824.21628321044</v>
      </c>
      <c r="AF263">
        <v>0</v>
      </c>
      <c r="AG263" s="16">
        <f t="shared" si="91"/>
        <v>-66142.571280067234</v>
      </c>
      <c r="AH263" s="11">
        <f t="shared" si="92"/>
        <v>-372925.47938332864</v>
      </c>
      <c r="AI263" s="16">
        <v>0</v>
      </c>
      <c r="AJ263" s="11">
        <f t="shared" si="93"/>
        <v>-113943.79645202223</v>
      </c>
      <c r="AK263" s="11">
        <f t="shared" si="94"/>
        <v>-1085293.5211362774</v>
      </c>
      <c r="AL263" s="11">
        <f t="shared" si="95"/>
        <v>-2241132.422437265</v>
      </c>
      <c r="AM263" s="11">
        <f t="shared" si="96"/>
        <v>-590361.17223034799</v>
      </c>
      <c r="AN263" s="11">
        <f t="shared" si="97"/>
        <v>-136462.48541059144</v>
      </c>
      <c r="AO263" s="11">
        <f t="shared" si="98"/>
        <v>-396645.19019717479</v>
      </c>
      <c r="AP263" s="11">
        <f t="shared" si="99"/>
        <v>-88904.184878471133</v>
      </c>
      <c r="AQ263" s="11">
        <f t="shared" si="100"/>
        <v>-599969.16325431981</v>
      </c>
      <c r="AR263" s="11">
        <v>0</v>
      </c>
      <c r="AS263" s="11">
        <f t="shared" si="101"/>
        <v>-1244764.8108189101</v>
      </c>
      <c r="AT263" s="11">
        <f t="shared" si="102"/>
        <v>-6099.6481792563409</v>
      </c>
      <c r="AU263" s="11">
        <f t="shared" si="103"/>
        <v>0</v>
      </c>
      <c r="AV263" s="11">
        <f t="shared" si="104"/>
        <v>-1252.5207482960886</v>
      </c>
      <c r="AW263" s="11">
        <f t="shared" si="105"/>
        <v>-42676.848723302108</v>
      </c>
      <c r="AX263" s="11">
        <f t="shared" si="107"/>
        <v>0</v>
      </c>
      <c r="AY263" s="11">
        <f t="shared" si="106"/>
        <v>0</v>
      </c>
      <c r="AZ263" s="11">
        <v>0</v>
      </c>
      <c r="BB263" s="16">
        <f t="shared" si="108"/>
        <v>-10876578.967601445</v>
      </c>
    </row>
    <row r="264" spans="1:54" x14ac:dyDescent="0.35">
      <c r="A264">
        <v>2043</v>
      </c>
      <c r="B264">
        <v>10</v>
      </c>
      <c r="C264" s="1">
        <v>52505</v>
      </c>
      <c r="D264" s="11">
        <f>kWh_loadReduction!D263</f>
        <v>2144165.8027520627</v>
      </c>
      <c r="E264" s="11">
        <f>kWh_loadReduction!E263</f>
        <v>216423.78975517099</v>
      </c>
      <c r="F264" s="11">
        <f>kWh_loadReduction!F263</f>
        <v>207099.39876830293</v>
      </c>
      <c r="G264" s="11">
        <f>kWh_loadReduction!G263</f>
        <v>92678.057728274871</v>
      </c>
      <c r="H264" s="11">
        <f>kWh_loadReduction!H263</f>
        <v>15966.98044474663</v>
      </c>
      <c r="I264" s="11">
        <f>kWh_loadReduction!I263</f>
        <v>1640530.7047664889</v>
      </c>
      <c r="J264" s="11">
        <f>kWh_loadReduction!J263</f>
        <v>101346.3381547749</v>
      </c>
      <c r="K264" s="11">
        <f>kWh_loadReduction!K263</f>
        <v>436216.1586529988</v>
      </c>
      <c r="L264" s="11">
        <f>kWh_loadReduction!L263</f>
        <v>38460.609830411588</v>
      </c>
      <c r="M264" s="11">
        <f>kWh_loadReduction!M263</f>
        <v>0</v>
      </c>
      <c r="N264" s="11">
        <f>kWh_loadReduction!N263</f>
        <v>946845.52756510023</v>
      </c>
      <c r="O264" s="11">
        <f>kWh_loadReduction!O263</f>
        <v>0</v>
      </c>
      <c r="P264" s="11">
        <f>kWh_loadReduction!P263</f>
        <v>4284.1575659195487</v>
      </c>
      <c r="Q264" s="11">
        <f>kWh_loadReduction!Q263</f>
        <v>35807.754808160331</v>
      </c>
      <c r="R264" s="11">
        <f>kWh_loadReduction!R263</f>
        <v>0</v>
      </c>
      <c r="S264" s="11">
        <f>kWh_loadReduction!S263</f>
        <v>806.40082083773007</v>
      </c>
      <c r="T264" s="15">
        <v>30559.986852332258</v>
      </c>
      <c r="U264">
        <v>210472.54796687994</v>
      </c>
      <c r="V264">
        <v>836251.26356659702</v>
      </c>
      <c r="W264">
        <v>60783.774856664102</v>
      </c>
      <c r="X264">
        <v>279089.24301977275</v>
      </c>
      <c r="Y264">
        <v>429235.45283178304</v>
      </c>
      <c r="Z264">
        <v>69058.010004916519</v>
      </c>
      <c r="AA264">
        <v>51377.495395223923</v>
      </c>
      <c r="AC264" s="11">
        <f t="shared" si="88"/>
        <v>-2144165.8027520627</v>
      </c>
      <c r="AD264" s="11">
        <f t="shared" si="89"/>
        <v>-207099.39876830293</v>
      </c>
      <c r="AE264" s="11">
        <f t="shared" si="90"/>
        <v>-246983.77660750324</v>
      </c>
      <c r="AF264">
        <v>0</v>
      </c>
      <c r="AG264" s="16">
        <f t="shared" si="91"/>
        <v>-51377.495395223923</v>
      </c>
      <c r="AH264" s="11">
        <f t="shared" si="92"/>
        <v>-303150.60569515481</v>
      </c>
      <c r="AI264" s="16">
        <v>0</v>
      </c>
      <c r="AJ264" s="11">
        <f t="shared" si="93"/>
        <v>-76750.75530141074</v>
      </c>
      <c r="AK264" s="11">
        <f t="shared" si="94"/>
        <v>-836251.26356659702</v>
      </c>
      <c r="AL264" s="11">
        <f t="shared" si="95"/>
        <v>-1640530.7047664889</v>
      </c>
      <c r="AM264" s="11">
        <f t="shared" si="96"/>
        <v>-436216.1586529988</v>
      </c>
      <c r="AN264" s="11">
        <f t="shared" si="97"/>
        <v>-101346.3381547749</v>
      </c>
      <c r="AO264" s="11">
        <f t="shared" si="98"/>
        <v>-317549.85285018431</v>
      </c>
      <c r="AP264" s="11">
        <f t="shared" si="99"/>
        <v>-69058.010004916519</v>
      </c>
      <c r="AQ264" s="11">
        <f t="shared" si="100"/>
        <v>-429235.45283178304</v>
      </c>
      <c r="AR264" s="11">
        <v>0</v>
      </c>
      <c r="AS264" s="11">
        <f t="shared" si="101"/>
        <v>-946845.52756510023</v>
      </c>
      <c r="AT264" s="11">
        <f t="shared" si="102"/>
        <v>-4284.1575659195487</v>
      </c>
      <c r="AU264" s="11">
        <f t="shared" si="103"/>
        <v>0</v>
      </c>
      <c r="AV264" s="11">
        <f t="shared" si="104"/>
        <v>-806.40082083773007</v>
      </c>
      <c r="AW264" s="11">
        <f t="shared" si="105"/>
        <v>-35807.754808160331</v>
      </c>
      <c r="AX264" s="11">
        <f t="shared" si="107"/>
        <v>0</v>
      </c>
      <c r="AY264" s="11">
        <f t="shared" si="106"/>
        <v>0</v>
      </c>
      <c r="AZ264" s="11">
        <v>0</v>
      </c>
      <c r="BB264" s="16">
        <f t="shared" si="108"/>
        <v>-7847459.4561074199</v>
      </c>
    </row>
    <row r="265" spans="1:54" x14ac:dyDescent="0.35">
      <c r="A265">
        <v>2043</v>
      </c>
      <c r="B265">
        <v>11</v>
      </c>
      <c r="C265" s="1">
        <v>52536</v>
      </c>
      <c r="D265" s="11">
        <f>kWh_loadReduction!D264</f>
        <v>1565644.6477432693</v>
      </c>
      <c r="E265" s="11">
        <f>kWh_loadReduction!E264</f>
        <v>158757.02784034284</v>
      </c>
      <c r="F265" s="11">
        <f>kWh_loadReduction!F264</f>
        <v>128555.12162941453</v>
      </c>
      <c r="G265" s="11">
        <f>kWh_loadReduction!G264</f>
        <v>72182.6749925287</v>
      </c>
      <c r="H265" s="11">
        <f>kWh_loadReduction!H264</f>
        <v>12249.017599016364</v>
      </c>
      <c r="I265" s="11">
        <f>kWh_loadReduction!I264</f>
        <v>1234216.701612334</v>
      </c>
      <c r="J265" s="11">
        <f>kWh_loadReduction!J264</f>
        <v>71719.12622147557</v>
      </c>
      <c r="K265" s="11">
        <f>kWh_loadReduction!K264</f>
        <v>319371.52398073993</v>
      </c>
      <c r="L265" s="11">
        <f>kWh_loadReduction!L264</f>
        <v>29504.932902740147</v>
      </c>
      <c r="M265" s="11">
        <f>kWh_loadReduction!M264</f>
        <v>0</v>
      </c>
      <c r="N265" s="11">
        <f>kWh_loadReduction!N264</f>
        <v>648070.4964746281</v>
      </c>
      <c r="O265" s="11">
        <f>kWh_loadReduction!O264</f>
        <v>0</v>
      </c>
      <c r="P265" s="11">
        <f>kWh_loadReduction!P264</f>
        <v>3047.006185758637</v>
      </c>
      <c r="Q265" s="11">
        <f>kWh_loadReduction!Q264</f>
        <v>23099.651366147711</v>
      </c>
      <c r="R265" s="11">
        <f>kWh_loadReduction!R264</f>
        <v>0</v>
      </c>
      <c r="S265" s="11">
        <f>kWh_loadReduction!S264</f>
        <v>685.40522669794632</v>
      </c>
      <c r="T265" s="15">
        <v>38595.589989243701</v>
      </c>
      <c r="U265">
        <v>172373.11550994861</v>
      </c>
      <c r="V265">
        <v>642181.2175816797</v>
      </c>
      <c r="W265">
        <v>53658.936036032086</v>
      </c>
      <c r="X265">
        <v>157945.75898271505</v>
      </c>
      <c r="Y265">
        <v>302343.06735167623</v>
      </c>
      <c r="Z265">
        <v>53134.515845744085</v>
      </c>
      <c r="AA265">
        <v>39530.799439454095</v>
      </c>
      <c r="AC265" s="11">
        <f t="shared" si="88"/>
        <v>-1565644.6477432693</v>
      </c>
      <c r="AD265" s="11">
        <f t="shared" si="89"/>
        <v>-128555.12162941453</v>
      </c>
      <c r="AE265" s="11">
        <f t="shared" si="90"/>
        <v>-197352.61782958655</v>
      </c>
      <c r="AF265">
        <v>0</v>
      </c>
      <c r="AG265" s="16">
        <f t="shared" si="91"/>
        <v>-39530.799439454095</v>
      </c>
      <c r="AH265" s="11">
        <f t="shared" si="92"/>
        <v>-244555.79050247732</v>
      </c>
      <c r="AI265" s="16">
        <v>0</v>
      </c>
      <c r="AJ265" s="11">
        <f t="shared" si="93"/>
        <v>-65907.953635048456</v>
      </c>
      <c r="AK265" s="11">
        <f t="shared" si="94"/>
        <v>-642181.2175816797</v>
      </c>
      <c r="AL265" s="11">
        <f t="shared" si="95"/>
        <v>-1234216.701612334</v>
      </c>
      <c r="AM265" s="11">
        <f t="shared" si="96"/>
        <v>-319371.52398073993</v>
      </c>
      <c r="AN265" s="11">
        <f t="shared" si="97"/>
        <v>-71719.12622147557</v>
      </c>
      <c r="AO265" s="11">
        <f t="shared" si="98"/>
        <v>-187450.69188545519</v>
      </c>
      <c r="AP265" s="11">
        <f t="shared" si="99"/>
        <v>-53134.515845744085</v>
      </c>
      <c r="AQ265" s="11">
        <f t="shared" si="100"/>
        <v>-302343.06735167623</v>
      </c>
      <c r="AR265" s="11">
        <v>0</v>
      </c>
      <c r="AS265" s="11">
        <f t="shared" si="101"/>
        <v>-648070.4964746281</v>
      </c>
      <c r="AT265" s="11">
        <f t="shared" si="102"/>
        <v>-3047.006185758637</v>
      </c>
      <c r="AU265" s="11">
        <f t="shared" si="103"/>
        <v>0</v>
      </c>
      <c r="AV265" s="11">
        <f t="shared" si="104"/>
        <v>-685.40522669794632</v>
      </c>
      <c r="AW265" s="11">
        <f t="shared" si="105"/>
        <v>-23099.651366147711</v>
      </c>
      <c r="AX265" s="11">
        <f t="shared" si="107"/>
        <v>0</v>
      </c>
      <c r="AY265" s="11">
        <f t="shared" si="106"/>
        <v>0</v>
      </c>
      <c r="AZ265" s="11">
        <v>0</v>
      </c>
      <c r="BB265" s="16">
        <f t="shared" si="108"/>
        <v>-5726866.3345115883</v>
      </c>
    </row>
    <row r="266" spans="1:54" x14ac:dyDescent="0.35">
      <c r="A266">
        <v>2043</v>
      </c>
      <c r="B266">
        <v>12</v>
      </c>
      <c r="C266" s="1">
        <v>52566</v>
      </c>
      <c r="D266" s="11">
        <f>kWh_loadReduction!D265</f>
        <v>1131448.6754348211</v>
      </c>
      <c r="E266" s="11">
        <f>kWh_loadReduction!E265</f>
        <v>113242.97203276046</v>
      </c>
      <c r="F266" s="11">
        <f>kWh_loadReduction!F265</f>
        <v>85849.762677478153</v>
      </c>
      <c r="G266" s="11">
        <f>kWh_loadReduction!G265</f>
        <v>52900.129510162158</v>
      </c>
      <c r="H266" s="11">
        <f>kWh_loadReduction!H265</f>
        <v>8935.3282580688647</v>
      </c>
      <c r="I266" s="11">
        <f>kWh_loadReduction!I265</f>
        <v>912913.34000352328</v>
      </c>
      <c r="J266" s="11">
        <f>kWh_loadReduction!J265</f>
        <v>54435.765093247501</v>
      </c>
      <c r="K266" s="11">
        <f>kWh_loadReduction!K265</f>
        <v>207928.19831306013</v>
      </c>
      <c r="L266" s="11">
        <f>kWh_loadReduction!L265</f>
        <v>21523.053468341059</v>
      </c>
      <c r="M266" s="11">
        <f>kWh_loadReduction!M265</f>
        <v>0</v>
      </c>
      <c r="N266" s="11">
        <f>kWh_loadReduction!N265</f>
        <v>479190.46758394322</v>
      </c>
      <c r="O266" s="11">
        <f>kWh_loadReduction!O265</f>
        <v>0</v>
      </c>
      <c r="P266" s="11">
        <f>kWh_loadReduction!P265</f>
        <v>2588.5576398444605</v>
      </c>
      <c r="Q266" s="11">
        <f>kWh_loadReduction!Q265</f>
        <v>18443.387373567952</v>
      </c>
      <c r="R266" s="11">
        <f>kWh_loadReduction!R265</f>
        <v>0</v>
      </c>
      <c r="S266" s="11">
        <f>kWh_loadReduction!S265</f>
        <v>339.71894487799659</v>
      </c>
      <c r="T266" s="15">
        <v>30816.622500272191</v>
      </c>
      <c r="U266">
        <v>129829.92896135655</v>
      </c>
      <c r="V266">
        <v>473989.82839382091</v>
      </c>
      <c r="W266">
        <v>40889.090374431398</v>
      </c>
      <c r="X266">
        <v>183958.55378970943</v>
      </c>
      <c r="Y266">
        <v>241485.13093137153</v>
      </c>
      <c r="Z266">
        <v>38874.641569640335</v>
      </c>
      <c r="AA266">
        <v>28921.796589461268</v>
      </c>
      <c r="AC266" s="11">
        <f t="shared" si="88"/>
        <v>-1131448.6754348211</v>
      </c>
      <c r="AD266" s="11">
        <f t="shared" si="89"/>
        <v>-85849.762677478153</v>
      </c>
      <c r="AE266" s="11">
        <f t="shared" si="90"/>
        <v>-144059.59453303265</v>
      </c>
      <c r="AF266">
        <v>0</v>
      </c>
      <c r="AG266" s="16">
        <f t="shared" si="91"/>
        <v>-28921.796589461268</v>
      </c>
      <c r="AH266" s="11">
        <f t="shared" si="92"/>
        <v>-182730.05847151871</v>
      </c>
      <c r="AI266" s="16">
        <v>0</v>
      </c>
      <c r="AJ266" s="11">
        <f t="shared" si="93"/>
        <v>-49824.418632500267</v>
      </c>
      <c r="AK266" s="11">
        <f t="shared" si="94"/>
        <v>-473989.82839382091</v>
      </c>
      <c r="AL266" s="11">
        <f t="shared" si="95"/>
        <v>-912913.34000352328</v>
      </c>
      <c r="AM266" s="11">
        <f t="shared" si="96"/>
        <v>-207928.19831306013</v>
      </c>
      <c r="AN266" s="11">
        <f t="shared" si="97"/>
        <v>-54435.765093247501</v>
      </c>
      <c r="AO266" s="11">
        <f t="shared" si="98"/>
        <v>-205481.6072580505</v>
      </c>
      <c r="AP266" s="11">
        <f t="shared" si="99"/>
        <v>-38874.641569640335</v>
      </c>
      <c r="AQ266" s="11">
        <f t="shared" si="100"/>
        <v>-241485.13093137153</v>
      </c>
      <c r="AR266" s="11">
        <v>0</v>
      </c>
      <c r="AS266" s="11">
        <f t="shared" si="101"/>
        <v>-479190.46758394322</v>
      </c>
      <c r="AT266" s="11">
        <f t="shared" si="102"/>
        <v>-2588.5576398444605</v>
      </c>
      <c r="AU266" s="11">
        <f t="shared" si="103"/>
        <v>0</v>
      </c>
      <c r="AV266" s="11">
        <f t="shared" si="104"/>
        <v>-339.71894487799659</v>
      </c>
      <c r="AW266" s="11">
        <f t="shared" si="105"/>
        <v>-18443.387373567952</v>
      </c>
      <c r="AX266" s="11">
        <f t="shared" si="107"/>
        <v>0</v>
      </c>
      <c r="AY266" s="11">
        <f t="shared" si="106"/>
        <v>0</v>
      </c>
      <c r="AZ266" s="11">
        <v>0</v>
      </c>
      <c r="BB266" s="16">
        <f t="shared" si="108"/>
        <v>-4258504.9494437603</v>
      </c>
    </row>
    <row r="267" spans="1:54" x14ac:dyDescent="0.35">
      <c r="A267">
        <v>2044</v>
      </c>
      <c r="B267">
        <v>1</v>
      </c>
      <c r="C267" s="1">
        <v>52597</v>
      </c>
      <c r="D267" s="11">
        <f>kWh_loadReduction!D266</f>
        <v>801735.69708776509</v>
      </c>
      <c r="E267" s="11">
        <f>kWh_loadReduction!E266</f>
        <v>79660.331476634456</v>
      </c>
      <c r="F267" s="11">
        <f>kWh_loadReduction!F266</f>
        <v>56575.168372605469</v>
      </c>
      <c r="G267" s="11">
        <f>kWh_loadReduction!G266</f>
        <v>38818.290867546355</v>
      </c>
      <c r="H267" s="11">
        <f>kWh_loadReduction!H266</f>
        <v>6658.7021616518623</v>
      </c>
      <c r="I267" s="11">
        <f>kWh_loadReduction!I266</f>
        <v>692362.73598686582</v>
      </c>
      <c r="J267" s="11">
        <f>kWh_loadReduction!J266</f>
        <v>43361.018976170002</v>
      </c>
      <c r="K267" s="11">
        <f>kWh_loadReduction!K266</f>
        <v>174890.93964335296</v>
      </c>
      <c r="L267" s="11">
        <f>kWh_loadReduction!L266</f>
        <v>16039.209586460691</v>
      </c>
      <c r="M267" s="11">
        <f>kWh_loadReduction!M266</f>
        <v>0</v>
      </c>
      <c r="N267" s="11">
        <f>kWh_loadReduction!N266</f>
        <v>370327.35134860355</v>
      </c>
      <c r="O267" s="11">
        <f>kWh_loadReduction!O266</f>
        <v>0</v>
      </c>
      <c r="P267" s="11">
        <f>kWh_loadReduction!P266</f>
        <v>1477.2249759504998</v>
      </c>
      <c r="Q267" s="11">
        <f>kWh_loadReduction!Q266</f>
        <v>13342.129473299723</v>
      </c>
      <c r="R267" s="11">
        <f>kWh_loadReduction!R266</f>
        <v>0</v>
      </c>
      <c r="S267" s="11">
        <f>kWh_loadReduction!S266</f>
        <v>245.12539919075496</v>
      </c>
      <c r="T267" s="15">
        <v>15155.779420011977</v>
      </c>
      <c r="U267">
        <v>93470.813415344062</v>
      </c>
      <c r="V267">
        <v>364383.22619555588</v>
      </c>
      <c r="W267">
        <v>29422.402914875413</v>
      </c>
      <c r="X267">
        <v>121960.41173818875</v>
      </c>
      <c r="Y267">
        <v>157822.79799470736</v>
      </c>
      <c r="Z267">
        <v>29055.083545705078</v>
      </c>
      <c r="AA267">
        <v>21616.282035509452</v>
      </c>
      <c r="AC267" s="11">
        <f t="shared" si="88"/>
        <v>-801735.69708776509</v>
      </c>
      <c r="AD267" s="11">
        <f t="shared" si="89"/>
        <v>-56575.168372605469</v>
      </c>
      <c r="AE267" s="11">
        <f t="shared" si="90"/>
        <v>-94816.110896646438</v>
      </c>
      <c r="AF267">
        <v>0</v>
      </c>
      <c r="AG267" s="16">
        <f t="shared" si="91"/>
        <v>-21616.282035509452</v>
      </c>
      <c r="AH267" s="11">
        <f t="shared" si="92"/>
        <v>-132289.10428289042</v>
      </c>
      <c r="AI267" s="16">
        <v>0</v>
      </c>
      <c r="AJ267" s="11">
        <f t="shared" si="93"/>
        <v>-36081.105076527274</v>
      </c>
      <c r="AK267" s="11">
        <f t="shared" si="94"/>
        <v>-364383.22619555588</v>
      </c>
      <c r="AL267" s="11">
        <f t="shared" si="95"/>
        <v>-692362.73598686582</v>
      </c>
      <c r="AM267" s="11">
        <f t="shared" si="96"/>
        <v>-174890.93964335296</v>
      </c>
      <c r="AN267" s="11">
        <f t="shared" si="97"/>
        <v>-43361.018976170002</v>
      </c>
      <c r="AO267" s="11">
        <f t="shared" si="98"/>
        <v>-137999.62132464943</v>
      </c>
      <c r="AP267" s="11">
        <f t="shared" si="99"/>
        <v>-29055.083545705078</v>
      </c>
      <c r="AQ267" s="11">
        <f t="shared" si="100"/>
        <v>-157822.79799470736</v>
      </c>
      <c r="AR267" s="11">
        <v>0</v>
      </c>
      <c r="AS267" s="11">
        <f t="shared" si="101"/>
        <v>-370327.35134860355</v>
      </c>
      <c r="AT267" s="11">
        <f t="shared" si="102"/>
        <v>-1477.2249759504998</v>
      </c>
      <c r="AU267" s="11">
        <f t="shared" si="103"/>
        <v>0</v>
      </c>
      <c r="AV267" s="11">
        <f t="shared" si="104"/>
        <v>-245.12539919075496</v>
      </c>
      <c r="AW267" s="11">
        <f t="shared" si="105"/>
        <v>-13342.129473299723</v>
      </c>
      <c r="AX267" s="11">
        <f t="shared" si="107"/>
        <v>0</v>
      </c>
      <c r="AY267" s="11">
        <f t="shared" si="106"/>
        <v>0</v>
      </c>
      <c r="AZ267" s="11">
        <v>0</v>
      </c>
      <c r="BB267" s="16">
        <f t="shared" si="108"/>
        <v>-3128380.7226159954</v>
      </c>
    </row>
    <row r="268" spans="1:54" x14ac:dyDescent="0.35">
      <c r="A268">
        <v>2044</v>
      </c>
      <c r="B268">
        <v>2</v>
      </c>
      <c r="C268" s="1">
        <v>52628</v>
      </c>
      <c r="D268" s="11">
        <f>kWh_loadReduction!D267</f>
        <v>843986.65837782214</v>
      </c>
      <c r="E268" s="11">
        <f>kWh_loadReduction!E267</f>
        <v>76071.544124589564</v>
      </c>
      <c r="F268" s="11">
        <f>kWh_loadReduction!F267</f>
        <v>86739.68776461533</v>
      </c>
      <c r="G268" s="11">
        <f>kWh_loadReduction!G267</f>
        <v>38136.810028437874</v>
      </c>
      <c r="H268" s="11">
        <f>kWh_loadReduction!H267</f>
        <v>6484.9023372182419</v>
      </c>
      <c r="I268" s="11">
        <f>kWh_loadReduction!I267</f>
        <v>681124.22118447407</v>
      </c>
      <c r="J268" s="11">
        <f>kWh_loadReduction!J267</f>
        <v>41656.735532342645</v>
      </c>
      <c r="K268" s="11">
        <f>kWh_loadReduction!K267</f>
        <v>185950.38882382214</v>
      </c>
      <c r="L268" s="11">
        <f>kWh_loadReduction!L267</f>
        <v>15620.567673591386</v>
      </c>
      <c r="M268" s="11">
        <f>kWh_loadReduction!M267</f>
        <v>0</v>
      </c>
      <c r="N268" s="11">
        <f>kWh_loadReduction!N267</f>
        <v>392495.80236851418</v>
      </c>
      <c r="O268" s="11">
        <f>kWh_loadReduction!O267</f>
        <v>0</v>
      </c>
      <c r="P268" s="11">
        <f>kWh_loadReduction!P267</f>
        <v>1250.9441633891124</v>
      </c>
      <c r="Q268" s="11">
        <f>kWh_loadReduction!Q267</f>
        <v>14591.057800765555</v>
      </c>
      <c r="R268" s="11">
        <f>kWh_loadReduction!R267</f>
        <v>0</v>
      </c>
      <c r="S268" s="11">
        <f>kWh_loadReduction!S267</f>
        <v>378.77306021029199</v>
      </c>
      <c r="T268" s="15">
        <v>15183.189056347335</v>
      </c>
      <c r="U268">
        <v>89994.970009155397</v>
      </c>
      <c r="V268">
        <v>347523.54912136478</v>
      </c>
      <c r="W268">
        <v>32140.358264690687</v>
      </c>
      <c r="X268">
        <v>87041.926279964697</v>
      </c>
      <c r="Y268">
        <v>154351.26562379906</v>
      </c>
      <c r="Z268">
        <v>28379.771207754453</v>
      </c>
      <c r="AA268">
        <v>21113.865928660645</v>
      </c>
      <c r="AC268" s="11">
        <f t="shared" si="88"/>
        <v>-843986.65837782214</v>
      </c>
      <c r="AD268" s="11">
        <f t="shared" si="89"/>
        <v>-86739.68776461533</v>
      </c>
      <c r="AE268" s="11">
        <f t="shared" si="90"/>
        <v>-91254.733180936892</v>
      </c>
      <c r="AF268">
        <v>0</v>
      </c>
      <c r="AG268" s="16">
        <f t="shared" si="91"/>
        <v>-21113.865928660645</v>
      </c>
      <c r="AH268" s="11">
        <f t="shared" si="92"/>
        <v>-128131.78003759327</v>
      </c>
      <c r="AI268" s="16">
        <v>0</v>
      </c>
      <c r="AJ268" s="11">
        <f t="shared" si="93"/>
        <v>-38625.260601908929</v>
      </c>
      <c r="AK268" s="11">
        <f t="shared" si="94"/>
        <v>-347523.54912136478</v>
      </c>
      <c r="AL268" s="11">
        <f t="shared" si="95"/>
        <v>-681124.22118447407</v>
      </c>
      <c r="AM268" s="11">
        <f t="shared" si="96"/>
        <v>-185950.38882382214</v>
      </c>
      <c r="AN268" s="11">
        <f t="shared" si="97"/>
        <v>-41656.735532342645</v>
      </c>
      <c r="AO268" s="11">
        <f t="shared" si="98"/>
        <v>-102662.49395355608</v>
      </c>
      <c r="AP268" s="11">
        <f t="shared" si="99"/>
        <v>-28379.771207754453</v>
      </c>
      <c r="AQ268" s="11">
        <f t="shared" si="100"/>
        <v>-154351.26562379906</v>
      </c>
      <c r="AR268" s="11">
        <v>0</v>
      </c>
      <c r="AS268" s="11">
        <f t="shared" si="101"/>
        <v>-392495.80236851418</v>
      </c>
      <c r="AT268" s="11">
        <f t="shared" si="102"/>
        <v>-1250.9441633891124</v>
      </c>
      <c r="AU268" s="11">
        <f t="shared" si="103"/>
        <v>0</v>
      </c>
      <c r="AV268" s="11">
        <f t="shared" si="104"/>
        <v>-378.77306021029199</v>
      </c>
      <c r="AW268" s="11">
        <f t="shared" si="105"/>
        <v>-14591.057800765555</v>
      </c>
      <c r="AX268" s="11">
        <f t="shared" si="107"/>
        <v>0</v>
      </c>
      <c r="AY268" s="11">
        <f t="shared" si="106"/>
        <v>0</v>
      </c>
      <c r="AZ268" s="11">
        <v>0</v>
      </c>
      <c r="BB268" s="16">
        <f t="shared" si="108"/>
        <v>-3160216.9887315296</v>
      </c>
    </row>
    <row r="269" spans="1:54" x14ac:dyDescent="0.35">
      <c r="A269">
        <v>2044</v>
      </c>
      <c r="B269">
        <v>3</v>
      </c>
      <c r="C269" s="1">
        <v>52657</v>
      </c>
      <c r="D269" s="11">
        <f>kWh_loadReduction!D268</f>
        <v>953700.57781723933</v>
      </c>
      <c r="E269" s="11">
        <f>kWh_loadReduction!E268</f>
        <v>101223.13557559204</v>
      </c>
      <c r="F269" s="11">
        <f>kWh_loadReduction!F268</f>
        <v>98917.740898321368</v>
      </c>
      <c r="G269" s="11">
        <f>kWh_loadReduction!G268</f>
        <v>53984.400694517622</v>
      </c>
      <c r="H269" s="11">
        <f>kWh_loadReduction!H268</f>
        <v>9231.1088527106604</v>
      </c>
      <c r="I269" s="11">
        <f>kWh_loadReduction!I268</f>
        <v>897081.85622318252</v>
      </c>
      <c r="J269" s="11">
        <f>kWh_loadReduction!J268</f>
        <v>57187.192885742959</v>
      </c>
      <c r="K269" s="11">
        <f>kWh_loadReduction!K268</f>
        <v>230836.44044416843</v>
      </c>
      <c r="L269" s="11">
        <f>kWh_loadReduction!L268</f>
        <v>22235.517674412542</v>
      </c>
      <c r="M269" s="11">
        <f>kWh_loadReduction!M268</f>
        <v>0</v>
      </c>
      <c r="N269" s="11">
        <f>kWh_loadReduction!N268</f>
        <v>480727.70602810266</v>
      </c>
      <c r="O269" s="11">
        <f>kWh_loadReduction!O268</f>
        <v>0</v>
      </c>
      <c r="P269" s="11">
        <f>kWh_loadReduction!P268</f>
        <v>510.14430684410422</v>
      </c>
      <c r="Q269" s="11">
        <f>kWh_loadReduction!Q268</f>
        <v>20752.02211714302</v>
      </c>
      <c r="R269" s="11">
        <f>kWh_loadReduction!R268</f>
        <v>0</v>
      </c>
      <c r="S269" s="11">
        <f>kWh_loadReduction!S268</f>
        <v>916.4359887408458</v>
      </c>
      <c r="T269" s="15">
        <v>12374.701188830611</v>
      </c>
      <c r="U269">
        <v>115827.92929911906</v>
      </c>
      <c r="V269">
        <v>462984.76709938358</v>
      </c>
      <c r="W269">
        <v>37496.785468920658</v>
      </c>
      <c r="X269">
        <v>94735.927643275179</v>
      </c>
      <c r="Y269">
        <v>179768.41065402329</v>
      </c>
      <c r="Z269">
        <v>40516.181990083831</v>
      </c>
      <c r="AA269">
        <v>30143.063107080368</v>
      </c>
      <c r="AC269" s="11">
        <f t="shared" si="88"/>
        <v>-953700.57781723933</v>
      </c>
      <c r="AD269" s="11">
        <f t="shared" si="89"/>
        <v>-98917.740898321368</v>
      </c>
      <c r="AE269" s="11">
        <f t="shared" si="90"/>
        <v>-113597.83676442265</v>
      </c>
      <c r="AF269">
        <v>0</v>
      </c>
      <c r="AG269" s="16">
        <f t="shared" si="91"/>
        <v>-30143.063107080368</v>
      </c>
      <c r="AH269" s="11">
        <f t="shared" si="92"/>
        <v>-169812.3299936367</v>
      </c>
      <c r="AI269" s="16">
        <v>0</v>
      </c>
      <c r="AJ269" s="11">
        <f t="shared" si="93"/>
        <v>-46727.89432163132</v>
      </c>
      <c r="AK269" s="11">
        <f t="shared" si="94"/>
        <v>-462984.76709938358</v>
      </c>
      <c r="AL269" s="11">
        <f t="shared" si="95"/>
        <v>-897081.85622318252</v>
      </c>
      <c r="AM269" s="11">
        <f t="shared" si="96"/>
        <v>-230836.44044416843</v>
      </c>
      <c r="AN269" s="11">
        <f t="shared" si="97"/>
        <v>-57187.192885742959</v>
      </c>
      <c r="AO269" s="11">
        <f t="shared" si="98"/>
        <v>-116971.44531768773</v>
      </c>
      <c r="AP269" s="11">
        <f t="shared" si="99"/>
        <v>-40516.181990083831</v>
      </c>
      <c r="AQ269" s="11">
        <f t="shared" si="100"/>
        <v>-179768.41065402329</v>
      </c>
      <c r="AR269" s="11">
        <v>0</v>
      </c>
      <c r="AS269" s="11">
        <f t="shared" si="101"/>
        <v>-480727.70602810266</v>
      </c>
      <c r="AT269" s="11">
        <f t="shared" si="102"/>
        <v>-510.14430684410422</v>
      </c>
      <c r="AU269" s="11">
        <f t="shared" si="103"/>
        <v>0</v>
      </c>
      <c r="AV269" s="11">
        <f t="shared" si="104"/>
        <v>-916.4359887408458</v>
      </c>
      <c r="AW269" s="11">
        <f t="shared" si="105"/>
        <v>-20752.02211714302</v>
      </c>
      <c r="AX269" s="11">
        <f t="shared" si="107"/>
        <v>0</v>
      </c>
      <c r="AY269" s="11">
        <f t="shared" si="106"/>
        <v>0</v>
      </c>
      <c r="AZ269" s="11">
        <v>0</v>
      </c>
      <c r="BB269" s="16">
        <f t="shared" si="108"/>
        <v>-3901152.0459574354</v>
      </c>
    </row>
    <row r="270" spans="1:54" x14ac:dyDescent="0.35">
      <c r="A270">
        <v>2044</v>
      </c>
      <c r="B270">
        <v>4</v>
      </c>
      <c r="C270" s="1">
        <v>52688</v>
      </c>
      <c r="D270" s="11">
        <f>kWh_loadReduction!D269</f>
        <v>1383207.7746996928</v>
      </c>
      <c r="E270" s="11">
        <f>kWh_loadReduction!E269</f>
        <v>143008.60819786126</v>
      </c>
      <c r="F270" s="11">
        <f>kWh_loadReduction!F269</f>
        <v>148425.18870332639</v>
      </c>
      <c r="G270" s="11">
        <f>kWh_loadReduction!G269</f>
        <v>81277.717814190648</v>
      </c>
      <c r="H270" s="11">
        <f>kWh_loadReduction!H269</f>
        <v>14060.978219237992</v>
      </c>
      <c r="I270" s="11">
        <f>kWh_loadReduction!I269</f>
        <v>1349091.7119615139</v>
      </c>
      <c r="J270" s="11">
        <f>kWh_loadReduction!J269</f>
        <v>84723.400569937046</v>
      </c>
      <c r="K270" s="11">
        <f>kWh_loadReduction!K269</f>
        <v>330449.58087861876</v>
      </c>
      <c r="L270" s="11">
        <f>kWh_loadReduction!L269</f>
        <v>33869.509579186408</v>
      </c>
      <c r="M270" s="11">
        <f>kWh_loadReduction!M269</f>
        <v>0</v>
      </c>
      <c r="N270" s="11">
        <f>kWh_loadReduction!N269</f>
        <v>648041.09821607708</v>
      </c>
      <c r="O270" s="11">
        <f>kWh_loadReduction!O269</f>
        <v>0</v>
      </c>
      <c r="P270" s="11">
        <f>kWh_loadReduction!P269</f>
        <v>918.5561936473473</v>
      </c>
      <c r="Q270" s="11">
        <f>kWh_loadReduction!Q269</f>
        <v>16055.92466712484</v>
      </c>
      <c r="R270" s="11">
        <f>kWh_loadReduction!R269</f>
        <v>0</v>
      </c>
      <c r="S270" s="11">
        <f>kWh_loadReduction!S269</f>
        <v>161.48651289717458</v>
      </c>
      <c r="T270" s="15">
        <v>13894.358643715093</v>
      </c>
      <c r="U270">
        <v>163736.50764765101</v>
      </c>
      <c r="V270">
        <v>687647.92921589129</v>
      </c>
      <c r="W270">
        <v>44186.62627842115</v>
      </c>
      <c r="X270">
        <v>140328.66602071823</v>
      </c>
      <c r="Y270">
        <v>247806.07897557621</v>
      </c>
      <c r="Z270">
        <v>61895.014548252584</v>
      </c>
      <c r="AA270">
        <v>46048.399377766124</v>
      </c>
      <c r="AC270" s="11">
        <f t="shared" si="88"/>
        <v>-1383207.7746996928</v>
      </c>
      <c r="AD270" s="11">
        <f t="shared" si="89"/>
        <v>-148425.18870332639</v>
      </c>
      <c r="AE270" s="11">
        <f t="shared" si="90"/>
        <v>-156902.96684157636</v>
      </c>
      <c r="AF270">
        <v>0</v>
      </c>
      <c r="AG270" s="16">
        <f t="shared" si="91"/>
        <v>-46048.399377766124</v>
      </c>
      <c r="AH270" s="11">
        <f t="shared" si="92"/>
        <v>-245014.22546184168</v>
      </c>
      <c r="AI270" s="16">
        <v>0</v>
      </c>
      <c r="AJ270" s="11">
        <f t="shared" si="93"/>
        <v>-58247.604497659144</v>
      </c>
      <c r="AK270" s="11">
        <f t="shared" si="94"/>
        <v>-687647.92921589129</v>
      </c>
      <c r="AL270" s="11">
        <f t="shared" si="95"/>
        <v>-1349091.7119615139</v>
      </c>
      <c r="AM270" s="11">
        <f t="shared" si="96"/>
        <v>-330449.58087861876</v>
      </c>
      <c r="AN270" s="11">
        <f t="shared" si="97"/>
        <v>-84723.400569937046</v>
      </c>
      <c r="AO270" s="11">
        <f t="shared" si="98"/>
        <v>-174198.17559990464</v>
      </c>
      <c r="AP270" s="11">
        <f t="shared" si="99"/>
        <v>-61895.014548252584</v>
      </c>
      <c r="AQ270" s="11">
        <f t="shared" si="100"/>
        <v>-247806.07897557621</v>
      </c>
      <c r="AR270" s="11">
        <v>0</v>
      </c>
      <c r="AS270" s="11">
        <f t="shared" si="101"/>
        <v>-648041.09821607708</v>
      </c>
      <c r="AT270" s="11">
        <f t="shared" si="102"/>
        <v>-918.5561936473473</v>
      </c>
      <c r="AU270" s="11">
        <f t="shared" si="103"/>
        <v>0</v>
      </c>
      <c r="AV270" s="11">
        <f t="shared" si="104"/>
        <v>-161.48651289717458</v>
      </c>
      <c r="AW270" s="11">
        <f t="shared" si="105"/>
        <v>-16055.92466712484</v>
      </c>
      <c r="AX270" s="11">
        <f t="shared" si="107"/>
        <v>0</v>
      </c>
      <c r="AY270" s="11">
        <f t="shared" si="106"/>
        <v>0</v>
      </c>
      <c r="AZ270" s="11">
        <v>0</v>
      </c>
      <c r="BB270" s="16">
        <f t="shared" si="108"/>
        <v>-5638835.1169213029</v>
      </c>
    </row>
    <row r="271" spans="1:54" x14ac:dyDescent="0.35">
      <c r="A271">
        <v>2044</v>
      </c>
      <c r="B271">
        <v>5</v>
      </c>
      <c r="C271" s="1">
        <v>52718</v>
      </c>
      <c r="D271" s="11">
        <f>kWh_loadReduction!D270</f>
        <v>1860482.5034573043</v>
      </c>
      <c r="E271" s="11">
        <f>kWh_loadReduction!E270</f>
        <v>184315.62621700024</v>
      </c>
      <c r="F271" s="11">
        <f>kWh_loadReduction!F270</f>
        <v>200830.52252624676</v>
      </c>
      <c r="G271" s="11">
        <f>kWh_loadReduction!G270</f>
        <v>98073.777339486522</v>
      </c>
      <c r="H271" s="11">
        <f>kWh_loadReduction!H270</f>
        <v>16908.237188353713</v>
      </c>
      <c r="I271" s="11">
        <f>kWh_loadReduction!I270</f>
        <v>1700633.0182648557</v>
      </c>
      <c r="J271" s="11">
        <f>kWh_loadReduction!J270</f>
        <v>106722.67072208831</v>
      </c>
      <c r="K271" s="11">
        <f>kWh_loadReduction!K270</f>
        <v>386207.0971034168</v>
      </c>
      <c r="L271" s="11">
        <f>kWh_loadReduction!L270</f>
        <v>40727.870599684124</v>
      </c>
      <c r="M271" s="11">
        <f>kWh_loadReduction!M270</f>
        <v>0</v>
      </c>
      <c r="N271" s="11">
        <f>kWh_loadReduction!N270</f>
        <v>750692.40235908725</v>
      </c>
      <c r="O271" s="11">
        <f>kWh_loadReduction!O270</f>
        <v>0</v>
      </c>
      <c r="P271" s="11">
        <f>kWh_loadReduction!P270</f>
        <v>2864.5021816903718</v>
      </c>
      <c r="Q271" s="11">
        <f>kWh_loadReduction!Q270</f>
        <v>41632.254068134382</v>
      </c>
      <c r="R271" s="11">
        <f>kWh_loadReduction!R270</f>
        <v>0</v>
      </c>
      <c r="S271" s="11">
        <f>kWh_loadReduction!S270</f>
        <v>1766.8319374771995</v>
      </c>
      <c r="T271" s="15">
        <v>33346.93380745285</v>
      </c>
      <c r="U271">
        <v>201132.5659612201</v>
      </c>
      <c r="V271">
        <v>871265.51311702724</v>
      </c>
      <c r="W271">
        <v>58192.816821282562</v>
      </c>
      <c r="X271">
        <v>268690.72259106598</v>
      </c>
      <c r="Y271">
        <v>378739.56028305803</v>
      </c>
      <c r="Z271">
        <v>74644.924189121579</v>
      </c>
      <c r="AA271">
        <v>55534.024923834302</v>
      </c>
      <c r="AC271" s="11">
        <f t="shared" si="88"/>
        <v>-1860482.5034573043</v>
      </c>
      <c r="AD271" s="11">
        <f t="shared" si="89"/>
        <v>-200830.52252624676</v>
      </c>
      <c r="AE271" s="11">
        <f t="shared" si="90"/>
        <v>-217662.56002445309</v>
      </c>
      <c r="AF271">
        <v>0</v>
      </c>
      <c r="AG271" s="16">
        <f t="shared" si="91"/>
        <v>-55534.024923834302</v>
      </c>
      <c r="AH271" s="11">
        <f t="shared" si="92"/>
        <v>-299206.34330070659</v>
      </c>
      <c r="AI271" s="16">
        <v>0</v>
      </c>
      <c r="AJ271" s="11">
        <f t="shared" si="93"/>
        <v>-75101.054009636282</v>
      </c>
      <c r="AK271" s="11">
        <f t="shared" si="94"/>
        <v>-871265.51311702724</v>
      </c>
      <c r="AL271" s="11">
        <f t="shared" si="95"/>
        <v>-1700633.0182648557</v>
      </c>
      <c r="AM271" s="11">
        <f t="shared" si="96"/>
        <v>-386207.0971034168</v>
      </c>
      <c r="AN271" s="11">
        <f t="shared" si="97"/>
        <v>-106722.67072208831</v>
      </c>
      <c r="AO271" s="11">
        <f t="shared" si="98"/>
        <v>-309418.59319075011</v>
      </c>
      <c r="AP271" s="11">
        <f t="shared" si="99"/>
        <v>-74644.924189121579</v>
      </c>
      <c r="AQ271" s="11">
        <f t="shared" si="100"/>
        <v>-378739.56028305803</v>
      </c>
      <c r="AR271" s="11">
        <v>0</v>
      </c>
      <c r="AS271" s="11">
        <f t="shared" si="101"/>
        <v>-750692.40235908725</v>
      </c>
      <c r="AT271" s="11">
        <f t="shared" si="102"/>
        <v>-2864.5021816903718</v>
      </c>
      <c r="AU271" s="11">
        <f t="shared" si="103"/>
        <v>0</v>
      </c>
      <c r="AV271" s="11">
        <f t="shared" si="104"/>
        <v>-1766.8319374771995</v>
      </c>
      <c r="AW271" s="11">
        <f t="shared" si="105"/>
        <v>-41632.254068134382</v>
      </c>
      <c r="AX271" s="11">
        <f t="shared" si="107"/>
        <v>0</v>
      </c>
      <c r="AY271" s="11">
        <f t="shared" si="106"/>
        <v>0</v>
      </c>
      <c r="AZ271" s="11">
        <v>0</v>
      </c>
      <c r="BB271" s="16">
        <f t="shared" si="108"/>
        <v>-7333404.3756588884</v>
      </c>
    </row>
    <row r="272" spans="1:54" x14ac:dyDescent="0.35">
      <c r="A272">
        <v>2044</v>
      </c>
      <c r="B272">
        <v>6</v>
      </c>
      <c r="C272" s="1">
        <v>52749</v>
      </c>
      <c r="D272" s="11">
        <f>kWh_loadReduction!D271</f>
        <v>2861987.215007178</v>
      </c>
      <c r="E272" s="11">
        <f>kWh_loadReduction!E271</f>
        <v>240342.42180268015</v>
      </c>
      <c r="F272" s="11">
        <f>kWh_loadReduction!F271</f>
        <v>298880.26308809925</v>
      </c>
      <c r="G272" s="11">
        <f>kWh_loadReduction!G271</f>
        <v>120532.08037588556</v>
      </c>
      <c r="H272" s="11">
        <f>kWh_loadReduction!H271</f>
        <v>20666.825492703429</v>
      </c>
      <c r="I272" s="11">
        <f>kWh_loadReduction!I271</f>
        <v>2191228.2871357528</v>
      </c>
      <c r="J272" s="11">
        <f>kWh_loadReduction!J271</f>
        <v>135907.03836940095</v>
      </c>
      <c r="K272" s="11">
        <f>kWh_loadReduction!K271</f>
        <v>542427.38157032244</v>
      </c>
      <c r="L272" s="11">
        <f>kWh_loadReduction!L271</f>
        <v>49723.229642501421</v>
      </c>
      <c r="M272" s="11">
        <f>kWh_loadReduction!M271</f>
        <v>0</v>
      </c>
      <c r="N272" s="11">
        <f>kWh_loadReduction!N271</f>
        <v>1152709.8895806361</v>
      </c>
      <c r="O272" s="11">
        <f>kWh_loadReduction!O271</f>
        <v>0</v>
      </c>
      <c r="P272" s="11">
        <f>kWh_loadReduction!P271</f>
        <v>3284.3485291171833</v>
      </c>
      <c r="Q272" s="11">
        <f>kWh_loadReduction!Q271</f>
        <v>52946.397298288233</v>
      </c>
      <c r="R272" s="11">
        <f>kWh_loadReduction!R271</f>
        <v>0</v>
      </c>
      <c r="S272" s="11">
        <f>kWh_loadReduction!S271</f>
        <v>1671.7137174374202</v>
      </c>
      <c r="T272" s="15">
        <v>45322.449526772012</v>
      </c>
      <c r="U272">
        <v>247437.76572634093</v>
      </c>
      <c r="V272">
        <v>1111857.3362860777</v>
      </c>
      <c r="W272">
        <v>90813.974818639428</v>
      </c>
      <c r="X272">
        <v>377615.94293620478</v>
      </c>
      <c r="Y272">
        <v>599077.98955536261</v>
      </c>
      <c r="Z272">
        <v>91502.694425786191</v>
      </c>
      <c r="AA272">
        <v>68075.799768581739</v>
      </c>
      <c r="AC272" s="11">
        <f t="shared" si="88"/>
        <v>-2861987.215007178</v>
      </c>
      <c r="AD272" s="11">
        <f t="shared" si="89"/>
        <v>-298880.26308809925</v>
      </c>
      <c r="AE272" s="11">
        <f t="shared" si="90"/>
        <v>-285664.87132945214</v>
      </c>
      <c r="AF272">
        <v>0</v>
      </c>
      <c r="AG272" s="16">
        <f t="shared" si="91"/>
        <v>-68075.799768581739</v>
      </c>
      <c r="AH272" s="11">
        <f t="shared" si="92"/>
        <v>-367969.84610222653</v>
      </c>
      <c r="AI272" s="16">
        <v>0</v>
      </c>
      <c r="AJ272" s="11">
        <f t="shared" si="93"/>
        <v>-111480.80031134286</v>
      </c>
      <c r="AK272" s="11">
        <f t="shared" si="94"/>
        <v>-1111857.3362860777</v>
      </c>
      <c r="AL272" s="11">
        <f t="shared" si="95"/>
        <v>-2191228.2871357528</v>
      </c>
      <c r="AM272" s="11">
        <f t="shared" si="96"/>
        <v>-542427.38157032244</v>
      </c>
      <c r="AN272" s="11">
        <f t="shared" si="97"/>
        <v>-135907.03836940095</v>
      </c>
      <c r="AO272" s="11">
        <f t="shared" si="98"/>
        <v>-427339.17257870617</v>
      </c>
      <c r="AP272" s="11">
        <f t="shared" si="99"/>
        <v>-91502.694425786191</v>
      </c>
      <c r="AQ272" s="11">
        <f t="shared" si="100"/>
        <v>-599077.98955536261</v>
      </c>
      <c r="AR272" s="11">
        <v>0</v>
      </c>
      <c r="AS272" s="11">
        <f t="shared" si="101"/>
        <v>-1152709.8895806361</v>
      </c>
      <c r="AT272" s="11">
        <f t="shared" si="102"/>
        <v>-3284.3485291171833</v>
      </c>
      <c r="AU272" s="11">
        <f t="shared" si="103"/>
        <v>0</v>
      </c>
      <c r="AV272" s="11">
        <f t="shared" si="104"/>
        <v>-1671.7137174374202</v>
      </c>
      <c r="AW272" s="11">
        <f t="shared" si="105"/>
        <v>-52946.397298288233</v>
      </c>
      <c r="AX272" s="11">
        <f t="shared" si="107"/>
        <v>0</v>
      </c>
      <c r="AY272" s="11">
        <f t="shared" si="106"/>
        <v>0</v>
      </c>
      <c r="AZ272" s="11">
        <v>0</v>
      </c>
      <c r="BB272" s="16">
        <f t="shared" si="108"/>
        <v>-10304011.044653768</v>
      </c>
    </row>
    <row r="273" spans="1:54" x14ac:dyDescent="0.35">
      <c r="A273">
        <v>2044</v>
      </c>
      <c r="B273">
        <v>7</v>
      </c>
      <c r="C273" s="1">
        <v>52779</v>
      </c>
      <c r="D273" s="11">
        <f>kWh_loadReduction!D272</f>
        <v>3818455.743847582</v>
      </c>
      <c r="E273" s="11">
        <f>kWh_loadReduction!E272</f>
        <v>318708.12695101328</v>
      </c>
      <c r="F273" s="11">
        <f>kWh_loadReduction!F272</f>
        <v>374567.54386402457</v>
      </c>
      <c r="G273" s="11">
        <f>kWh_loadReduction!G272</f>
        <v>133937.62990661227</v>
      </c>
      <c r="H273" s="11">
        <f>kWh_loadReduction!H272</f>
        <v>22851.573335813569</v>
      </c>
      <c r="I273" s="11">
        <f>kWh_loadReduction!I272</f>
        <v>2509479.1918316693</v>
      </c>
      <c r="J273" s="11">
        <f>kWh_loadReduction!J272</f>
        <v>152469.51076110781</v>
      </c>
      <c r="K273" s="11">
        <f>kWh_loadReduction!K272</f>
        <v>635899.35974624474</v>
      </c>
      <c r="L273" s="11">
        <f>kWh_loadReduction!L272</f>
        <v>55043.93577239765</v>
      </c>
      <c r="M273" s="11">
        <f>kWh_loadReduction!M272</f>
        <v>0</v>
      </c>
      <c r="N273" s="11">
        <f>kWh_loadReduction!N272</f>
        <v>1378185.4428578983</v>
      </c>
      <c r="O273" s="11">
        <f>kWh_loadReduction!O272</f>
        <v>0</v>
      </c>
      <c r="P273" s="11">
        <f>kWh_loadReduction!P272</f>
        <v>6284.7402061865241</v>
      </c>
      <c r="Q273" s="11">
        <f>kWh_loadReduction!Q272</f>
        <v>60942.617051011424</v>
      </c>
      <c r="R273" s="11">
        <f>kWh_loadReduction!R272</f>
        <v>0</v>
      </c>
      <c r="S273" s="11">
        <f>kWh_loadReduction!S272</f>
        <v>2101.2343637455829</v>
      </c>
      <c r="T273" s="15">
        <v>80113.699948139096</v>
      </c>
      <c r="U273">
        <v>280759.23383479897</v>
      </c>
      <c r="V273">
        <v>1235860.6198461067</v>
      </c>
      <c r="W273">
        <v>96679.158675906001</v>
      </c>
      <c r="X273">
        <v>405375.5552550971</v>
      </c>
      <c r="Y273">
        <v>701841.20548045472</v>
      </c>
      <c r="Z273">
        <v>101468.38383192102</v>
      </c>
      <c r="AA273">
        <v>75490.032549651907</v>
      </c>
      <c r="AC273" s="11">
        <f t="shared" si="88"/>
        <v>-3818455.743847582</v>
      </c>
      <c r="AD273" s="11">
        <f t="shared" si="89"/>
        <v>-374567.54386402457</v>
      </c>
      <c r="AE273" s="11">
        <f t="shared" si="90"/>
        <v>-398821.82689915237</v>
      </c>
      <c r="AF273">
        <v>0</v>
      </c>
      <c r="AG273" s="16">
        <f t="shared" si="91"/>
        <v>-75490.032549651907</v>
      </c>
      <c r="AH273" s="11">
        <f t="shared" si="92"/>
        <v>-414696.86374141125</v>
      </c>
      <c r="AI273" s="16">
        <v>0</v>
      </c>
      <c r="AJ273" s="11">
        <f t="shared" si="93"/>
        <v>-119530.73201171958</v>
      </c>
      <c r="AK273" s="11">
        <f t="shared" si="94"/>
        <v>-1235860.6198461067</v>
      </c>
      <c r="AL273" s="11">
        <f t="shared" si="95"/>
        <v>-2509479.1918316693</v>
      </c>
      <c r="AM273" s="11">
        <f t="shared" si="96"/>
        <v>-635899.35974624474</v>
      </c>
      <c r="AN273" s="11">
        <f t="shared" si="97"/>
        <v>-152469.51076110781</v>
      </c>
      <c r="AO273" s="11">
        <f t="shared" si="98"/>
        <v>-460419.49102749478</v>
      </c>
      <c r="AP273" s="11">
        <f t="shared" si="99"/>
        <v>-101468.38383192102</v>
      </c>
      <c r="AQ273" s="11">
        <f t="shared" si="100"/>
        <v>-701841.20548045472</v>
      </c>
      <c r="AR273" s="11">
        <v>0</v>
      </c>
      <c r="AS273" s="11">
        <f t="shared" si="101"/>
        <v>-1378185.4428578983</v>
      </c>
      <c r="AT273" s="11">
        <f t="shared" si="102"/>
        <v>-6284.7402061865241</v>
      </c>
      <c r="AU273" s="11">
        <f t="shared" si="103"/>
        <v>0</v>
      </c>
      <c r="AV273" s="11">
        <f t="shared" si="104"/>
        <v>-2101.2343637455829</v>
      </c>
      <c r="AW273" s="11">
        <f t="shared" si="105"/>
        <v>-60942.617051011424</v>
      </c>
      <c r="AX273" s="11">
        <f t="shared" si="107"/>
        <v>0</v>
      </c>
      <c r="AY273" s="11">
        <f t="shared" si="106"/>
        <v>0</v>
      </c>
      <c r="AZ273" s="11">
        <v>0</v>
      </c>
      <c r="BB273" s="16">
        <f t="shared" si="108"/>
        <v>-12446514.53991738</v>
      </c>
    </row>
    <row r="274" spans="1:54" x14ac:dyDescent="0.35">
      <c r="A274">
        <v>2044</v>
      </c>
      <c r="B274">
        <v>8</v>
      </c>
      <c r="C274" s="1">
        <v>52810</v>
      </c>
      <c r="D274" s="11">
        <f>kWh_loadReduction!D273</f>
        <v>3608380.3960534604</v>
      </c>
      <c r="E274" s="11">
        <f>kWh_loadReduction!E273</f>
        <v>307073.36733507609</v>
      </c>
      <c r="F274" s="11">
        <f>kWh_loadReduction!F273</f>
        <v>363349.49395883491</v>
      </c>
      <c r="G274" s="11">
        <f>kWh_loadReduction!G273</f>
        <v>124419.96403384907</v>
      </c>
      <c r="H274" s="11">
        <f>kWh_loadReduction!H273</f>
        <v>21307.629581648609</v>
      </c>
      <c r="I274" s="11">
        <f>kWh_loadReduction!I273</f>
        <v>2352745.4485085434</v>
      </c>
      <c r="J274" s="11">
        <f>kWh_loadReduction!J273</f>
        <v>143492.89479493882</v>
      </c>
      <c r="K274" s="11">
        <f>kWh_loadReduction!K273</f>
        <v>635199.64340659289</v>
      </c>
      <c r="L274" s="11">
        <f>kWh_loadReduction!L273</f>
        <v>51324.947167474755</v>
      </c>
      <c r="M274" s="11">
        <f>kWh_loadReduction!M273</f>
        <v>0</v>
      </c>
      <c r="N274" s="11">
        <f>kWh_loadReduction!N273</f>
        <v>1308007.8246135514</v>
      </c>
      <c r="O274" s="11">
        <f>kWh_loadReduction!O273</f>
        <v>0</v>
      </c>
      <c r="P274" s="11">
        <f>kWh_loadReduction!P273</f>
        <v>5276.1914519492339</v>
      </c>
      <c r="Q274" s="11">
        <f>kWh_loadReduction!Q273</f>
        <v>48502.561222577904</v>
      </c>
      <c r="R274" s="11">
        <f>kWh_loadReduction!R273</f>
        <v>0</v>
      </c>
      <c r="S274" s="11">
        <f>kWh_loadReduction!S273</f>
        <v>2213.9570165748737</v>
      </c>
      <c r="T274" s="15">
        <v>56345.273214067493</v>
      </c>
      <c r="U274">
        <v>259526.18812949484</v>
      </c>
      <c r="V274">
        <v>1183959.3009980202</v>
      </c>
      <c r="W274">
        <v>108092.60641768915</v>
      </c>
      <c r="X274">
        <v>371033.22512601985</v>
      </c>
      <c r="Y274">
        <v>666492.45057476987</v>
      </c>
      <c r="Z274">
        <v>94885.682827093842</v>
      </c>
      <c r="AA274">
        <v>70592.66162136184</v>
      </c>
      <c r="AC274" s="11">
        <f t="shared" si="88"/>
        <v>-3608380.3960534604</v>
      </c>
      <c r="AD274" s="11">
        <f t="shared" si="89"/>
        <v>-363349.49395883491</v>
      </c>
      <c r="AE274" s="11">
        <f t="shared" si="90"/>
        <v>-363418.6405491436</v>
      </c>
      <c r="AF274">
        <v>0</v>
      </c>
      <c r="AG274" s="16">
        <f t="shared" si="91"/>
        <v>-70592.66162136184</v>
      </c>
      <c r="AH274" s="11">
        <f t="shared" si="92"/>
        <v>-383946.15216334391</v>
      </c>
      <c r="AI274" s="16">
        <v>0</v>
      </c>
      <c r="AJ274" s="11">
        <f t="shared" si="93"/>
        <v>-129400.23599933776</v>
      </c>
      <c r="AK274" s="11">
        <f t="shared" si="94"/>
        <v>-1183959.3009980202</v>
      </c>
      <c r="AL274" s="11">
        <f t="shared" si="95"/>
        <v>-2352745.4485085434</v>
      </c>
      <c r="AM274" s="11">
        <f t="shared" si="96"/>
        <v>-635199.64340659289</v>
      </c>
      <c r="AN274" s="11">
        <f t="shared" si="97"/>
        <v>-143492.89479493882</v>
      </c>
      <c r="AO274" s="11">
        <f t="shared" si="98"/>
        <v>-422358.17229349463</v>
      </c>
      <c r="AP274" s="11">
        <f t="shared" si="99"/>
        <v>-94885.682827093842</v>
      </c>
      <c r="AQ274" s="11">
        <f t="shared" si="100"/>
        <v>-666492.45057476987</v>
      </c>
      <c r="AR274" s="11">
        <v>0</v>
      </c>
      <c r="AS274" s="11">
        <f t="shared" si="101"/>
        <v>-1308007.8246135514</v>
      </c>
      <c r="AT274" s="11">
        <f t="shared" si="102"/>
        <v>-5276.1914519492339</v>
      </c>
      <c r="AU274" s="11">
        <f t="shared" si="103"/>
        <v>0</v>
      </c>
      <c r="AV274" s="11">
        <f t="shared" si="104"/>
        <v>-2213.9570165748737</v>
      </c>
      <c r="AW274" s="11">
        <f t="shared" si="105"/>
        <v>-48502.561222577904</v>
      </c>
      <c r="AX274" s="11">
        <f t="shared" si="107"/>
        <v>0</v>
      </c>
      <c r="AY274" s="11">
        <f t="shared" si="106"/>
        <v>0</v>
      </c>
      <c r="AZ274" s="11">
        <v>0</v>
      </c>
      <c r="BB274" s="16">
        <f t="shared" si="108"/>
        <v>-11782221.708053589</v>
      </c>
    </row>
    <row r="275" spans="1:54" x14ac:dyDescent="0.35">
      <c r="A275">
        <v>2044</v>
      </c>
      <c r="B275">
        <v>9</v>
      </c>
      <c r="C275" s="1">
        <v>52841</v>
      </c>
      <c r="D275" s="11">
        <f>kWh_loadReduction!D274</f>
        <v>3241465.9204754476</v>
      </c>
      <c r="E275" s="11">
        <f>kWh_loadReduction!E274</f>
        <v>295946.82524162304</v>
      </c>
      <c r="F275" s="11">
        <f>kWh_loadReduction!F274</f>
        <v>314715.01571315469</v>
      </c>
      <c r="G275" s="11">
        <f>kWh_loadReduction!G274</f>
        <v>121588.37701282823</v>
      </c>
      <c r="H275" s="11">
        <f>kWh_loadReduction!H274</f>
        <v>20616.690442728042</v>
      </c>
      <c r="I275" s="11">
        <f>kWh_loadReduction!I274</f>
        <v>2241132.422437265</v>
      </c>
      <c r="J275" s="11">
        <f>kWh_loadReduction!J274</f>
        <v>136462.48541059144</v>
      </c>
      <c r="K275" s="11">
        <f>kWh_loadReduction!K274</f>
        <v>590361.17223034799</v>
      </c>
      <c r="L275" s="11">
        <f>kWh_loadReduction!L274</f>
        <v>49660.641212410614</v>
      </c>
      <c r="M275" s="11">
        <f>kWh_loadReduction!M274</f>
        <v>0</v>
      </c>
      <c r="N275" s="11">
        <f>kWh_loadReduction!N274</f>
        <v>1244764.8108189101</v>
      </c>
      <c r="O275" s="11">
        <f>kWh_loadReduction!O274</f>
        <v>0</v>
      </c>
      <c r="P275" s="11">
        <f>kWh_loadReduction!P274</f>
        <v>6099.6481792563409</v>
      </c>
      <c r="Q275" s="11">
        <f>kWh_loadReduction!Q274</f>
        <v>42676.848723302108</v>
      </c>
      <c r="R275" s="11">
        <f>kWh_loadReduction!R274</f>
        <v>0</v>
      </c>
      <c r="S275" s="11">
        <f>kWh_loadReduction!S274</f>
        <v>1252.5207482960886</v>
      </c>
      <c r="T275" s="15">
        <v>39227.413382110128</v>
      </c>
      <c r="U275">
        <v>260295.23527965153</v>
      </c>
      <c r="V275">
        <v>1123975.4487788097</v>
      </c>
      <c r="W275">
        <v>96653.461775206073</v>
      </c>
      <c r="X275">
        <v>359351.73901723837</v>
      </c>
      <c r="Y275">
        <v>621353.20665711816</v>
      </c>
      <c r="Z275">
        <v>92072.899313425849</v>
      </c>
      <c r="AA275">
        <v>68500.01846510882</v>
      </c>
      <c r="AC275" s="11">
        <f t="shared" si="88"/>
        <v>-3241465.9204754476</v>
      </c>
      <c r="AD275" s="11">
        <f t="shared" si="89"/>
        <v>-314715.01571315469</v>
      </c>
      <c r="AE275" s="11">
        <f t="shared" si="90"/>
        <v>-335174.23862373317</v>
      </c>
      <c r="AF275">
        <v>0</v>
      </c>
      <c r="AG275" s="16">
        <f t="shared" si="91"/>
        <v>-68500.01846510882</v>
      </c>
      <c r="AH275" s="11">
        <f t="shared" si="92"/>
        <v>-381883.61229247978</v>
      </c>
      <c r="AI275" s="16">
        <v>0</v>
      </c>
      <c r="AJ275" s="11">
        <f t="shared" si="93"/>
        <v>-117270.15221793411</v>
      </c>
      <c r="AK275" s="11">
        <f t="shared" si="94"/>
        <v>-1123975.4487788097</v>
      </c>
      <c r="AL275" s="11">
        <f t="shared" si="95"/>
        <v>-2241132.422437265</v>
      </c>
      <c r="AM275" s="11">
        <f t="shared" si="96"/>
        <v>-590361.17223034799</v>
      </c>
      <c r="AN275" s="11">
        <f t="shared" si="97"/>
        <v>-136462.48541059144</v>
      </c>
      <c r="AO275" s="11">
        <f t="shared" si="98"/>
        <v>-409012.38022964902</v>
      </c>
      <c r="AP275" s="11">
        <f t="shared" si="99"/>
        <v>-92072.899313425849</v>
      </c>
      <c r="AQ275" s="11">
        <f t="shared" si="100"/>
        <v>-621353.20665711816</v>
      </c>
      <c r="AR275" s="11">
        <v>0</v>
      </c>
      <c r="AS275" s="11">
        <f t="shared" si="101"/>
        <v>-1244764.8108189101</v>
      </c>
      <c r="AT275" s="11">
        <f t="shared" si="102"/>
        <v>-6099.6481792563409</v>
      </c>
      <c r="AU275" s="11">
        <f t="shared" si="103"/>
        <v>0</v>
      </c>
      <c r="AV275" s="11">
        <f t="shared" si="104"/>
        <v>-1252.5207482960886</v>
      </c>
      <c r="AW275" s="11">
        <f t="shared" si="105"/>
        <v>-42676.848723302108</v>
      </c>
      <c r="AX275" s="11">
        <f t="shared" si="107"/>
        <v>0</v>
      </c>
      <c r="AY275" s="11">
        <f t="shared" si="106"/>
        <v>0</v>
      </c>
      <c r="AZ275" s="11">
        <v>0</v>
      </c>
      <c r="BB275" s="16">
        <f t="shared" si="108"/>
        <v>-10968172.801314831</v>
      </c>
    </row>
    <row r="276" spans="1:54" x14ac:dyDescent="0.35">
      <c r="A276">
        <v>2044</v>
      </c>
      <c r="B276">
        <v>10</v>
      </c>
      <c r="C276" s="1">
        <v>52871</v>
      </c>
      <c r="D276" s="11">
        <f>kWh_loadReduction!D275</f>
        <v>2144165.8027520627</v>
      </c>
      <c r="E276" s="11">
        <f>kWh_loadReduction!E275</f>
        <v>216423.78975517099</v>
      </c>
      <c r="F276" s="11">
        <f>kWh_loadReduction!F275</f>
        <v>207099.39876830293</v>
      </c>
      <c r="G276" s="11">
        <f>kWh_loadReduction!G275</f>
        <v>92678.057728274871</v>
      </c>
      <c r="H276" s="11">
        <f>kWh_loadReduction!H275</f>
        <v>15966.98044474663</v>
      </c>
      <c r="I276" s="11">
        <f>kWh_loadReduction!I275</f>
        <v>1640530.7047664889</v>
      </c>
      <c r="J276" s="11">
        <f>kWh_loadReduction!J275</f>
        <v>101346.3381547749</v>
      </c>
      <c r="K276" s="11">
        <f>kWh_loadReduction!K275</f>
        <v>436216.1586529988</v>
      </c>
      <c r="L276" s="11">
        <f>kWh_loadReduction!L275</f>
        <v>38460.609830411588</v>
      </c>
      <c r="M276" s="11">
        <f>kWh_loadReduction!M275</f>
        <v>0</v>
      </c>
      <c r="N276" s="11">
        <f>kWh_loadReduction!N275</f>
        <v>946845.52756510023</v>
      </c>
      <c r="O276" s="11">
        <f>kWh_loadReduction!O275</f>
        <v>0</v>
      </c>
      <c r="P276" s="11">
        <f>kWh_loadReduction!P275</f>
        <v>4284.1575659195487</v>
      </c>
      <c r="Q276" s="11">
        <f>kWh_loadReduction!Q275</f>
        <v>35807.754808160331</v>
      </c>
      <c r="R276" s="11">
        <f>kWh_loadReduction!R275</f>
        <v>0</v>
      </c>
      <c r="S276" s="11">
        <f>kWh_loadReduction!S275</f>
        <v>806.40082083773007</v>
      </c>
      <c r="T276" s="15">
        <v>31645.977409919462</v>
      </c>
      <c r="U276">
        <v>217951.97525943143</v>
      </c>
      <c r="V276">
        <v>865968.58577592834</v>
      </c>
      <c r="W276">
        <v>62943.808690049271</v>
      </c>
      <c r="X276">
        <v>289007.0575825923</v>
      </c>
      <c r="Y276">
        <v>444488.91648703348</v>
      </c>
      <c r="Z276">
        <v>71512.080000217553</v>
      </c>
      <c r="AA276">
        <v>53203.264337511122</v>
      </c>
      <c r="AC276" s="11">
        <f t="shared" si="88"/>
        <v>-2144165.8027520627</v>
      </c>
      <c r="AD276" s="11">
        <f t="shared" si="89"/>
        <v>-207099.39876830293</v>
      </c>
      <c r="AE276" s="11">
        <f t="shared" si="90"/>
        <v>-248069.76716509045</v>
      </c>
      <c r="AF276">
        <v>0</v>
      </c>
      <c r="AG276" s="16">
        <f t="shared" si="91"/>
        <v>-53203.264337511122</v>
      </c>
      <c r="AH276" s="11">
        <f t="shared" si="92"/>
        <v>-310630.0329877063</v>
      </c>
      <c r="AI276" s="16">
        <v>0</v>
      </c>
      <c r="AJ276" s="11">
        <f t="shared" si="93"/>
        <v>-78910.789134795894</v>
      </c>
      <c r="AK276" s="11">
        <f t="shared" si="94"/>
        <v>-865968.58577592834</v>
      </c>
      <c r="AL276" s="11">
        <f t="shared" si="95"/>
        <v>-1640530.7047664889</v>
      </c>
      <c r="AM276" s="11">
        <f t="shared" si="96"/>
        <v>-436216.1586529988</v>
      </c>
      <c r="AN276" s="11">
        <f t="shared" si="97"/>
        <v>-101346.3381547749</v>
      </c>
      <c r="AO276" s="11">
        <f t="shared" si="98"/>
        <v>-327467.66741300386</v>
      </c>
      <c r="AP276" s="11">
        <f t="shared" si="99"/>
        <v>-71512.080000217553</v>
      </c>
      <c r="AQ276" s="11">
        <f t="shared" si="100"/>
        <v>-444488.91648703348</v>
      </c>
      <c r="AR276" s="11">
        <v>0</v>
      </c>
      <c r="AS276" s="11">
        <f t="shared" si="101"/>
        <v>-946845.52756510023</v>
      </c>
      <c r="AT276" s="11">
        <f t="shared" si="102"/>
        <v>-4284.1575659195487</v>
      </c>
      <c r="AU276" s="11">
        <f t="shared" si="103"/>
        <v>0</v>
      </c>
      <c r="AV276" s="11">
        <f t="shared" si="104"/>
        <v>-806.40082083773007</v>
      </c>
      <c r="AW276" s="11">
        <f t="shared" si="105"/>
        <v>-35807.754808160331</v>
      </c>
      <c r="AX276" s="11">
        <f t="shared" si="107"/>
        <v>0</v>
      </c>
      <c r="AY276" s="11">
        <f t="shared" si="106"/>
        <v>0</v>
      </c>
      <c r="AZ276" s="11">
        <v>0</v>
      </c>
      <c r="BB276" s="16">
        <f t="shared" si="108"/>
        <v>-7917353.3471559333</v>
      </c>
    </row>
    <row r="277" spans="1:54" x14ac:dyDescent="0.35">
      <c r="A277">
        <v>2044</v>
      </c>
      <c r="B277">
        <v>11</v>
      </c>
      <c r="C277" s="1">
        <v>52902</v>
      </c>
      <c r="D277" s="11">
        <f>kWh_loadReduction!D276</f>
        <v>1565644.6477432693</v>
      </c>
      <c r="E277" s="11">
        <f>kWh_loadReduction!E276</f>
        <v>158757.02784034284</v>
      </c>
      <c r="F277" s="11">
        <f>kWh_loadReduction!F276</f>
        <v>128555.12162941453</v>
      </c>
      <c r="G277" s="11">
        <f>kWh_loadReduction!G276</f>
        <v>72182.6749925287</v>
      </c>
      <c r="H277" s="11">
        <f>kWh_loadReduction!H276</f>
        <v>12249.017599016364</v>
      </c>
      <c r="I277" s="11">
        <f>kWh_loadReduction!I276</f>
        <v>1234216.701612334</v>
      </c>
      <c r="J277" s="11">
        <f>kWh_loadReduction!J276</f>
        <v>71719.12622147557</v>
      </c>
      <c r="K277" s="11">
        <f>kWh_loadReduction!K276</f>
        <v>319371.52398073993</v>
      </c>
      <c r="L277" s="11">
        <f>kWh_loadReduction!L276</f>
        <v>29504.932902740147</v>
      </c>
      <c r="M277" s="11">
        <f>kWh_loadReduction!M276</f>
        <v>0</v>
      </c>
      <c r="N277" s="11">
        <f>kWh_loadReduction!N276</f>
        <v>648070.4964746281</v>
      </c>
      <c r="O277" s="11">
        <f>kWh_loadReduction!O276</f>
        <v>0</v>
      </c>
      <c r="P277" s="11">
        <f>kWh_loadReduction!P276</f>
        <v>3047.006185758637</v>
      </c>
      <c r="Q277" s="11">
        <f>kWh_loadReduction!Q276</f>
        <v>23099.651366147711</v>
      </c>
      <c r="R277" s="11">
        <f>kWh_loadReduction!R276</f>
        <v>0</v>
      </c>
      <c r="S277" s="11">
        <f>kWh_loadReduction!S276</f>
        <v>685.40522669794632</v>
      </c>
      <c r="T277" s="15">
        <v>39963.086941928334</v>
      </c>
      <c r="U277">
        <v>178480.54152028565</v>
      </c>
      <c r="V277">
        <v>664934.61656739295</v>
      </c>
      <c r="W277">
        <v>55560.148882733592</v>
      </c>
      <c r="X277">
        <v>163542.00311730456</v>
      </c>
      <c r="Y277">
        <v>313055.51463863224</v>
      </c>
      <c r="Z277">
        <v>55017.147735078579</v>
      </c>
      <c r="AA277">
        <v>40931.43220049511</v>
      </c>
      <c r="AC277" s="11">
        <f t="shared" si="88"/>
        <v>-1565644.6477432693</v>
      </c>
      <c r="AD277" s="11">
        <f t="shared" si="89"/>
        <v>-128555.12162941453</v>
      </c>
      <c r="AE277" s="11">
        <f t="shared" si="90"/>
        <v>-198720.11478227118</v>
      </c>
      <c r="AF277">
        <v>0</v>
      </c>
      <c r="AG277" s="16">
        <f t="shared" si="91"/>
        <v>-40931.43220049511</v>
      </c>
      <c r="AH277" s="11">
        <f t="shared" si="92"/>
        <v>-250663.21651281434</v>
      </c>
      <c r="AI277" s="16">
        <v>0</v>
      </c>
      <c r="AJ277" s="11">
        <f t="shared" si="93"/>
        <v>-67809.166481749955</v>
      </c>
      <c r="AK277" s="11">
        <f t="shared" si="94"/>
        <v>-664934.61656739295</v>
      </c>
      <c r="AL277" s="11">
        <f t="shared" si="95"/>
        <v>-1234216.701612334</v>
      </c>
      <c r="AM277" s="11">
        <f t="shared" si="96"/>
        <v>-319371.52398073993</v>
      </c>
      <c r="AN277" s="11">
        <f t="shared" si="97"/>
        <v>-71719.12622147557</v>
      </c>
      <c r="AO277" s="11">
        <f t="shared" si="98"/>
        <v>-193046.9360200447</v>
      </c>
      <c r="AP277" s="11">
        <f t="shared" si="99"/>
        <v>-55017.147735078579</v>
      </c>
      <c r="AQ277" s="11">
        <f t="shared" si="100"/>
        <v>-313055.51463863224</v>
      </c>
      <c r="AR277" s="11">
        <v>0</v>
      </c>
      <c r="AS277" s="11">
        <f t="shared" si="101"/>
        <v>-648070.4964746281</v>
      </c>
      <c r="AT277" s="11">
        <f t="shared" si="102"/>
        <v>-3047.006185758637</v>
      </c>
      <c r="AU277" s="11">
        <f t="shared" si="103"/>
        <v>0</v>
      </c>
      <c r="AV277" s="11">
        <f t="shared" si="104"/>
        <v>-685.40522669794632</v>
      </c>
      <c r="AW277" s="11">
        <f t="shared" si="105"/>
        <v>-23099.651366147711</v>
      </c>
      <c r="AX277" s="11">
        <f t="shared" si="107"/>
        <v>0</v>
      </c>
      <c r="AY277" s="11">
        <f t="shared" si="106"/>
        <v>0</v>
      </c>
      <c r="AZ277" s="11">
        <v>0</v>
      </c>
      <c r="BB277" s="16">
        <f t="shared" si="108"/>
        <v>-5778587.825378946</v>
      </c>
    </row>
    <row r="278" spans="1:54" x14ac:dyDescent="0.35">
      <c r="A278">
        <v>2044</v>
      </c>
      <c r="B278">
        <v>12</v>
      </c>
      <c r="C278" s="1">
        <v>52932</v>
      </c>
      <c r="D278" s="11">
        <f>kWh_loadReduction!D277</f>
        <v>1131448.6754348211</v>
      </c>
      <c r="E278" s="11">
        <f>kWh_loadReduction!E277</f>
        <v>113242.97203276046</v>
      </c>
      <c r="F278" s="11">
        <f>kWh_loadReduction!F277</f>
        <v>85849.762677478153</v>
      </c>
      <c r="G278" s="11">
        <f>kWh_loadReduction!G277</f>
        <v>52900.129510162158</v>
      </c>
      <c r="H278" s="11">
        <f>kWh_loadReduction!H277</f>
        <v>8935.3282580688647</v>
      </c>
      <c r="I278" s="11">
        <f>kWh_loadReduction!I277</f>
        <v>912913.34000352328</v>
      </c>
      <c r="J278" s="11">
        <f>kWh_loadReduction!J277</f>
        <v>54435.765093247501</v>
      </c>
      <c r="K278" s="11">
        <f>kWh_loadReduction!K277</f>
        <v>207928.19831306013</v>
      </c>
      <c r="L278" s="11">
        <f>kWh_loadReduction!L277</f>
        <v>21523.053468341059</v>
      </c>
      <c r="M278" s="11">
        <f>kWh_loadReduction!M277</f>
        <v>0</v>
      </c>
      <c r="N278" s="11">
        <f>kWh_loadReduction!N277</f>
        <v>479190.46758394322</v>
      </c>
      <c r="O278" s="11">
        <f>kWh_loadReduction!O277</f>
        <v>0</v>
      </c>
      <c r="P278" s="11">
        <f>kWh_loadReduction!P277</f>
        <v>2588.5576398444605</v>
      </c>
      <c r="Q278" s="11">
        <f>kWh_loadReduction!Q277</f>
        <v>18443.387373567952</v>
      </c>
      <c r="R278" s="11">
        <f>kWh_loadReduction!R277</f>
        <v>0</v>
      </c>
      <c r="S278" s="11">
        <f>kWh_loadReduction!S277</f>
        <v>339.71894487799659</v>
      </c>
      <c r="T278" s="15">
        <v>31905.285103267091</v>
      </c>
      <c r="U278">
        <v>134416.44678654859</v>
      </c>
      <c r="V278">
        <v>490734.5252004799</v>
      </c>
      <c r="W278">
        <v>42333.584285492834</v>
      </c>
      <c r="X278">
        <v>190457.28018356109</v>
      </c>
      <c r="Y278">
        <v>250016.10577204349</v>
      </c>
      <c r="Z278">
        <v>40247.970800685194</v>
      </c>
      <c r="AA278">
        <v>29943.520445088008</v>
      </c>
      <c r="AC278" s="11">
        <f t="shared" si="88"/>
        <v>-1131448.6754348211</v>
      </c>
      <c r="AD278" s="11">
        <f t="shared" si="89"/>
        <v>-85849.762677478153</v>
      </c>
      <c r="AE278" s="11">
        <f t="shared" si="90"/>
        <v>-145148.25713602756</v>
      </c>
      <c r="AF278">
        <v>0</v>
      </c>
      <c r="AG278" s="16">
        <f t="shared" si="91"/>
        <v>-29943.520445088008</v>
      </c>
      <c r="AH278" s="11">
        <f t="shared" si="92"/>
        <v>-187316.57629671076</v>
      </c>
      <c r="AI278" s="16">
        <v>0</v>
      </c>
      <c r="AJ278" s="11">
        <f t="shared" si="93"/>
        <v>-51268.912543561702</v>
      </c>
      <c r="AK278" s="11">
        <f t="shared" si="94"/>
        <v>-490734.5252004799</v>
      </c>
      <c r="AL278" s="11">
        <f t="shared" si="95"/>
        <v>-912913.34000352328</v>
      </c>
      <c r="AM278" s="11">
        <f t="shared" si="96"/>
        <v>-207928.19831306013</v>
      </c>
      <c r="AN278" s="11">
        <f t="shared" si="97"/>
        <v>-54435.765093247501</v>
      </c>
      <c r="AO278" s="11">
        <f t="shared" si="98"/>
        <v>-211980.33365190215</v>
      </c>
      <c r="AP278" s="11">
        <f t="shared" si="99"/>
        <v>-40247.970800685194</v>
      </c>
      <c r="AQ278" s="11">
        <f t="shared" si="100"/>
        <v>-250016.10577204349</v>
      </c>
      <c r="AR278" s="11">
        <v>0</v>
      </c>
      <c r="AS278" s="11">
        <f t="shared" si="101"/>
        <v>-479190.46758394322</v>
      </c>
      <c r="AT278" s="11">
        <f t="shared" si="102"/>
        <v>-2588.5576398444605</v>
      </c>
      <c r="AU278" s="11">
        <f t="shared" si="103"/>
        <v>0</v>
      </c>
      <c r="AV278" s="11">
        <f t="shared" si="104"/>
        <v>-339.71894487799659</v>
      </c>
      <c r="AW278" s="11">
        <f t="shared" si="105"/>
        <v>-18443.387373567952</v>
      </c>
      <c r="AX278" s="11">
        <f t="shared" si="107"/>
        <v>0</v>
      </c>
      <c r="AY278" s="11">
        <f t="shared" si="106"/>
        <v>0</v>
      </c>
      <c r="AZ278" s="11">
        <v>0</v>
      </c>
      <c r="BB278" s="16">
        <f t="shared" si="108"/>
        <v>-4299794.0749108633</v>
      </c>
    </row>
    <row r="279" spans="1:54" x14ac:dyDescent="0.35">
      <c r="A279">
        <v>2045</v>
      </c>
      <c r="B279">
        <v>1</v>
      </c>
      <c r="C279" s="1">
        <v>52963</v>
      </c>
      <c r="D279" s="11">
        <f>kWh_loadReduction!D278</f>
        <v>801735.69708776509</v>
      </c>
      <c r="E279" s="11">
        <f>kWh_loadReduction!E278</f>
        <v>79660.331476634456</v>
      </c>
      <c r="F279" s="11">
        <f>kWh_loadReduction!F278</f>
        <v>56575.168372605469</v>
      </c>
      <c r="G279" s="11">
        <f>kWh_loadReduction!G278</f>
        <v>38818.290867546355</v>
      </c>
      <c r="H279" s="11">
        <f>kWh_loadReduction!H278</f>
        <v>6658.7021616518623</v>
      </c>
      <c r="I279" s="11">
        <f>kWh_loadReduction!I278</f>
        <v>692362.73598686582</v>
      </c>
      <c r="J279" s="11">
        <f>kWh_loadReduction!J278</f>
        <v>43361.018976170002</v>
      </c>
      <c r="K279" s="11">
        <f>kWh_loadReduction!K278</f>
        <v>174890.93964335296</v>
      </c>
      <c r="L279" s="11">
        <f>kWh_loadReduction!L278</f>
        <v>16039.209586460691</v>
      </c>
      <c r="M279" s="11">
        <f>kWh_loadReduction!M278</f>
        <v>0</v>
      </c>
      <c r="N279" s="11">
        <f>kWh_loadReduction!N278</f>
        <v>370327.35134860355</v>
      </c>
      <c r="O279" s="11">
        <f>kWh_loadReduction!O278</f>
        <v>0</v>
      </c>
      <c r="P279" s="11">
        <f>kWh_loadReduction!P278</f>
        <v>1477.2249759504998</v>
      </c>
      <c r="Q279" s="11">
        <f>kWh_loadReduction!Q278</f>
        <v>13342.129473299723</v>
      </c>
      <c r="R279" s="11">
        <f>kWh_loadReduction!R278</f>
        <v>0</v>
      </c>
      <c r="S279" s="11">
        <f>kWh_loadReduction!S278</f>
        <v>245.12539919075496</v>
      </c>
      <c r="T279" s="15">
        <v>15689.617917065947</v>
      </c>
      <c r="U279">
        <v>96763.17583163605</v>
      </c>
      <c r="V279">
        <v>377218.05233238015</v>
      </c>
      <c r="W279">
        <v>30458.760789750122</v>
      </c>
      <c r="X279">
        <v>126256.27545447045</v>
      </c>
      <c r="Y279">
        <v>163381.85787196437</v>
      </c>
      <c r="Z279">
        <v>30078.503173423884</v>
      </c>
      <c r="AA279">
        <v>22377.681577818312</v>
      </c>
      <c r="AC279" s="11">
        <f t="shared" si="88"/>
        <v>-801735.69708776509</v>
      </c>
      <c r="AD279" s="11">
        <f t="shared" si="89"/>
        <v>-56575.168372605469</v>
      </c>
      <c r="AE279" s="11">
        <f t="shared" si="90"/>
        <v>-95349.949393700401</v>
      </c>
      <c r="AF279">
        <v>0</v>
      </c>
      <c r="AG279" s="16">
        <f t="shared" si="91"/>
        <v>-22377.681577818312</v>
      </c>
      <c r="AH279" s="11">
        <f t="shared" si="92"/>
        <v>-135581.46669918241</v>
      </c>
      <c r="AI279" s="16">
        <v>0</v>
      </c>
      <c r="AJ279" s="11">
        <f t="shared" si="93"/>
        <v>-37117.462951401983</v>
      </c>
      <c r="AK279" s="11">
        <f t="shared" si="94"/>
        <v>-377218.05233238015</v>
      </c>
      <c r="AL279" s="11">
        <f t="shared" si="95"/>
        <v>-692362.73598686582</v>
      </c>
      <c r="AM279" s="11">
        <f t="shared" si="96"/>
        <v>-174890.93964335296</v>
      </c>
      <c r="AN279" s="11">
        <f t="shared" si="97"/>
        <v>-43361.018976170002</v>
      </c>
      <c r="AO279" s="11">
        <f t="shared" si="98"/>
        <v>-142295.48504093115</v>
      </c>
      <c r="AP279" s="11">
        <f t="shared" si="99"/>
        <v>-30078.503173423884</v>
      </c>
      <c r="AQ279" s="11">
        <f t="shared" si="100"/>
        <v>-163381.85787196437</v>
      </c>
      <c r="AR279" s="11">
        <v>0</v>
      </c>
      <c r="AS279" s="11">
        <f t="shared" si="101"/>
        <v>-370327.35134860355</v>
      </c>
      <c r="AT279" s="11">
        <f t="shared" si="102"/>
        <v>-1477.2249759504998</v>
      </c>
      <c r="AU279" s="11">
        <f t="shared" si="103"/>
        <v>0</v>
      </c>
      <c r="AV279" s="11">
        <f t="shared" si="104"/>
        <v>-245.12539919075496</v>
      </c>
      <c r="AW279" s="11">
        <f t="shared" si="105"/>
        <v>-13342.129473299723</v>
      </c>
      <c r="AX279" s="11">
        <f t="shared" si="107"/>
        <v>0</v>
      </c>
      <c r="AY279" s="11">
        <f t="shared" si="106"/>
        <v>0</v>
      </c>
      <c r="AZ279" s="11">
        <v>0</v>
      </c>
      <c r="BB279" s="16">
        <f t="shared" si="108"/>
        <v>-3157717.8503046068</v>
      </c>
    </row>
    <row r="280" spans="1:54" x14ac:dyDescent="0.35">
      <c r="A280">
        <v>2045</v>
      </c>
      <c r="B280">
        <v>2</v>
      </c>
      <c r="C280" s="1">
        <v>52994</v>
      </c>
      <c r="D280" s="11">
        <f>kWh_loadReduction!D279</f>
        <v>841149.72843369481</v>
      </c>
      <c r="E280" s="11">
        <f>kWh_loadReduction!E279</f>
        <v>75815.841455263217</v>
      </c>
      <c r="F280" s="11">
        <f>kWh_loadReduction!F279</f>
        <v>86448.125788935926</v>
      </c>
      <c r="G280" s="11">
        <f>kWh_loadReduction!G279</f>
        <v>38008.619070359084</v>
      </c>
      <c r="H280" s="11">
        <f>kWh_loadReduction!H279</f>
        <v>6463.1043461687677</v>
      </c>
      <c r="I280" s="11">
        <f>kWh_loadReduction!I279</f>
        <v>678834.72800402204</v>
      </c>
      <c r="J280" s="11">
        <f>kWh_loadReduction!J279</f>
        <v>41516.712891897783</v>
      </c>
      <c r="K280" s="11">
        <f>kWh_loadReduction!K279</f>
        <v>185325.3455000445</v>
      </c>
      <c r="L280" s="11">
        <f>kWh_loadReduction!L279</f>
        <v>15568.061563764186</v>
      </c>
      <c r="M280" s="11">
        <f>kWh_loadReduction!M279</f>
        <v>0</v>
      </c>
      <c r="N280" s="11">
        <f>kWh_loadReduction!N279</f>
        <v>391176.48874710733</v>
      </c>
      <c r="O280" s="11">
        <f>kWh_loadReduction!O279</f>
        <v>0</v>
      </c>
      <c r="P280" s="11">
        <f>kWh_loadReduction!P279</f>
        <v>1246.7393090583923</v>
      </c>
      <c r="Q280" s="11">
        <f>kWh_loadReduction!Q279</f>
        <v>14542.012228326001</v>
      </c>
      <c r="R280" s="11">
        <f>kWh_loadReduction!R279</f>
        <v>0</v>
      </c>
      <c r="S280" s="11">
        <f>kWh_loadReduction!S279</f>
        <v>377.49987345328253</v>
      </c>
      <c r="T280" s="15">
        <v>15663.599477939555</v>
      </c>
      <c r="U280">
        <v>92842.495737961566</v>
      </c>
      <c r="V280">
        <v>358519.5219783861</v>
      </c>
      <c r="W280">
        <v>33157.309512993175</v>
      </c>
      <c r="X280">
        <v>89796.01492005022</v>
      </c>
      <c r="Y280">
        <v>159235.08524274937</v>
      </c>
      <c r="Z280">
        <v>29277.733934821237</v>
      </c>
      <c r="AA280">
        <v>21781.928559942247</v>
      </c>
      <c r="AC280" s="11">
        <f t="shared" si="88"/>
        <v>-841149.72843369481</v>
      </c>
      <c r="AD280" s="11">
        <f t="shared" si="89"/>
        <v>-86448.125788935926</v>
      </c>
      <c r="AE280" s="11">
        <f t="shared" si="90"/>
        <v>-91479.440933202772</v>
      </c>
      <c r="AF280">
        <v>0</v>
      </c>
      <c r="AG280" s="16">
        <f t="shared" si="91"/>
        <v>-21781.928559942247</v>
      </c>
      <c r="AH280" s="11">
        <f t="shared" si="92"/>
        <v>-130851.11480832065</v>
      </c>
      <c r="AI280" s="16">
        <v>0</v>
      </c>
      <c r="AJ280" s="11">
        <f t="shared" si="93"/>
        <v>-39620.413859161941</v>
      </c>
      <c r="AK280" s="11">
        <f t="shared" si="94"/>
        <v>-358519.5219783861</v>
      </c>
      <c r="AL280" s="11">
        <f t="shared" si="95"/>
        <v>-678834.72800402204</v>
      </c>
      <c r="AM280" s="11">
        <f t="shared" si="96"/>
        <v>-185325.3455000445</v>
      </c>
      <c r="AN280" s="11">
        <f t="shared" si="97"/>
        <v>-41516.712891897783</v>
      </c>
      <c r="AO280" s="11">
        <f t="shared" si="98"/>
        <v>-105364.07648381441</v>
      </c>
      <c r="AP280" s="11">
        <f t="shared" si="99"/>
        <v>-29277.733934821237</v>
      </c>
      <c r="AQ280" s="11">
        <f t="shared" si="100"/>
        <v>-159235.08524274937</v>
      </c>
      <c r="AR280" s="11">
        <v>0</v>
      </c>
      <c r="AS280" s="11">
        <f t="shared" si="101"/>
        <v>-391176.48874710733</v>
      </c>
      <c r="AT280" s="11">
        <f t="shared" si="102"/>
        <v>-1246.7393090583923</v>
      </c>
      <c r="AU280" s="11">
        <f t="shared" si="103"/>
        <v>0</v>
      </c>
      <c r="AV280" s="11">
        <f t="shared" si="104"/>
        <v>-377.49987345328253</v>
      </c>
      <c r="AW280" s="11">
        <f t="shared" si="105"/>
        <v>-14542.012228326001</v>
      </c>
      <c r="AX280" s="11">
        <f t="shared" si="107"/>
        <v>0</v>
      </c>
      <c r="AY280" s="11">
        <f t="shared" si="106"/>
        <v>0</v>
      </c>
      <c r="AZ280" s="11">
        <v>0</v>
      </c>
      <c r="BB280" s="16">
        <f t="shared" si="108"/>
        <v>-3176746.6965769385</v>
      </c>
    </row>
    <row r="281" spans="1:54" x14ac:dyDescent="0.35">
      <c r="A281">
        <v>2045</v>
      </c>
      <c r="B281">
        <v>3</v>
      </c>
      <c r="C281" s="1">
        <v>53022</v>
      </c>
      <c r="D281" s="11">
        <f>kWh_loadReduction!D280</f>
        <v>924505.66216977313</v>
      </c>
      <c r="E281" s="11">
        <f>kWh_loadReduction!E280</f>
        <v>98124.468160012722</v>
      </c>
      <c r="F281" s="11">
        <f>kWh_loadReduction!F280</f>
        <v>95889.646789189108</v>
      </c>
      <c r="G281" s="11">
        <f>kWh_loadReduction!G280</f>
        <v>52331.816999787516</v>
      </c>
      <c r="H281" s="11">
        <f>kWh_loadReduction!H280</f>
        <v>8948.523887831765</v>
      </c>
      <c r="I281" s="11">
        <f>kWh_loadReduction!I280</f>
        <v>869620.16674696293</v>
      </c>
      <c r="J281" s="11">
        <f>kWh_loadReduction!J280</f>
        <v>55436.564532097786</v>
      </c>
      <c r="K281" s="11">
        <f>kWh_loadReduction!K280</f>
        <v>223770.01879791843</v>
      </c>
      <c r="L281" s="11">
        <f>kWh_loadReduction!L280</f>
        <v>21554.83856193053</v>
      </c>
      <c r="M281" s="11">
        <f>kWh_loadReduction!M280</f>
        <v>0</v>
      </c>
      <c r="N281" s="11">
        <f>kWh_loadReduction!N280</f>
        <v>466011.55176193645</v>
      </c>
      <c r="O281" s="11">
        <f>kWh_loadReduction!O280</f>
        <v>0</v>
      </c>
      <c r="P281" s="11">
        <f>kWh_loadReduction!P280</f>
        <v>494.52764438969291</v>
      </c>
      <c r="Q281" s="11">
        <f>kWh_loadReduction!Q280</f>
        <v>20116.75613396518</v>
      </c>
      <c r="R281" s="11">
        <f>kWh_loadReduction!R280</f>
        <v>0</v>
      </c>
      <c r="S281" s="11">
        <f>kWh_loadReduction!S280</f>
        <v>888.38182582020795</v>
      </c>
      <c r="T281" s="15">
        <v>12415.953897182264</v>
      </c>
      <c r="U281">
        <v>116214.05707008013</v>
      </c>
      <c r="V281">
        <v>464528.18825169781</v>
      </c>
      <c r="W281">
        <v>37621.785978546708</v>
      </c>
      <c r="X281">
        <v>95051.742428121768</v>
      </c>
      <c r="Y281">
        <v>180367.6925035312</v>
      </c>
      <c r="Z281">
        <v>40651.248058642173</v>
      </c>
      <c r="AA281">
        <v>30243.549007483707</v>
      </c>
      <c r="AC281" s="11">
        <f t="shared" si="88"/>
        <v>-924505.66216977313</v>
      </c>
      <c r="AD281" s="11">
        <f t="shared" si="89"/>
        <v>-95889.646789189108</v>
      </c>
      <c r="AE281" s="11">
        <f t="shared" si="90"/>
        <v>-110540.42205719498</v>
      </c>
      <c r="AF281">
        <v>0</v>
      </c>
      <c r="AG281" s="16">
        <f t="shared" si="91"/>
        <v>-30243.549007483707</v>
      </c>
      <c r="AH281" s="11">
        <f t="shared" si="92"/>
        <v>-168545.87406986766</v>
      </c>
      <c r="AI281" s="16">
        <v>0</v>
      </c>
      <c r="AJ281" s="11">
        <f t="shared" si="93"/>
        <v>-46570.309866378477</v>
      </c>
      <c r="AK281" s="11">
        <f t="shared" si="94"/>
        <v>-464528.18825169781</v>
      </c>
      <c r="AL281" s="11">
        <f t="shared" si="95"/>
        <v>-869620.16674696293</v>
      </c>
      <c r="AM281" s="11">
        <f t="shared" si="96"/>
        <v>-223770.01879791843</v>
      </c>
      <c r="AN281" s="11">
        <f t="shared" si="97"/>
        <v>-55436.564532097786</v>
      </c>
      <c r="AO281" s="11">
        <f t="shared" si="98"/>
        <v>-116606.5809900523</v>
      </c>
      <c r="AP281" s="11">
        <f t="shared" si="99"/>
        <v>-40651.248058642173</v>
      </c>
      <c r="AQ281" s="11">
        <f t="shared" si="100"/>
        <v>-180367.6925035312</v>
      </c>
      <c r="AR281" s="11">
        <v>0</v>
      </c>
      <c r="AS281" s="11">
        <f t="shared" si="101"/>
        <v>-466011.55176193645</v>
      </c>
      <c r="AT281" s="11">
        <f t="shared" si="102"/>
        <v>-494.52764438969291</v>
      </c>
      <c r="AU281" s="11">
        <f t="shared" si="103"/>
        <v>0</v>
      </c>
      <c r="AV281" s="11">
        <f t="shared" si="104"/>
        <v>-888.38182582020795</v>
      </c>
      <c r="AW281" s="11">
        <f t="shared" si="105"/>
        <v>-20116.75613396518</v>
      </c>
      <c r="AX281" s="11">
        <f t="shared" si="107"/>
        <v>0</v>
      </c>
      <c r="AY281" s="11">
        <f t="shared" si="106"/>
        <v>0</v>
      </c>
      <c r="AZ281" s="11">
        <v>0</v>
      </c>
      <c r="BB281" s="16">
        <f t="shared" si="108"/>
        <v>-3814787.1412069011</v>
      </c>
    </row>
    <row r="282" spans="1:54" x14ac:dyDescent="0.35">
      <c r="A282">
        <v>2045</v>
      </c>
      <c r="B282">
        <v>4</v>
      </c>
      <c r="C282" s="1">
        <v>53053</v>
      </c>
      <c r="D282" s="11">
        <f>kWh_loadReduction!D281</f>
        <v>1383207.7746996928</v>
      </c>
      <c r="E282" s="11">
        <f>kWh_loadReduction!E281</f>
        <v>143008.60819786126</v>
      </c>
      <c r="F282" s="11">
        <f>kWh_loadReduction!F281</f>
        <v>148425.18870332639</v>
      </c>
      <c r="G282" s="11">
        <f>kWh_loadReduction!G281</f>
        <v>81277.717814190648</v>
      </c>
      <c r="H282" s="11">
        <f>kWh_loadReduction!H281</f>
        <v>14060.978219237992</v>
      </c>
      <c r="I282" s="11">
        <f>kWh_loadReduction!I281</f>
        <v>1349091.7119615139</v>
      </c>
      <c r="J282" s="11">
        <f>kWh_loadReduction!J281</f>
        <v>84723.400569937046</v>
      </c>
      <c r="K282" s="11">
        <f>kWh_loadReduction!K281</f>
        <v>330449.58087861876</v>
      </c>
      <c r="L282" s="11">
        <f>kWh_loadReduction!L281</f>
        <v>33869.509579186408</v>
      </c>
      <c r="M282" s="11">
        <f>kWh_loadReduction!M281</f>
        <v>0</v>
      </c>
      <c r="N282" s="11">
        <f>kWh_loadReduction!N281</f>
        <v>648041.09821607708</v>
      </c>
      <c r="O282" s="11">
        <f>kWh_loadReduction!O281</f>
        <v>0</v>
      </c>
      <c r="P282" s="11">
        <f>kWh_loadReduction!P281</f>
        <v>918.5561936473473</v>
      </c>
      <c r="Q282" s="11">
        <f>kWh_loadReduction!Q281</f>
        <v>16055.92466712484</v>
      </c>
      <c r="R282" s="11">
        <f>kWh_loadReduction!R281</f>
        <v>0</v>
      </c>
      <c r="S282" s="11">
        <f>kWh_loadReduction!S281</f>
        <v>161.48651289717458</v>
      </c>
      <c r="T282" s="15">
        <v>14379.493549017454</v>
      </c>
      <c r="U282">
        <v>169453.52540781317</v>
      </c>
      <c r="V282">
        <v>711657.81852247077</v>
      </c>
      <c r="W282">
        <v>45729.444864359197</v>
      </c>
      <c r="X282">
        <v>145228.37646053487</v>
      </c>
      <c r="Y282">
        <v>256458.46673523306</v>
      </c>
      <c r="Z282">
        <v>64056.138554875033</v>
      </c>
      <c r="AA282">
        <v>47656.223563415952</v>
      </c>
      <c r="AC282" s="11">
        <f t="shared" si="88"/>
        <v>-1383207.7746996928</v>
      </c>
      <c r="AD282" s="11">
        <f t="shared" si="89"/>
        <v>-148425.18870332639</v>
      </c>
      <c r="AE282" s="11">
        <f t="shared" si="90"/>
        <v>-157388.1017468787</v>
      </c>
      <c r="AF282">
        <v>0</v>
      </c>
      <c r="AG282" s="16">
        <f t="shared" si="91"/>
        <v>-47656.223563415952</v>
      </c>
      <c r="AH282" s="11">
        <f t="shared" si="92"/>
        <v>-250731.2432220038</v>
      </c>
      <c r="AI282" s="16">
        <v>0</v>
      </c>
      <c r="AJ282" s="11">
        <f t="shared" si="93"/>
        <v>-59790.42308359719</v>
      </c>
      <c r="AK282" s="11">
        <f t="shared" si="94"/>
        <v>-711657.81852247077</v>
      </c>
      <c r="AL282" s="11">
        <f t="shared" si="95"/>
        <v>-1349091.7119615139</v>
      </c>
      <c r="AM282" s="11">
        <f t="shared" si="96"/>
        <v>-330449.58087861876</v>
      </c>
      <c r="AN282" s="11">
        <f t="shared" si="97"/>
        <v>-84723.400569937046</v>
      </c>
      <c r="AO282" s="11">
        <f t="shared" si="98"/>
        <v>-179097.88603972128</v>
      </c>
      <c r="AP282" s="11">
        <f t="shared" si="99"/>
        <v>-64056.138554875033</v>
      </c>
      <c r="AQ282" s="11">
        <f t="shared" si="100"/>
        <v>-256458.46673523306</v>
      </c>
      <c r="AR282" s="11">
        <v>0</v>
      </c>
      <c r="AS282" s="11">
        <f t="shared" si="101"/>
        <v>-648041.09821607708</v>
      </c>
      <c r="AT282" s="11">
        <f t="shared" si="102"/>
        <v>-918.5561936473473</v>
      </c>
      <c r="AU282" s="11">
        <f t="shared" si="103"/>
        <v>0</v>
      </c>
      <c r="AV282" s="11">
        <f t="shared" si="104"/>
        <v>-161.48651289717458</v>
      </c>
      <c r="AW282" s="11">
        <f t="shared" si="105"/>
        <v>-16055.92466712484</v>
      </c>
      <c r="AX282" s="11">
        <f t="shared" si="107"/>
        <v>0</v>
      </c>
      <c r="AY282" s="11">
        <f t="shared" si="106"/>
        <v>0</v>
      </c>
      <c r="AZ282" s="11">
        <v>0</v>
      </c>
      <c r="BB282" s="16">
        <f t="shared" si="108"/>
        <v>-5687911.0238710297</v>
      </c>
    </row>
    <row r="283" spans="1:54" x14ac:dyDescent="0.35">
      <c r="A283">
        <v>2045</v>
      </c>
      <c r="B283">
        <v>5</v>
      </c>
      <c r="C283" s="1">
        <v>53083</v>
      </c>
      <c r="D283" s="11">
        <f>kWh_loadReduction!D282</f>
        <v>1860482.5034573043</v>
      </c>
      <c r="E283" s="11">
        <f>kWh_loadReduction!E282</f>
        <v>184315.62621700024</v>
      </c>
      <c r="F283" s="11">
        <f>kWh_loadReduction!F282</f>
        <v>200830.52252624676</v>
      </c>
      <c r="G283" s="11">
        <f>kWh_loadReduction!G282</f>
        <v>98073.777339486522</v>
      </c>
      <c r="H283" s="11">
        <f>kWh_loadReduction!H282</f>
        <v>16908.237188353713</v>
      </c>
      <c r="I283" s="11">
        <f>kWh_loadReduction!I282</f>
        <v>1700633.0182648557</v>
      </c>
      <c r="J283" s="11">
        <f>kWh_loadReduction!J282</f>
        <v>106722.67072208831</v>
      </c>
      <c r="K283" s="11">
        <f>kWh_loadReduction!K282</f>
        <v>386207.0971034168</v>
      </c>
      <c r="L283" s="11">
        <f>kWh_loadReduction!L282</f>
        <v>40727.870599684124</v>
      </c>
      <c r="M283" s="11">
        <f>kWh_loadReduction!M282</f>
        <v>0</v>
      </c>
      <c r="N283" s="11">
        <f>kWh_loadReduction!N282</f>
        <v>750692.40235908725</v>
      </c>
      <c r="O283" s="11">
        <f>kWh_loadReduction!O282</f>
        <v>0</v>
      </c>
      <c r="P283" s="11">
        <f>kWh_loadReduction!P282</f>
        <v>2864.5021816903718</v>
      </c>
      <c r="Q283" s="11">
        <f>kWh_loadReduction!Q282</f>
        <v>41632.254068134382</v>
      </c>
      <c r="R283" s="11">
        <f>kWh_loadReduction!R282</f>
        <v>0</v>
      </c>
      <c r="S283" s="11">
        <f>kWh_loadReduction!S282</f>
        <v>1766.8319374771995</v>
      </c>
      <c r="T283" s="15">
        <v>34507.896087991809</v>
      </c>
      <c r="U283">
        <v>208134.92857174593</v>
      </c>
      <c r="V283">
        <v>901598.32880868227</v>
      </c>
      <c r="W283">
        <v>60218.780159258858</v>
      </c>
      <c r="X283">
        <v>278045.09969392471</v>
      </c>
      <c r="Y283">
        <v>391925.25064293947</v>
      </c>
      <c r="Z283">
        <v>77243.662109604484</v>
      </c>
      <c r="AA283">
        <v>57467.423316482709</v>
      </c>
      <c r="AC283" s="11">
        <f t="shared" si="88"/>
        <v>-1860482.5034573043</v>
      </c>
      <c r="AD283" s="11">
        <f t="shared" si="89"/>
        <v>-200830.52252624676</v>
      </c>
      <c r="AE283" s="11">
        <f t="shared" si="90"/>
        <v>-218823.52230499205</v>
      </c>
      <c r="AF283">
        <v>0</v>
      </c>
      <c r="AG283" s="16">
        <f t="shared" si="91"/>
        <v>-57467.423316482709</v>
      </c>
      <c r="AH283" s="11">
        <f t="shared" si="92"/>
        <v>-306208.70591123245</v>
      </c>
      <c r="AI283" s="16">
        <v>0</v>
      </c>
      <c r="AJ283" s="11">
        <f t="shared" si="93"/>
        <v>-77127.017347612564</v>
      </c>
      <c r="AK283" s="11">
        <f t="shared" si="94"/>
        <v>-901598.32880868227</v>
      </c>
      <c r="AL283" s="11">
        <f t="shared" si="95"/>
        <v>-1700633.0182648557</v>
      </c>
      <c r="AM283" s="11">
        <f t="shared" si="96"/>
        <v>-386207.0971034168</v>
      </c>
      <c r="AN283" s="11">
        <f t="shared" si="97"/>
        <v>-106722.67072208831</v>
      </c>
      <c r="AO283" s="11">
        <f t="shared" si="98"/>
        <v>-318772.97029360884</v>
      </c>
      <c r="AP283" s="11">
        <f t="shared" si="99"/>
        <v>-77243.662109604484</v>
      </c>
      <c r="AQ283" s="11">
        <f t="shared" si="100"/>
        <v>-391925.25064293947</v>
      </c>
      <c r="AR283" s="11">
        <v>0</v>
      </c>
      <c r="AS283" s="11">
        <f t="shared" si="101"/>
        <v>-750692.40235908725</v>
      </c>
      <c r="AT283" s="11">
        <f t="shared" si="102"/>
        <v>-2864.5021816903718</v>
      </c>
      <c r="AU283" s="11">
        <f t="shared" si="103"/>
        <v>0</v>
      </c>
      <c r="AV283" s="11">
        <f t="shared" si="104"/>
        <v>-1766.8319374771995</v>
      </c>
      <c r="AW283" s="11">
        <f t="shared" si="105"/>
        <v>-41632.254068134382</v>
      </c>
      <c r="AX283" s="11">
        <f t="shared" si="107"/>
        <v>0</v>
      </c>
      <c r="AY283" s="11">
        <f t="shared" si="106"/>
        <v>0</v>
      </c>
      <c r="AZ283" s="11">
        <v>0</v>
      </c>
      <c r="BB283" s="16">
        <f t="shared" si="108"/>
        <v>-7400998.6833554544</v>
      </c>
    </row>
    <row r="284" spans="1:54" x14ac:dyDescent="0.35">
      <c r="A284">
        <v>2045</v>
      </c>
      <c r="B284">
        <v>6</v>
      </c>
      <c r="C284" s="1">
        <v>53114</v>
      </c>
      <c r="D284" s="11">
        <f>kWh_loadReduction!D283</f>
        <v>2861987.215007178</v>
      </c>
      <c r="E284" s="11">
        <f>kWh_loadReduction!E283</f>
        <v>240342.42180268015</v>
      </c>
      <c r="F284" s="11">
        <f>kWh_loadReduction!F283</f>
        <v>298880.26308809925</v>
      </c>
      <c r="G284" s="11">
        <f>kWh_loadReduction!G283</f>
        <v>120532.08037588556</v>
      </c>
      <c r="H284" s="11">
        <f>kWh_loadReduction!H283</f>
        <v>20666.825492703429</v>
      </c>
      <c r="I284" s="11">
        <f>kWh_loadReduction!I283</f>
        <v>2191228.2871357528</v>
      </c>
      <c r="J284" s="11">
        <f>kWh_loadReduction!J283</f>
        <v>135907.03836940095</v>
      </c>
      <c r="K284" s="11">
        <f>kWh_loadReduction!K283</f>
        <v>542427.38157032244</v>
      </c>
      <c r="L284" s="11">
        <f>kWh_loadReduction!L283</f>
        <v>49723.229642501421</v>
      </c>
      <c r="M284" s="11">
        <f>kWh_loadReduction!M283</f>
        <v>0</v>
      </c>
      <c r="N284" s="11">
        <f>kWh_loadReduction!N283</f>
        <v>1152709.8895806361</v>
      </c>
      <c r="O284" s="11">
        <f>kWh_loadReduction!O283</f>
        <v>0</v>
      </c>
      <c r="P284" s="11">
        <f>kWh_loadReduction!P283</f>
        <v>3284.3485291171833</v>
      </c>
      <c r="Q284" s="11">
        <f>kWh_loadReduction!Q283</f>
        <v>52946.397298288233</v>
      </c>
      <c r="R284" s="11">
        <f>kWh_loadReduction!R283</f>
        <v>0</v>
      </c>
      <c r="S284" s="11">
        <f>kWh_loadReduction!S283</f>
        <v>1671.7137174374202</v>
      </c>
      <c r="T284" s="15">
        <v>46895.770803535481</v>
      </c>
      <c r="U284">
        <v>256027.30811773581</v>
      </c>
      <c r="V284">
        <v>1150454.2970013435</v>
      </c>
      <c r="W284">
        <v>93966.486659934075</v>
      </c>
      <c r="X284">
        <v>390724.48414856108</v>
      </c>
      <c r="Y284">
        <v>619874.35332761111</v>
      </c>
      <c r="Z284">
        <v>94679.114445543455</v>
      </c>
      <c r="AA284">
        <v>70438.97972303968</v>
      </c>
      <c r="AC284" s="11">
        <f t="shared" si="88"/>
        <v>-2861987.215007178</v>
      </c>
      <c r="AD284" s="11">
        <f t="shared" si="89"/>
        <v>-298880.26308809925</v>
      </c>
      <c r="AE284" s="11">
        <f t="shared" si="90"/>
        <v>-287238.19260621566</v>
      </c>
      <c r="AF284">
        <v>0</v>
      </c>
      <c r="AG284" s="16">
        <f t="shared" si="91"/>
        <v>-70438.97972303968</v>
      </c>
      <c r="AH284" s="11">
        <f t="shared" si="92"/>
        <v>-376559.38849362137</v>
      </c>
      <c r="AI284" s="16">
        <v>0</v>
      </c>
      <c r="AJ284" s="11">
        <f t="shared" si="93"/>
        <v>-114633.3121526375</v>
      </c>
      <c r="AK284" s="11">
        <f t="shared" si="94"/>
        <v>-1150454.2970013435</v>
      </c>
      <c r="AL284" s="11">
        <f t="shared" si="95"/>
        <v>-2191228.2871357528</v>
      </c>
      <c r="AM284" s="11">
        <f t="shared" si="96"/>
        <v>-542427.38157032244</v>
      </c>
      <c r="AN284" s="11">
        <f t="shared" si="97"/>
        <v>-135907.03836940095</v>
      </c>
      <c r="AO284" s="11">
        <f t="shared" si="98"/>
        <v>-440447.71379106247</v>
      </c>
      <c r="AP284" s="11">
        <f t="shared" si="99"/>
        <v>-94679.114445543455</v>
      </c>
      <c r="AQ284" s="11">
        <f t="shared" si="100"/>
        <v>-619874.35332761111</v>
      </c>
      <c r="AR284" s="11">
        <v>0</v>
      </c>
      <c r="AS284" s="11">
        <f t="shared" si="101"/>
        <v>-1152709.8895806361</v>
      </c>
      <c r="AT284" s="11">
        <f t="shared" si="102"/>
        <v>-3284.3485291171833</v>
      </c>
      <c r="AU284" s="11">
        <f t="shared" si="103"/>
        <v>0</v>
      </c>
      <c r="AV284" s="11">
        <f t="shared" si="104"/>
        <v>-1671.7137174374202</v>
      </c>
      <c r="AW284" s="11">
        <f t="shared" si="105"/>
        <v>-52946.397298288233</v>
      </c>
      <c r="AX284" s="11">
        <f t="shared" si="107"/>
        <v>0</v>
      </c>
      <c r="AY284" s="11">
        <f t="shared" si="106"/>
        <v>0</v>
      </c>
      <c r="AZ284" s="11">
        <v>0</v>
      </c>
      <c r="BB284" s="16">
        <f t="shared" si="108"/>
        <v>-10395367.885837307</v>
      </c>
    </row>
    <row r="285" spans="1:54" x14ac:dyDescent="0.35">
      <c r="A285">
        <v>2045</v>
      </c>
      <c r="B285">
        <v>7</v>
      </c>
      <c r="C285" s="1">
        <v>53144</v>
      </c>
      <c r="D285" s="11">
        <f>kWh_loadReduction!D284</f>
        <v>3818455.743847582</v>
      </c>
      <c r="E285" s="11">
        <f>kWh_loadReduction!E284</f>
        <v>318708.12695101328</v>
      </c>
      <c r="F285" s="11">
        <f>kWh_loadReduction!F284</f>
        <v>374567.54386402457</v>
      </c>
      <c r="G285" s="11">
        <f>kWh_loadReduction!G284</f>
        <v>133937.62990661227</v>
      </c>
      <c r="H285" s="11">
        <f>kWh_loadReduction!H284</f>
        <v>22851.573335813569</v>
      </c>
      <c r="I285" s="11">
        <f>kWh_loadReduction!I284</f>
        <v>2509479.1918316693</v>
      </c>
      <c r="J285" s="11">
        <f>kWh_loadReduction!J284</f>
        <v>152469.51076110781</v>
      </c>
      <c r="K285" s="11">
        <f>kWh_loadReduction!K284</f>
        <v>635899.35974624474</v>
      </c>
      <c r="L285" s="11">
        <f>kWh_loadReduction!L284</f>
        <v>55043.93577239765</v>
      </c>
      <c r="M285" s="11">
        <f>kWh_loadReduction!M284</f>
        <v>0</v>
      </c>
      <c r="N285" s="11">
        <f>kWh_loadReduction!N284</f>
        <v>1378185.4428578983</v>
      </c>
      <c r="O285" s="11">
        <f>kWh_loadReduction!O284</f>
        <v>0</v>
      </c>
      <c r="P285" s="11">
        <f>kWh_loadReduction!P284</f>
        <v>6284.7402061865241</v>
      </c>
      <c r="Q285" s="11">
        <f>kWh_loadReduction!Q284</f>
        <v>60942.617051011424</v>
      </c>
      <c r="R285" s="11">
        <f>kWh_loadReduction!R284</f>
        <v>0</v>
      </c>
      <c r="S285" s="11">
        <f>kWh_loadReduction!S284</f>
        <v>2101.2343637455829</v>
      </c>
      <c r="T285" s="15">
        <v>82886.741041199552</v>
      </c>
      <c r="U285">
        <v>290477.38307998492</v>
      </c>
      <c r="V285">
        <v>1278638.4753982397</v>
      </c>
      <c r="W285">
        <v>100025.59355563755</v>
      </c>
      <c r="X285">
        <v>419407.15126891586</v>
      </c>
      <c r="Y285">
        <v>726134.6097903325</v>
      </c>
      <c r="Z285">
        <v>104980.59208337485</v>
      </c>
      <c r="AA285">
        <v>78103.030857209393</v>
      </c>
      <c r="AC285" s="11">
        <f t="shared" si="88"/>
        <v>-3818455.743847582</v>
      </c>
      <c r="AD285" s="11">
        <f t="shared" si="89"/>
        <v>-374567.54386402457</v>
      </c>
      <c r="AE285" s="11">
        <f t="shared" si="90"/>
        <v>-401594.86799221282</v>
      </c>
      <c r="AF285">
        <v>0</v>
      </c>
      <c r="AG285" s="16">
        <f t="shared" si="91"/>
        <v>-78103.030857209393</v>
      </c>
      <c r="AH285" s="11">
        <f t="shared" si="92"/>
        <v>-424415.0129865972</v>
      </c>
      <c r="AI285" s="16">
        <v>0</v>
      </c>
      <c r="AJ285" s="11">
        <f t="shared" si="93"/>
        <v>-122877.16689145111</v>
      </c>
      <c r="AK285" s="11">
        <f t="shared" si="94"/>
        <v>-1278638.4753982397</v>
      </c>
      <c r="AL285" s="11">
        <f t="shared" si="95"/>
        <v>-2509479.1918316693</v>
      </c>
      <c r="AM285" s="11">
        <f t="shared" si="96"/>
        <v>-635899.35974624474</v>
      </c>
      <c r="AN285" s="11">
        <f t="shared" si="97"/>
        <v>-152469.51076110781</v>
      </c>
      <c r="AO285" s="11">
        <f t="shared" si="98"/>
        <v>-474451.08704131353</v>
      </c>
      <c r="AP285" s="11">
        <f t="shared" si="99"/>
        <v>-104980.59208337485</v>
      </c>
      <c r="AQ285" s="11">
        <f t="shared" si="100"/>
        <v>-726134.6097903325</v>
      </c>
      <c r="AR285" s="11">
        <v>0</v>
      </c>
      <c r="AS285" s="11">
        <f t="shared" si="101"/>
        <v>-1378185.4428578983</v>
      </c>
      <c r="AT285" s="11">
        <f t="shared" si="102"/>
        <v>-6284.7402061865241</v>
      </c>
      <c r="AU285" s="11">
        <f t="shared" si="103"/>
        <v>0</v>
      </c>
      <c r="AV285" s="11">
        <f t="shared" si="104"/>
        <v>-2101.2343637455829</v>
      </c>
      <c r="AW285" s="11">
        <f t="shared" si="105"/>
        <v>-60942.617051011424</v>
      </c>
      <c r="AX285" s="11">
        <f t="shared" si="107"/>
        <v>0</v>
      </c>
      <c r="AY285" s="11">
        <f t="shared" si="106"/>
        <v>0</v>
      </c>
      <c r="AZ285" s="11">
        <v>0</v>
      </c>
      <c r="BB285" s="16">
        <f t="shared" si="108"/>
        <v>-12549580.2275702</v>
      </c>
    </row>
    <row r="286" spans="1:54" x14ac:dyDescent="0.35">
      <c r="A286">
        <v>2045</v>
      </c>
      <c r="B286">
        <v>8</v>
      </c>
      <c r="C286" s="1">
        <v>53175</v>
      </c>
      <c r="D286" s="11">
        <f>kWh_loadReduction!D285</f>
        <v>3608380.3960534604</v>
      </c>
      <c r="E286" s="11">
        <f>kWh_loadReduction!E285</f>
        <v>307073.36733507609</v>
      </c>
      <c r="F286" s="11">
        <f>kWh_loadReduction!F285</f>
        <v>363349.49395883491</v>
      </c>
      <c r="G286" s="11">
        <f>kWh_loadReduction!G285</f>
        <v>124419.96403384907</v>
      </c>
      <c r="H286" s="11">
        <f>kWh_loadReduction!H285</f>
        <v>21307.629581648609</v>
      </c>
      <c r="I286" s="11">
        <f>kWh_loadReduction!I285</f>
        <v>2352745.4485085434</v>
      </c>
      <c r="J286" s="11">
        <f>kWh_loadReduction!J285</f>
        <v>143492.89479493882</v>
      </c>
      <c r="K286" s="11">
        <f>kWh_loadReduction!K285</f>
        <v>635199.64340659289</v>
      </c>
      <c r="L286" s="11">
        <f>kWh_loadReduction!L285</f>
        <v>51324.947167474755</v>
      </c>
      <c r="M286" s="11">
        <f>kWh_loadReduction!M285</f>
        <v>0</v>
      </c>
      <c r="N286" s="11">
        <f>kWh_loadReduction!N285</f>
        <v>1308007.8246135514</v>
      </c>
      <c r="O286" s="11">
        <f>kWh_loadReduction!O285</f>
        <v>0</v>
      </c>
      <c r="P286" s="11">
        <f>kWh_loadReduction!P285</f>
        <v>5276.1914519492339</v>
      </c>
      <c r="Q286" s="11">
        <f>kWh_loadReduction!Q285</f>
        <v>48502.561222577904</v>
      </c>
      <c r="R286" s="11">
        <f>kWh_loadReduction!R285</f>
        <v>0</v>
      </c>
      <c r="S286" s="11">
        <f>kWh_loadReduction!S285</f>
        <v>2213.9570165748737</v>
      </c>
      <c r="T286" s="15">
        <v>58289.98878838696</v>
      </c>
      <c r="U286">
        <v>268483.54322264896</v>
      </c>
      <c r="V286">
        <v>1224822.7836057572</v>
      </c>
      <c r="W286">
        <v>111823.34305589188</v>
      </c>
      <c r="X286">
        <v>383839.16341211565</v>
      </c>
      <c r="Y286">
        <v>689495.94625176827</v>
      </c>
      <c r="Z286">
        <v>98160.592232053808</v>
      </c>
      <c r="AA286">
        <v>73029.115305172367</v>
      </c>
      <c r="AC286" s="11">
        <f t="shared" si="88"/>
        <v>-3608380.3960534604</v>
      </c>
      <c r="AD286" s="11">
        <f t="shared" si="89"/>
        <v>-363349.49395883491</v>
      </c>
      <c r="AE286" s="11">
        <f t="shared" si="90"/>
        <v>-365363.35612346308</v>
      </c>
      <c r="AF286">
        <v>0</v>
      </c>
      <c r="AG286" s="16">
        <f t="shared" si="91"/>
        <v>-73029.115305172367</v>
      </c>
      <c r="AH286" s="11">
        <f t="shared" si="92"/>
        <v>-392903.50725649804</v>
      </c>
      <c r="AI286" s="16">
        <v>0</v>
      </c>
      <c r="AJ286" s="11">
        <f t="shared" si="93"/>
        <v>-133130.97263754049</v>
      </c>
      <c r="AK286" s="11">
        <f t="shared" si="94"/>
        <v>-1224822.7836057572</v>
      </c>
      <c r="AL286" s="11">
        <f t="shared" si="95"/>
        <v>-2352745.4485085434</v>
      </c>
      <c r="AM286" s="11">
        <f t="shared" si="96"/>
        <v>-635199.64340659289</v>
      </c>
      <c r="AN286" s="11">
        <f t="shared" si="97"/>
        <v>-143492.89479493882</v>
      </c>
      <c r="AO286" s="11">
        <f t="shared" si="98"/>
        <v>-435164.11057959043</v>
      </c>
      <c r="AP286" s="11">
        <f t="shared" si="99"/>
        <v>-98160.592232053808</v>
      </c>
      <c r="AQ286" s="11">
        <f t="shared" si="100"/>
        <v>-689495.94625176827</v>
      </c>
      <c r="AR286" s="11">
        <v>0</v>
      </c>
      <c r="AS286" s="11">
        <f t="shared" si="101"/>
        <v>-1308007.8246135514</v>
      </c>
      <c r="AT286" s="11">
        <f t="shared" si="102"/>
        <v>-5276.1914519492339</v>
      </c>
      <c r="AU286" s="11">
        <f t="shared" si="103"/>
        <v>0</v>
      </c>
      <c r="AV286" s="11">
        <f t="shared" si="104"/>
        <v>-2213.9570165748737</v>
      </c>
      <c r="AW286" s="11">
        <f t="shared" si="105"/>
        <v>-48502.561222577904</v>
      </c>
      <c r="AX286" s="11">
        <f t="shared" si="107"/>
        <v>0</v>
      </c>
      <c r="AY286" s="11">
        <f t="shared" si="106"/>
        <v>0</v>
      </c>
      <c r="AZ286" s="11">
        <v>0</v>
      </c>
      <c r="BB286" s="16">
        <f t="shared" si="108"/>
        <v>-11879238.795018867</v>
      </c>
    </row>
    <row r="287" spans="1:54" x14ac:dyDescent="0.35">
      <c r="A287">
        <v>2045</v>
      </c>
      <c r="B287">
        <v>9</v>
      </c>
      <c r="C287" s="1">
        <v>53206</v>
      </c>
      <c r="D287" s="11">
        <f>kWh_loadReduction!D286</f>
        <v>3241465.9204754476</v>
      </c>
      <c r="E287" s="11">
        <f>kWh_loadReduction!E286</f>
        <v>295946.82524162304</v>
      </c>
      <c r="F287" s="11">
        <f>kWh_loadReduction!F286</f>
        <v>314715.01571315469</v>
      </c>
      <c r="G287" s="11">
        <f>kWh_loadReduction!G286</f>
        <v>121588.37701282823</v>
      </c>
      <c r="H287" s="11">
        <f>kWh_loadReduction!H286</f>
        <v>20616.690442728042</v>
      </c>
      <c r="I287" s="11">
        <f>kWh_loadReduction!I286</f>
        <v>2241132.422437265</v>
      </c>
      <c r="J287" s="11">
        <f>kWh_loadReduction!J286</f>
        <v>136462.48541059144</v>
      </c>
      <c r="K287" s="11">
        <f>kWh_loadReduction!K286</f>
        <v>590361.17223034799</v>
      </c>
      <c r="L287" s="11">
        <f>kWh_loadReduction!L286</f>
        <v>49660.641212410614</v>
      </c>
      <c r="M287" s="11">
        <f>kWh_loadReduction!M286</f>
        <v>0</v>
      </c>
      <c r="N287" s="11">
        <f>kWh_loadReduction!N286</f>
        <v>1244764.8108189101</v>
      </c>
      <c r="O287" s="11">
        <f>kWh_loadReduction!O286</f>
        <v>0</v>
      </c>
      <c r="P287" s="11">
        <f>kWh_loadReduction!P286</f>
        <v>6099.6481792563409</v>
      </c>
      <c r="Q287" s="11">
        <f>kWh_loadReduction!Q286</f>
        <v>42676.848723302108</v>
      </c>
      <c r="R287" s="11">
        <f>kWh_loadReduction!R286</f>
        <v>0</v>
      </c>
      <c r="S287" s="11">
        <f>kWh_loadReduction!S286</f>
        <v>1252.5207482960886</v>
      </c>
      <c r="T287" s="15">
        <v>40577.435722632872</v>
      </c>
      <c r="U287">
        <v>269253.36818880262</v>
      </c>
      <c r="V287">
        <v>1162657.3764213419</v>
      </c>
      <c r="W287">
        <v>99979.817541117955</v>
      </c>
      <c r="X287">
        <v>371718.92904971255</v>
      </c>
      <c r="Y287">
        <v>642737.25005991652</v>
      </c>
      <c r="Z287">
        <v>95241.613748380565</v>
      </c>
      <c r="AA287">
        <v>70857.465650150407</v>
      </c>
      <c r="AC287" s="11">
        <f t="shared" si="88"/>
        <v>-3241465.9204754476</v>
      </c>
      <c r="AD287" s="11">
        <f t="shared" si="89"/>
        <v>-314715.01571315469</v>
      </c>
      <c r="AE287" s="11">
        <f t="shared" si="90"/>
        <v>-336524.2609642559</v>
      </c>
      <c r="AF287">
        <v>0</v>
      </c>
      <c r="AG287" s="16">
        <f t="shared" si="91"/>
        <v>-70857.465650150407</v>
      </c>
      <c r="AH287" s="11">
        <f t="shared" si="92"/>
        <v>-390841.74520163087</v>
      </c>
      <c r="AI287" s="16">
        <v>0</v>
      </c>
      <c r="AJ287" s="11">
        <f t="shared" si="93"/>
        <v>-120596.50798384599</v>
      </c>
      <c r="AK287" s="11">
        <f t="shared" si="94"/>
        <v>-1162657.3764213419</v>
      </c>
      <c r="AL287" s="11">
        <f t="shared" si="95"/>
        <v>-2241132.422437265</v>
      </c>
      <c r="AM287" s="11">
        <f t="shared" si="96"/>
        <v>-590361.17223034799</v>
      </c>
      <c r="AN287" s="11">
        <f t="shared" si="97"/>
        <v>-136462.48541059144</v>
      </c>
      <c r="AO287" s="11">
        <f t="shared" si="98"/>
        <v>-421379.57026212313</v>
      </c>
      <c r="AP287" s="11">
        <f t="shared" si="99"/>
        <v>-95241.613748380565</v>
      </c>
      <c r="AQ287" s="11">
        <f t="shared" si="100"/>
        <v>-642737.25005991652</v>
      </c>
      <c r="AR287" s="11">
        <v>0</v>
      </c>
      <c r="AS287" s="11">
        <f t="shared" si="101"/>
        <v>-1244764.8108189101</v>
      </c>
      <c r="AT287" s="11">
        <f t="shared" si="102"/>
        <v>-6099.6481792563409</v>
      </c>
      <c r="AU287" s="11">
        <f t="shared" si="103"/>
        <v>0</v>
      </c>
      <c r="AV287" s="11">
        <f t="shared" si="104"/>
        <v>-1252.5207482960886</v>
      </c>
      <c r="AW287" s="11">
        <f t="shared" si="105"/>
        <v>-42676.848723302108</v>
      </c>
      <c r="AX287" s="11">
        <f t="shared" si="107"/>
        <v>0</v>
      </c>
      <c r="AY287" s="11">
        <f t="shared" si="106"/>
        <v>0</v>
      </c>
      <c r="AZ287" s="11">
        <v>0</v>
      </c>
      <c r="BB287" s="16">
        <f t="shared" si="108"/>
        <v>-11059766.635028215</v>
      </c>
    </row>
    <row r="288" spans="1:54" x14ac:dyDescent="0.35">
      <c r="A288">
        <v>2045</v>
      </c>
      <c r="B288">
        <v>10</v>
      </c>
      <c r="C288" s="1">
        <v>53236</v>
      </c>
      <c r="D288" s="11">
        <f>kWh_loadReduction!D287</f>
        <v>2144165.8027520627</v>
      </c>
      <c r="E288" s="11">
        <f>kWh_loadReduction!E287</f>
        <v>216423.78975517099</v>
      </c>
      <c r="F288" s="11">
        <f>kWh_loadReduction!F287</f>
        <v>207099.39876830293</v>
      </c>
      <c r="G288" s="11">
        <f>kWh_loadReduction!G287</f>
        <v>92678.057728274871</v>
      </c>
      <c r="H288" s="11">
        <f>kWh_loadReduction!H287</f>
        <v>15966.98044474663</v>
      </c>
      <c r="I288" s="11">
        <f>kWh_loadReduction!I287</f>
        <v>1640530.7047664889</v>
      </c>
      <c r="J288" s="11">
        <f>kWh_loadReduction!J287</f>
        <v>101346.3381547749</v>
      </c>
      <c r="K288" s="11">
        <f>kWh_loadReduction!K287</f>
        <v>436216.1586529988</v>
      </c>
      <c r="L288" s="11">
        <f>kWh_loadReduction!L287</f>
        <v>38460.609830411588</v>
      </c>
      <c r="M288" s="11">
        <f>kWh_loadReduction!M287</f>
        <v>0</v>
      </c>
      <c r="N288" s="11">
        <f>kWh_loadReduction!N287</f>
        <v>946845.52756510023</v>
      </c>
      <c r="O288" s="11">
        <f>kWh_loadReduction!O287</f>
        <v>0</v>
      </c>
      <c r="P288" s="11">
        <f>kWh_loadReduction!P287</f>
        <v>4284.1575659195487</v>
      </c>
      <c r="Q288" s="11">
        <f>kWh_loadReduction!Q287</f>
        <v>35807.754808160331</v>
      </c>
      <c r="R288" s="11">
        <f>kWh_loadReduction!R287</f>
        <v>0</v>
      </c>
      <c r="S288" s="11">
        <f>kWh_loadReduction!S287</f>
        <v>806.40082083773007</v>
      </c>
      <c r="T288" s="15">
        <v>32731.967967506662</v>
      </c>
      <c r="U288">
        <v>225431.40255198293</v>
      </c>
      <c r="V288">
        <v>895685.9079852599</v>
      </c>
      <c r="W288">
        <v>65103.842523434447</v>
      </c>
      <c r="X288">
        <v>298924.87214541185</v>
      </c>
      <c r="Y288">
        <v>459742.3801422838</v>
      </c>
      <c r="Z288">
        <v>73966.149995518572</v>
      </c>
      <c r="AA288">
        <v>55029.033279798314</v>
      </c>
      <c r="AC288" s="11">
        <f t="shared" si="88"/>
        <v>-2144165.8027520627</v>
      </c>
      <c r="AD288" s="11">
        <f t="shared" si="89"/>
        <v>-207099.39876830293</v>
      </c>
      <c r="AE288" s="11">
        <f t="shared" si="90"/>
        <v>-249155.75772267766</v>
      </c>
      <c r="AF288">
        <v>0</v>
      </c>
      <c r="AG288" s="16">
        <f t="shared" si="91"/>
        <v>-55029.033279798314</v>
      </c>
      <c r="AH288" s="11">
        <f t="shared" si="92"/>
        <v>-318109.4602802578</v>
      </c>
      <c r="AI288" s="16">
        <v>0</v>
      </c>
      <c r="AJ288" s="11">
        <f t="shared" si="93"/>
        <v>-81070.822968181077</v>
      </c>
      <c r="AK288" s="11">
        <f t="shared" si="94"/>
        <v>-895685.9079852599</v>
      </c>
      <c r="AL288" s="11">
        <f t="shared" si="95"/>
        <v>-1640530.7047664889</v>
      </c>
      <c r="AM288" s="11">
        <f t="shared" si="96"/>
        <v>-436216.1586529988</v>
      </c>
      <c r="AN288" s="11">
        <f t="shared" si="97"/>
        <v>-101346.3381547749</v>
      </c>
      <c r="AO288" s="11">
        <f t="shared" si="98"/>
        <v>-337385.48197582341</v>
      </c>
      <c r="AP288" s="11">
        <f t="shared" si="99"/>
        <v>-73966.149995518572</v>
      </c>
      <c r="AQ288" s="11">
        <f t="shared" si="100"/>
        <v>-459742.3801422838</v>
      </c>
      <c r="AR288" s="11">
        <v>0</v>
      </c>
      <c r="AS288" s="11">
        <f t="shared" si="101"/>
        <v>-946845.52756510023</v>
      </c>
      <c r="AT288" s="11">
        <f t="shared" si="102"/>
        <v>-4284.1575659195487</v>
      </c>
      <c r="AU288" s="11">
        <f t="shared" si="103"/>
        <v>0</v>
      </c>
      <c r="AV288" s="11">
        <f t="shared" si="104"/>
        <v>-806.40082083773007</v>
      </c>
      <c r="AW288" s="11">
        <f t="shared" si="105"/>
        <v>-35807.754808160331</v>
      </c>
      <c r="AX288" s="11">
        <f t="shared" si="107"/>
        <v>0</v>
      </c>
      <c r="AY288" s="11">
        <f t="shared" si="106"/>
        <v>0</v>
      </c>
      <c r="AZ288" s="11">
        <v>0</v>
      </c>
      <c r="BB288" s="16">
        <f t="shared" si="108"/>
        <v>-7987247.2382044466</v>
      </c>
    </row>
    <row r="289" spans="1:54" x14ac:dyDescent="0.35">
      <c r="A289">
        <v>2045</v>
      </c>
      <c r="B289">
        <v>11</v>
      </c>
      <c r="C289" s="1">
        <v>53267</v>
      </c>
      <c r="D289" s="11">
        <f>kWh_loadReduction!D288</f>
        <v>1565644.6477432693</v>
      </c>
      <c r="E289" s="11">
        <f>kWh_loadReduction!E288</f>
        <v>158757.02784034284</v>
      </c>
      <c r="F289" s="11">
        <f>kWh_loadReduction!F288</f>
        <v>128555.12162941453</v>
      </c>
      <c r="G289" s="11">
        <f>kWh_loadReduction!G288</f>
        <v>72182.6749925287</v>
      </c>
      <c r="H289" s="11">
        <f>kWh_loadReduction!H288</f>
        <v>12249.017599016364</v>
      </c>
      <c r="I289" s="11">
        <f>kWh_loadReduction!I288</f>
        <v>1234216.701612334</v>
      </c>
      <c r="J289" s="11">
        <f>kWh_loadReduction!J288</f>
        <v>71719.12622147557</v>
      </c>
      <c r="K289" s="11">
        <f>kWh_loadReduction!K288</f>
        <v>319371.52398073993</v>
      </c>
      <c r="L289" s="11">
        <f>kWh_loadReduction!L288</f>
        <v>29504.932902740147</v>
      </c>
      <c r="M289" s="11">
        <f>kWh_loadReduction!M288</f>
        <v>0</v>
      </c>
      <c r="N289" s="11">
        <f>kWh_loadReduction!N288</f>
        <v>648070.4964746281</v>
      </c>
      <c r="O289" s="11">
        <f>kWh_loadReduction!O288</f>
        <v>0</v>
      </c>
      <c r="P289" s="11">
        <f>kWh_loadReduction!P288</f>
        <v>3047.006185758637</v>
      </c>
      <c r="Q289" s="11">
        <f>kWh_loadReduction!Q288</f>
        <v>23099.651366147711</v>
      </c>
      <c r="R289" s="11">
        <f>kWh_loadReduction!R288</f>
        <v>0</v>
      </c>
      <c r="S289" s="11">
        <f>kWh_loadReduction!S288</f>
        <v>685.40522669794632</v>
      </c>
      <c r="T289" s="15">
        <v>41330.583894612966</v>
      </c>
      <c r="U289">
        <v>184587.96753062267</v>
      </c>
      <c r="V289">
        <v>687688.01555310597</v>
      </c>
      <c r="W289">
        <v>57461.361729435092</v>
      </c>
      <c r="X289">
        <v>169138.24725189403</v>
      </c>
      <c r="Y289">
        <v>323767.96192558826</v>
      </c>
      <c r="Z289">
        <v>56899.77962441308</v>
      </c>
      <c r="AA289">
        <v>42332.064961536125</v>
      </c>
      <c r="AC289" s="11">
        <f t="shared" si="88"/>
        <v>-1565644.6477432693</v>
      </c>
      <c r="AD289" s="11">
        <f t="shared" si="89"/>
        <v>-128555.12162941453</v>
      </c>
      <c r="AE289" s="11">
        <f t="shared" si="90"/>
        <v>-200087.6117349558</v>
      </c>
      <c r="AF289">
        <v>0</v>
      </c>
      <c r="AG289" s="16">
        <f t="shared" si="91"/>
        <v>-42332.064961536125</v>
      </c>
      <c r="AH289" s="11">
        <f t="shared" si="92"/>
        <v>-256770.64252315136</v>
      </c>
      <c r="AI289" s="16">
        <v>0</v>
      </c>
      <c r="AJ289" s="11">
        <f t="shared" si="93"/>
        <v>-69710.379328451454</v>
      </c>
      <c r="AK289" s="11">
        <f t="shared" si="94"/>
        <v>-687688.01555310597</v>
      </c>
      <c r="AL289" s="11">
        <f t="shared" si="95"/>
        <v>-1234216.701612334</v>
      </c>
      <c r="AM289" s="11">
        <f t="shared" si="96"/>
        <v>-319371.52398073993</v>
      </c>
      <c r="AN289" s="11">
        <f t="shared" si="97"/>
        <v>-71719.12622147557</v>
      </c>
      <c r="AO289" s="11">
        <f t="shared" si="98"/>
        <v>-198643.18015463417</v>
      </c>
      <c r="AP289" s="11">
        <f t="shared" si="99"/>
        <v>-56899.77962441308</v>
      </c>
      <c r="AQ289" s="11">
        <f t="shared" si="100"/>
        <v>-323767.96192558826</v>
      </c>
      <c r="AR289" s="11">
        <v>0</v>
      </c>
      <c r="AS289" s="11">
        <f t="shared" si="101"/>
        <v>-648070.4964746281</v>
      </c>
      <c r="AT289" s="11">
        <f t="shared" si="102"/>
        <v>-3047.006185758637</v>
      </c>
      <c r="AU289" s="11">
        <f t="shared" si="103"/>
        <v>0</v>
      </c>
      <c r="AV289" s="11">
        <f t="shared" si="104"/>
        <v>-685.40522669794632</v>
      </c>
      <c r="AW289" s="11">
        <f t="shared" si="105"/>
        <v>-23099.651366147711</v>
      </c>
      <c r="AX289" s="11">
        <f t="shared" si="107"/>
        <v>0</v>
      </c>
      <c r="AY289" s="11">
        <f t="shared" si="106"/>
        <v>0</v>
      </c>
      <c r="AZ289" s="11">
        <v>0</v>
      </c>
      <c r="BB289" s="16">
        <f t="shared" si="108"/>
        <v>-5830309.3162463028</v>
      </c>
    </row>
    <row r="290" spans="1:54" x14ac:dyDescent="0.35">
      <c r="A290">
        <v>2045</v>
      </c>
      <c r="B290">
        <v>12</v>
      </c>
      <c r="C290" s="1">
        <v>53297</v>
      </c>
      <c r="D290" s="11">
        <f>kWh_loadReduction!D289</f>
        <v>1131448.6754348211</v>
      </c>
      <c r="E290" s="11">
        <f>kWh_loadReduction!E289</f>
        <v>113242.97203276046</v>
      </c>
      <c r="F290" s="11">
        <f>kWh_loadReduction!F289</f>
        <v>85849.762677478153</v>
      </c>
      <c r="G290" s="11">
        <f>kWh_loadReduction!G289</f>
        <v>52900.129510162158</v>
      </c>
      <c r="H290" s="11">
        <f>kWh_loadReduction!H289</f>
        <v>8935.3282580688647</v>
      </c>
      <c r="I290" s="11">
        <f>kWh_loadReduction!I289</f>
        <v>912913.34000352328</v>
      </c>
      <c r="J290" s="11">
        <f>kWh_loadReduction!J289</f>
        <v>54435.765093247501</v>
      </c>
      <c r="K290" s="11">
        <f>kWh_loadReduction!K289</f>
        <v>207928.19831306013</v>
      </c>
      <c r="L290" s="11">
        <f>kWh_loadReduction!L289</f>
        <v>21523.053468341059</v>
      </c>
      <c r="M290" s="11">
        <f>kWh_loadReduction!M289</f>
        <v>0</v>
      </c>
      <c r="N290" s="11">
        <f>kWh_loadReduction!N289</f>
        <v>479190.46758394322</v>
      </c>
      <c r="O290" s="11">
        <f>kWh_loadReduction!O289</f>
        <v>0</v>
      </c>
      <c r="P290" s="11">
        <f>kWh_loadReduction!P289</f>
        <v>2588.5576398444605</v>
      </c>
      <c r="Q290" s="11">
        <f>kWh_loadReduction!Q289</f>
        <v>18443.387373567952</v>
      </c>
      <c r="R290" s="11">
        <f>kWh_loadReduction!R289</f>
        <v>0</v>
      </c>
      <c r="S290" s="11">
        <f>kWh_loadReduction!S289</f>
        <v>339.71894487799659</v>
      </c>
      <c r="T290" s="15">
        <v>32993.947706261984</v>
      </c>
      <c r="U290">
        <v>139002.96461174058</v>
      </c>
      <c r="V290">
        <v>507479.22200713865</v>
      </c>
      <c r="W290">
        <v>43778.07819655427</v>
      </c>
      <c r="X290">
        <v>196956.00657741274</v>
      </c>
      <c r="Y290">
        <v>258547.08061271542</v>
      </c>
      <c r="Z290">
        <v>41621.300031730054</v>
      </c>
      <c r="AA290">
        <v>30965.244300714745</v>
      </c>
      <c r="AC290" s="11">
        <f t="shared" si="88"/>
        <v>-1131448.6754348211</v>
      </c>
      <c r="AD290" s="11">
        <f t="shared" si="89"/>
        <v>-85849.762677478153</v>
      </c>
      <c r="AE290" s="11">
        <f t="shared" si="90"/>
        <v>-146236.91973902244</v>
      </c>
      <c r="AF290">
        <v>0</v>
      </c>
      <c r="AG290" s="16">
        <f t="shared" si="91"/>
        <v>-30965.244300714745</v>
      </c>
      <c r="AH290" s="11">
        <f t="shared" si="92"/>
        <v>-191903.09412190274</v>
      </c>
      <c r="AI290" s="16">
        <v>0</v>
      </c>
      <c r="AJ290" s="11">
        <f t="shared" si="93"/>
        <v>-52713.406454623138</v>
      </c>
      <c r="AK290" s="11">
        <f t="shared" si="94"/>
        <v>-507479.22200713865</v>
      </c>
      <c r="AL290" s="11">
        <f t="shared" si="95"/>
        <v>-912913.34000352328</v>
      </c>
      <c r="AM290" s="11">
        <f t="shared" si="96"/>
        <v>-207928.19831306013</v>
      </c>
      <c r="AN290" s="11">
        <f t="shared" si="97"/>
        <v>-54435.765093247501</v>
      </c>
      <c r="AO290" s="11">
        <f t="shared" si="98"/>
        <v>-218479.06004575381</v>
      </c>
      <c r="AP290" s="11">
        <f t="shared" si="99"/>
        <v>-41621.300031730054</v>
      </c>
      <c r="AQ290" s="11">
        <f t="shared" si="100"/>
        <v>-258547.08061271542</v>
      </c>
      <c r="AR290" s="11">
        <v>0</v>
      </c>
      <c r="AS290" s="11">
        <f t="shared" si="101"/>
        <v>-479190.46758394322</v>
      </c>
      <c r="AT290" s="11">
        <f t="shared" si="102"/>
        <v>-2588.5576398444605</v>
      </c>
      <c r="AU290" s="11">
        <f t="shared" si="103"/>
        <v>0</v>
      </c>
      <c r="AV290" s="11">
        <f t="shared" si="104"/>
        <v>-339.71894487799659</v>
      </c>
      <c r="AW290" s="11">
        <f t="shared" si="105"/>
        <v>-18443.387373567952</v>
      </c>
      <c r="AX290" s="11">
        <f t="shared" si="107"/>
        <v>0</v>
      </c>
      <c r="AY290" s="11">
        <f t="shared" si="106"/>
        <v>0</v>
      </c>
      <c r="AZ290" s="11">
        <v>0</v>
      </c>
      <c r="BB290" s="16">
        <f t="shared" si="108"/>
        <v>-4341083.2003779644</v>
      </c>
    </row>
    <row r="291" spans="1:54" x14ac:dyDescent="0.35">
      <c r="A291">
        <v>2046</v>
      </c>
      <c r="B291">
        <v>1</v>
      </c>
      <c r="C291" s="1">
        <v>53328</v>
      </c>
      <c r="D291" s="11">
        <f>kWh_loadReduction!D290</f>
        <v>801735.69708776509</v>
      </c>
      <c r="E291" s="11">
        <f>kWh_loadReduction!E290</f>
        <v>79660.331476634456</v>
      </c>
      <c r="F291" s="11">
        <f>kWh_loadReduction!F290</f>
        <v>56575.168372605469</v>
      </c>
      <c r="G291" s="11">
        <f>kWh_loadReduction!G290</f>
        <v>38818.290867546355</v>
      </c>
      <c r="H291" s="11">
        <f>kWh_loadReduction!H290</f>
        <v>6658.7021616518623</v>
      </c>
      <c r="I291" s="11">
        <f>kWh_loadReduction!I290</f>
        <v>692362.73598686582</v>
      </c>
      <c r="J291" s="11">
        <f>kWh_loadReduction!J290</f>
        <v>43361.018976170002</v>
      </c>
      <c r="K291" s="11">
        <f>kWh_loadReduction!K290</f>
        <v>174890.93964335296</v>
      </c>
      <c r="L291" s="11">
        <f>kWh_loadReduction!L290</f>
        <v>16039.209586460691</v>
      </c>
      <c r="M291" s="11">
        <f>kWh_loadReduction!M290</f>
        <v>0</v>
      </c>
      <c r="N291" s="11">
        <f>kWh_loadReduction!N290</f>
        <v>370327.35134860355</v>
      </c>
      <c r="O291" s="11">
        <f>kWh_loadReduction!O290</f>
        <v>0</v>
      </c>
      <c r="P291" s="11">
        <f>kWh_loadReduction!P290</f>
        <v>1477.2249759504998</v>
      </c>
      <c r="Q291" s="11">
        <f>kWh_loadReduction!Q290</f>
        <v>13342.129473299723</v>
      </c>
      <c r="R291" s="11">
        <f>kWh_loadReduction!R290</f>
        <v>0</v>
      </c>
      <c r="S291" s="11">
        <f>kWh_loadReduction!S290</f>
        <v>245.12539919075496</v>
      </c>
      <c r="T291" s="15">
        <v>16223.456414119915</v>
      </c>
      <c r="U291">
        <v>100055.53824792802</v>
      </c>
      <c r="V291">
        <v>390052.8784692043</v>
      </c>
      <c r="W291">
        <v>31495.118664624832</v>
      </c>
      <c r="X291">
        <v>130552.13917075211</v>
      </c>
      <c r="Y291">
        <v>168940.91774922141</v>
      </c>
      <c r="Z291">
        <v>31101.922801142679</v>
      </c>
      <c r="AA291">
        <v>23139.081120127172</v>
      </c>
      <c r="AC291" s="11">
        <f t="shared" si="88"/>
        <v>-801735.69708776509</v>
      </c>
      <c r="AD291" s="11">
        <f t="shared" si="89"/>
        <v>-56575.168372605469</v>
      </c>
      <c r="AE291" s="11">
        <f t="shared" si="90"/>
        <v>-95883.787890754378</v>
      </c>
      <c r="AF291">
        <v>0</v>
      </c>
      <c r="AG291" s="16">
        <f t="shared" si="91"/>
        <v>-23139.081120127172</v>
      </c>
      <c r="AH291" s="11">
        <f t="shared" si="92"/>
        <v>-138873.82911547436</v>
      </c>
      <c r="AI291" s="16">
        <v>0</v>
      </c>
      <c r="AJ291" s="11">
        <f t="shared" si="93"/>
        <v>-38153.820826276693</v>
      </c>
      <c r="AK291" s="11">
        <f t="shared" si="94"/>
        <v>-390052.8784692043</v>
      </c>
      <c r="AL291" s="11">
        <f t="shared" si="95"/>
        <v>-692362.73598686582</v>
      </c>
      <c r="AM291" s="11">
        <f t="shared" si="96"/>
        <v>-174890.93964335296</v>
      </c>
      <c r="AN291" s="11">
        <f t="shared" si="97"/>
        <v>-43361.018976170002</v>
      </c>
      <c r="AO291" s="11">
        <f t="shared" si="98"/>
        <v>-146591.34875721281</v>
      </c>
      <c r="AP291" s="11">
        <f t="shared" si="99"/>
        <v>-31101.922801142679</v>
      </c>
      <c r="AQ291" s="11">
        <f t="shared" si="100"/>
        <v>-168940.91774922141</v>
      </c>
      <c r="AR291" s="11">
        <v>0</v>
      </c>
      <c r="AS291" s="11">
        <f t="shared" si="101"/>
        <v>-370327.35134860355</v>
      </c>
      <c r="AT291" s="11">
        <f t="shared" si="102"/>
        <v>-1477.2249759504998</v>
      </c>
      <c r="AU291" s="11">
        <f t="shared" si="103"/>
        <v>0</v>
      </c>
      <c r="AV291" s="11">
        <f t="shared" si="104"/>
        <v>-245.12539919075496</v>
      </c>
      <c r="AW291" s="11">
        <f t="shared" si="105"/>
        <v>-13342.129473299723</v>
      </c>
      <c r="AX291" s="11">
        <f t="shared" si="107"/>
        <v>0</v>
      </c>
      <c r="AY291" s="11">
        <f t="shared" si="106"/>
        <v>0</v>
      </c>
      <c r="AZ291" s="11">
        <v>0</v>
      </c>
      <c r="BB291" s="16">
        <f t="shared" si="108"/>
        <v>-3187054.9779932182</v>
      </c>
    </row>
    <row r="292" spans="1:54" x14ac:dyDescent="0.35">
      <c r="A292">
        <v>2046</v>
      </c>
      <c r="B292">
        <v>2</v>
      </c>
      <c r="C292" s="1">
        <v>53359</v>
      </c>
      <c r="D292" s="11">
        <f>kWh_loadReduction!D291</f>
        <v>841149.72843369481</v>
      </c>
      <c r="E292" s="11">
        <f>kWh_loadReduction!E291</f>
        <v>75815.841455263217</v>
      </c>
      <c r="F292" s="11">
        <f>kWh_loadReduction!F291</f>
        <v>86448.125788935926</v>
      </c>
      <c r="G292" s="11">
        <f>kWh_loadReduction!G291</f>
        <v>38008.619070359084</v>
      </c>
      <c r="H292" s="11">
        <f>kWh_loadReduction!H291</f>
        <v>6463.1043461687677</v>
      </c>
      <c r="I292" s="11">
        <f>kWh_loadReduction!I291</f>
        <v>678834.72800402204</v>
      </c>
      <c r="J292" s="11">
        <f>kWh_loadReduction!J291</f>
        <v>41516.712891897783</v>
      </c>
      <c r="K292" s="11">
        <f>kWh_loadReduction!K291</f>
        <v>185325.3455000445</v>
      </c>
      <c r="L292" s="11">
        <f>kWh_loadReduction!L291</f>
        <v>15568.061563764186</v>
      </c>
      <c r="M292" s="11">
        <f>kWh_loadReduction!M291</f>
        <v>0</v>
      </c>
      <c r="N292" s="11">
        <f>kWh_loadReduction!N291</f>
        <v>391176.48874710733</v>
      </c>
      <c r="O292" s="11">
        <f>kWh_loadReduction!O291</f>
        <v>0</v>
      </c>
      <c r="P292" s="11">
        <f>kWh_loadReduction!P291</f>
        <v>1246.7393090583923</v>
      </c>
      <c r="Q292" s="11">
        <f>kWh_loadReduction!Q291</f>
        <v>14542.012228326001</v>
      </c>
      <c r="R292" s="11">
        <f>kWh_loadReduction!R291</f>
        <v>0</v>
      </c>
      <c r="S292" s="11">
        <f>kWh_loadReduction!S291</f>
        <v>377.49987345328253</v>
      </c>
      <c r="T292" s="15">
        <v>16195.04582913294</v>
      </c>
      <c r="U292">
        <v>95992.525567638833</v>
      </c>
      <c r="V292">
        <v>370683.64121900871</v>
      </c>
      <c r="W292">
        <v>34282.295578992103</v>
      </c>
      <c r="X292">
        <v>92842.681463597779</v>
      </c>
      <c r="Y292">
        <v>164637.73264530915</v>
      </c>
      <c r="Z292">
        <v>30271.090850821656</v>
      </c>
      <c r="AA292">
        <v>22520.962169135324</v>
      </c>
      <c r="AC292" s="11">
        <f t="shared" ref="AC292:AC355" si="109">-(SUM(D292))</f>
        <v>-841149.72843369481</v>
      </c>
      <c r="AD292" s="11">
        <f t="shared" ref="AD292:AD355" si="110">-(SUM(F292))</f>
        <v>-86448.125788935926</v>
      </c>
      <c r="AE292" s="11">
        <f t="shared" ref="AE292:AE355" si="111">-(SUM(E292,T292))</f>
        <v>-92010.887284396158</v>
      </c>
      <c r="AF292">
        <v>0</v>
      </c>
      <c r="AG292" s="16">
        <f t="shared" ref="AG292:AG355" si="112">-(SUM(AA292))</f>
        <v>-22520.962169135324</v>
      </c>
      <c r="AH292" s="11">
        <f t="shared" ref="AH292:AH355" si="113">-(SUM(G292,U292))</f>
        <v>-134001.1446379979</v>
      </c>
      <c r="AI292" s="16">
        <v>0</v>
      </c>
      <c r="AJ292" s="11">
        <f t="shared" ref="AJ292:AJ355" si="114">-(SUM(H292,W292))</f>
        <v>-40745.399925160869</v>
      </c>
      <c r="AK292" s="11">
        <f t="shared" ref="AK292:AK355" si="115">-(SUM(V292))</f>
        <v>-370683.64121900871</v>
      </c>
      <c r="AL292" s="11">
        <f t="shared" ref="AL292:AL355" si="116">-(SUM(I292))</f>
        <v>-678834.72800402204</v>
      </c>
      <c r="AM292" s="11">
        <f t="shared" ref="AM292:AM355" si="117">-(SUM(K292))</f>
        <v>-185325.3455000445</v>
      </c>
      <c r="AN292" s="11">
        <f t="shared" ref="AN292:AN355" si="118">-(SUM(J292))</f>
        <v>-41516.712891897783</v>
      </c>
      <c r="AO292" s="11">
        <f t="shared" ref="AO292:AO355" si="119">-(SUM(L292,X292))</f>
        <v>-108410.74302736197</v>
      </c>
      <c r="AP292" s="11">
        <f t="shared" ref="AP292:AP355" si="120">-(SUM(Z292))</f>
        <v>-30271.090850821656</v>
      </c>
      <c r="AQ292" s="11">
        <f t="shared" ref="AQ292:AQ355" si="121">-(SUM(M292,Y292))</f>
        <v>-164637.73264530915</v>
      </c>
      <c r="AR292" s="11">
        <v>0</v>
      </c>
      <c r="AS292" s="11">
        <f t="shared" ref="AS292:AS355" si="122">-(SUM(N292))</f>
        <v>-391176.48874710733</v>
      </c>
      <c r="AT292" s="11">
        <f t="shared" ref="AT292:AT355" si="123">-(SUM(P292))</f>
        <v>-1246.7393090583923</v>
      </c>
      <c r="AU292" s="11">
        <f t="shared" ref="AU292:AU355" si="124">-(SUM(O292))</f>
        <v>0</v>
      </c>
      <c r="AV292" s="11">
        <f t="shared" ref="AV292:AV355" si="125">-(SUM(S292))</f>
        <v>-377.49987345328253</v>
      </c>
      <c r="AW292" s="11">
        <f t="shared" ref="AW292:AW355" si="126">-(SUM(Q292))</f>
        <v>-14542.012228326001</v>
      </c>
      <c r="AX292" s="11">
        <f t="shared" si="107"/>
        <v>0</v>
      </c>
      <c r="AY292" s="11">
        <f t="shared" ref="AY292:AY355" si="127">-(SUM(R292))</f>
        <v>0</v>
      </c>
      <c r="AZ292" s="11">
        <v>0</v>
      </c>
      <c r="BB292" s="16">
        <f t="shared" si="108"/>
        <v>-3203898.982535732</v>
      </c>
    </row>
    <row r="293" spans="1:54" x14ac:dyDescent="0.35">
      <c r="A293">
        <v>2046</v>
      </c>
      <c r="B293">
        <v>3</v>
      </c>
      <c r="C293" s="1">
        <v>53387</v>
      </c>
      <c r="D293" s="11">
        <f>kWh_loadReduction!D292</f>
        <v>924505.66216977313</v>
      </c>
      <c r="E293" s="11">
        <f>kWh_loadReduction!E292</f>
        <v>98124.468160012722</v>
      </c>
      <c r="F293" s="11">
        <f>kWh_loadReduction!F292</f>
        <v>95889.646789189108</v>
      </c>
      <c r="G293" s="11">
        <f>kWh_loadReduction!G292</f>
        <v>52331.816999787516</v>
      </c>
      <c r="H293" s="11">
        <f>kWh_loadReduction!H292</f>
        <v>8948.523887831765</v>
      </c>
      <c r="I293" s="11">
        <f>kWh_loadReduction!I292</f>
        <v>869620.16674696293</v>
      </c>
      <c r="J293" s="11">
        <f>kWh_loadReduction!J292</f>
        <v>55436.564532097786</v>
      </c>
      <c r="K293" s="11">
        <f>kWh_loadReduction!K292</f>
        <v>223770.01879791843</v>
      </c>
      <c r="L293" s="11">
        <f>kWh_loadReduction!L292</f>
        <v>21554.83856193053</v>
      </c>
      <c r="M293" s="11">
        <f>kWh_loadReduction!M292</f>
        <v>0</v>
      </c>
      <c r="N293" s="11">
        <f>kWh_loadReduction!N292</f>
        <v>466011.55176193645</v>
      </c>
      <c r="O293" s="11">
        <f>kWh_loadReduction!O292</f>
        <v>0</v>
      </c>
      <c r="P293" s="11">
        <f>kWh_loadReduction!P292</f>
        <v>494.52764438969291</v>
      </c>
      <c r="Q293" s="11">
        <f>kWh_loadReduction!Q292</f>
        <v>20116.75613396518</v>
      </c>
      <c r="R293" s="11">
        <f>kWh_loadReduction!R292</f>
        <v>0</v>
      </c>
      <c r="S293" s="11">
        <f>kWh_loadReduction!S292</f>
        <v>888.38182582020795</v>
      </c>
      <c r="T293" s="15">
        <v>12836.023988865458</v>
      </c>
      <c r="U293">
        <v>120145.93777876922</v>
      </c>
      <c r="V293">
        <v>480244.61247848271</v>
      </c>
      <c r="W293">
        <v>38894.647267833585</v>
      </c>
      <c r="X293">
        <v>98267.636630619629</v>
      </c>
      <c r="Y293">
        <v>186470.08896489692</v>
      </c>
      <c r="Z293">
        <v>42026.605412611243</v>
      </c>
      <c r="AA293">
        <v>31266.781737695619</v>
      </c>
      <c r="AC293" s="11">
        <f t="shared" si="109"/>
        <v>-924505.66216977313</v>
      </c>
      <c r="AD293" s="11">
        <f t="shared" si="110"/>
        <v>-95889.646789189108</v>
      </c>
      <c r="AE293" s="11">
        <f t="shared" si="111"/>
        <v>-110960.49214887818</v>
      </c>
      <c r="AF293">
        <v>0</v>
      </c>
      <c r="AG293" s="16">
        <f t="shared" si="112"/>
        <v>-31266.781737695619</v>
      </c>
      <c r="AH293" s="11">
        <f t="shared" si="113"/>
        <v>-172477.75477855673</v>
      </c>
      <c r="AI293" s="16">
        <v>0</v>
      </c>
      <c r="AJ293" s="11">
        <f t="shared" si="114"/>
        <v>-47843.171155665346</v>
      </c>
      <c r="AK293" s="11">
        <f t="shared" si="115"/>
        <v>-480244.61247848271</v>
      </c>
      <c r="AL293" s="11">
        <f t="shared" si="116"/>
        <v>-869620.16674696293</v>
      </c>
      <c r="AM293" s="11">
        <f t="shared" si="117"/>
        <v>-223770.01879791843</v>
      </c>
      <c r="AN293" s="11">
        <f t="shared" si="118"/>
        <v>-55436.564532097786</v>
      </c>
      <c r="AO293" s="11">
        <f t="shared" si="119"/>
        <v>-119822.47519255016</v>
      </c>
      <c r="AP293" s="11">
        <f t="shared" si="120"/>
        <v>-42026.605412611243</v>
      </c>
      <c r="AQ293" s="11">
        <f t="shared" si="121"/>
        <v>-186470.08896489692</v>
      </c>
      <c r="AR293" s="11">
        <v>0</v>
      </c>
      <c r="AS293" s="11">
        <f t="shared" si="122"/>
        <v>-466011.55176193645</v>
      </c>
      <c r="AT293" s="11">
        <f t="shared" si="123"/>
        <v>-494.52764438969291</v>
      </c>
      <c r="AU293" s="11">
        <f t="shared" si="124"/>
        <v>0</v>
      </c>
      <c r="AV293" s="11">
        <f t="shared" si="125"/>
        <v>-888.38182582020795</v>
      </c>
      <c r="AW293" s="11">
        <f t="shared" si="126"/>
        <v>-20116.75613396518</v>
      </c>
      <c r="AX293" s="11">
        <f t="shared" si="107"/>
        <v>0</v>
      </c>
      <c r="AY293" s="11">
        <f t="shared" si="127"/>
        <v>0</v>
      </c>
      <c r="AZ293" s="11">
        <v>0</v>
      </c>
      <c r="BB293" s="16">
        <f t="shared" si="108"/>
        <v>-3847845.2582713896</v>
      </c>
    </row>
    <row r="294" spans="1:54" x14ac:dyDescent="0.35">
      <c r="A294">
        <v>2046</v>
      </c>
      <c r="B294">
        <v>4</v>
      </c>
      <c r="C294" s="1">
        <v>53418</v>
      </c>
      <c r="D294" s="11">
        <f>kWh_loadReduction!D293</f>
        <v>1383207.7746996928</v>
      </c>
      <c r="E294" s="11">
        <f>kWh_loadReduction!E293</f>
        <v>143008.60819786126</v>
      </c>
      <c r="F294" s="11">
        <f>kWh_loadReduction!F293</f>
        <v>148425.18870332639</v>
      </c>
      <c r="G294" s="11">
        <f>kWh_loadReduction!G293</f>
        <v>81277.717814190648</v>
      </c>
      <c r="H294" s="11">
        <f>kWh_loadReduction!H293</f>
        <v>14060.978219237992</v>
      </c>
      <c r="I294" s="11">
        <f>kWh_loadReduction!I293</f>
        <v>1349091.7119615139</v>
      </c>
      <c r="J294" s="11">
        <f>kWh_loadReduction!J293</f>
        <v>84723.400569937046</v>
      </c>
      <c r="K294" s="11">
        <f>kWh_loadReduction!K293</f>
        <v>330449.58087861876</v>
      </c>
      <c r="L294" s="11">
        <f>kWh_loadReduction!L293</f>
        <v>33869.509579186408</v>
      </c>
      <c r="M294" s="11">
        <f>kWh_loadReduction!M293</f>
        <v>0</v>
      </c>
      <c r="N294" s="11">
        <f>kWh_loadReduction!N293</f>
        <v>648041.09821607708</v>
      </c>
      <c r="O294" s="11">
        <f>kWh_loadReduction!O293</f>
        <v>0</v>
      </c>
      <c r="P294" s="11">
        <f>kWh_loadReduction!P293</f>
        <v>918.5561936473473</v>
      </c>
      <c r="Q294" s="11">
        <f>kWh_loadReduction!Q293</f>
        <v>16055.92466712484</v>
      </c>
      <c r="R294" s="11">
        <f>kWh_loadReduction!R293</f>
        <v>0</v>
      </c>
      <c r="S294" s="11">
        <f>kWh_loadReduction!S293</f>
        <v>161.48651289717458</v>
      </c>
      <c r="T294" s="15">
        <v>14864.628454319811</v>
      </c>
      <c r="U294">
        <v>175170.54316797527</v>
      </c>
      <c r="V294">
        <v>735667.70782905014</v>
      </c>
      <c r="W294">
        <v>47272.263450297243</v>
      </c>
      <c r="X294">
        <v>150128.08690035154</v>
      </c>
      <c r="Y294">
        <v>265110.85449489002</v>
      </c>
      <c r="Z294">
        <v>66217.262561497497</v>
      </c>
      <c r="AA294">
        <v>49264.047749065765</v>
      </c>
      <c r="AC294" s="11">
        <f t="shared" si="109"/>
        <v>-1383207.7746996928</v>
      </c>
      <c r="AD294" s="11">
        <f t="shared" si="110"/>
        <v>-148425.18870332639</v>
      </c>
      <c r="AE294" s="11">
        <f t="shared" si="111"/>
        <v>-157873.23665218108</v>
      </c>
      <c r="AF294">
        <v>0</v>
      </c>
      <c r="AG294" s="16">
        <f t="shared" si="112"/>
        <v>-49264.047749065765</v>
      </c>
      <c r="AH294" s="11">
        <f t="shared" si="113"/>
        <v>-256448.26098216593</v>
      </c>
      <c r="AI294" s="16">
        <v>0</v>
      </c>
      <c r="AJ294" s="11">
        <f t="shared" si="114"/>
        <v>-61333.241669535237</v>
      </c>
      <c r="AK294" s="11">
        <f t="shared" si="115"/>
        <v>-735667.70782905014</v>
      </c>
      <c r="AL294" s="11">
        <f t="shared" si="116"/>
        <v>-1349091.7119615139</v>
      </c>
      <c r="AM294" s="11">
        <f t="shared" si="117"/>
        <v>-330449.58087861876</v>
      </c>
      <c r="AN294" s="11">
        <f t="shared" si="118"/>
        <v>-84723.400569937046</v>
      </c>
      <c r="AO294" s="11">
        <f t="shared" si="119"/>
        <v>-183997.59647953796</v>
      </c>
      <c r="AP294" s="11">
        <f t="shared" si="120"/>
        <v>-66217.262561497497</v>
      </c>
      <c r="AQ294" s="11">
        <f t="shared" si="121"/>
        <v>-265110.85449489002</v>
      </c>
      <c r="AR294" s="11">
        <v>0</v>
      </c>
      <c r="AS294" s="11">
        <f t="shared" si="122"/>
        <v>-648041.09821607708</v>
      </c>
      <c r="AT294" s="11">
        <f t="shared" si="123"/>
        <v>-918.5561936473473</v>
      </c>
      <c r="AU294" s="11">
        <f t="shared" si="124"/>
        <v>0</v>
      </c>
      <c r="AV294" s="11">
        <f t="shared" si="125"/>
        <v>-161.48651289717458</v>
      </c>
      <c r="AW294" s="11">
        <f t="shared" si="126"/>
        <v>-16055.92466712484</v>
      </c>
      <c r="AX294" s="11">
        <f t="shared" si="107"/>
        <v>0</v>
      </c>
      <c r="AY294" s="11">
        <f t="shared" si="127"/>
        <v>0</v>
      </c>
      <c r="AZ294" s="11">
        <v>0</v>
      </c>
      <c r="BB294" s="16">
        <f t="shared" si="108"/>
        <v>-5736986.9308207594</v>
      </c>
    </row>
    <row r="295" spans="1:54" x14ac:dyDescent="0.35">
      <c r="A295">
        <v>2046</v>
      </c>
      <c r="B295">
        <v>5</v>
      </c>
      <c r="C295" s="1">
        <v>53448</v>
      </c>
      <c r="D295" s="11">
        <f>kWh_loadReduction!D294</f>
        <v>1860482.5034573043</v>
      </c>
      <c r="E295" s="11">
        <f>kWh_loadReduction!E294</f>
        <v>184315.62621700024</v>
      </c>
      <c r="F295" s="11">
        <f>kWh_loadReduction!F294</f>
        <v>200830.52252624676</v>
      </c>
      <c r="G295" s="11">
        <f>kWh_loadReduction!G294</f>
        <v>98073.777339486522</v>
      </c>
      <c r="H295" s="11">
        <f>kWh_loadReduction!H294</f>
        <v>16908.237188353713</v>
      </c>
      <c r="I295" s="11">
        <f>kWh_loadReduction!I294</f>
        <v>1700633.0182648557</v>
      </c>
      <c r="J295" s="11">
        <f>kWh_loadReduction!J294</f>
        <v>106722.67072208831</v>
      </c>
      <c r="K295" s="11">
        <f>kWh_loadReduction!K294</f>
        <v>386207.0971034168</v>
      </c>
      <c r="L295" s="11">
        <f>kWh_loadReduction!L294</f>
        <v>40727.870599684124</v>
      </c>
      <c r="M295" s="11">
        <f>kWh_loadReduction!M294</f>
        <v>0</v>
      </c>
      <c r="N295" s="11">
        <f>kWh_loadReduction!N294</f>
        <v>750692.40235908725</v>
      </c>
      <c r="O295" s="11">
        <f>kWh_loadReduction!O294</f>
        <v>0</v>
      </c>
      <c r="P295" s="11">
        <f>kWh_loadReduction!P294</f>
        <v>2864.5021816903718</v>
      </c>
      <c r="Q295" s="11">
        <f>kWh_loadReduction!Q294</f>
        <v>41632.254068134382</v>
      </c>
      <c r="R295" s="11">
        <f>kWh_loadReduction!R294</f>
        <v>0</v>
      </c>
      <c r="S295" s="11">
        <f>kWh_loadReduction!S294</f>
        <v>1766.8319374771995</v>
      </c>
      <c r="T295" s="15">
        <v>35668.858368530753</v>
      </c>
      <c r="U295">
        <v>215137.29118227173</v>
      </c>
      <c r="V295">
        <v>931931.14450033696</v>
      </c>
      <c r="W295">
        <v>62244.743497235162</v>
      </c>
      <c r="X295">
        <v>287399.47679678345</v>
      </c>
      <c r="Y295">
        <v>405110.94100282079</v>
      </c>
      <c r="Z295">
        <v>79842.400030087389</v>
      </c>
      <c r="AA295">
        <v>59400.821709131102</v>
      </c>
      <c r="AC295" s="11">
        <f t="shared" si="109"/>
        <v>-1860482.5034573043</v>
      </c>
      <c r="AD295" s="11">
        <f t="shared" si="110"/>
        <v>-200830.52252624676</v>
      </c>
      <c r="AE295" s="11">
        <f t="shared" si="111"/>
        <v>-219984.484585531</v>
      </c>
      <c r="AF295">
        <v>0</v>
      </c>
      <c r="AG295" s="16">
        <f t="shared" si="112"/>
        <v>-59400.821709131102</v>
      </c>
      <c r="AH295" s="11">
        <f t="shared" si="113"/>
        <v>-313211.06852175825</v>
      </c>
      <c r="AI295" s="16">
        <v>0</v>
      </c>
      <c r="AJ295" s="11">
        <f t="shared" si="114"/>
        <v>-79152.980685588875</v>
      </c>
      <c r="AK295" s="11">
        <f t="shared" si="115"/>
        <v>-931931.14450033696</v>
      </c>
      <c r="AL295" s="11">
        <f t="shared" si="116"/>
        <v>-1700633.0182648557</v>
      </c>
      <c r="AM295" s="11">
        <f t="shared" si="117"/>
        <v>-386207.0971034168</v>
      </c>
      <c r="AN295" s="11">
        <f t="shared" si="118"/>
        <v>-106722.67072208831</v>
      </c>
      <c r="AO295" s="11">
        <f t="shared" si="119"/>
        <v>-328127.34739646758</v>
      </c>
      <c r="AP295" s="11">
        <f t="shared" si="120"/>
        <v>-79842.400030087389</v>
      </c>
      <c r="AQ295" s="11">
        <f t="shared" si="121"/>
        <v>-405110.94100282079</v>
      </c>
      <c r="AR295" s="11">
        <v>0</v>
      </c>
      <c r="AS295" s="11">
        <f t="shared" si="122"/>
        <v>-750692.40235908725</v>
      </c>
      <c r="AT295" s="11">
        <f t="shared" si="123"/>
        <v>-2864.5021816903718</v>
      </c>
      <c r="AU295" s="11">
        <f t="shared" si="124"/>
        <v>0</v>
      </c>
      <c r="AV295" s="11">
        <f t="shared" si="125"/>
        <v>-1766.8319374771995</v>
      </c>
      <c r="AW295" s="11">
        <f t="shared" si="126"/>
        <v>-41632.254068134382</v>
      </c>
      <c r="AX295" s="11">
        <f t="shared" si="107"/>
        <v>0</v>
      </c>
      <c r="AY295" s="11">
        <f t="shared" si="127"/>
        <v>0</v>
      </c>
      <c r="AZ295" s="11">
        <v>0</v>
      </c>
      <c r="BB295" s="16">
        <f t="shared" si="108"/>
        <v>-7468592.9910520222</v>
      </c>
    </row>
    <row r="296" spans="1:54" x14ac:dyDescent="0.35">
      <c r="A296">
        <v>2046</v>
      </c>
      <c r="B296">
        <v>6</v>
      </c>
      <c r="C296" s="1">
        <v>53479</v>
      </c>
      <c r="D296" s="11">
        <f>kWh_loadReduction!D295</f>
        <v>2861987.215007178</v>
      </c>
      <c r="E296" s="11">
        <f>kWh_loadReduction!E295</f>
        <v>240342.42180268015</v>
      </c>
      <c r="F296" s="11">
        <f>kWh_loadReduction!F295</f>
        <v>298880.26308809925</v>
      </c>
      <c r="G296" s="11">
        <f>kWh_loadReduction!G295</f>
        <v>120532.08037588556</v>
      </c>
      <c r="H296" s="11">
        <f>kWh_loadReduction!H295</f>
        <v>20666.825492703429</v>
      </c>
      <c r="I296" s="11">
        <f>kWh_loadReduction!I295</f>
        <v>2191228.2871357528</v>
      </c>
      <c r="J296" s="11">
        <f>kWh_loadReduction!J295</f>
        <v>135907.03836940095</v>
      </c>
      <c r="K296" s="11">
        <f>kWh_loadReduction!K295</f>
        <v>542427.38157032244</v>
      </c>
      <c r="L296" s="11">
        <f>kWh_loadReduction!L295</f>
        <v>49723.229642501421</v>
      </c>
      <c r="M296" s="11">
        <f>kWh_loadReduction!M295</f>
        <v>0</v>
      </c>
      <c r="N296" s="11">
        <f>kWh_loadReduction!N295</f>
        <v>1152709.8895806361</v>
      </c>
      <c r="O296" s="11">
        <f>kWh_loadReduction!O295</f>
        <v>0</v>
      </c>
      <c r="P296" s="11">
        <f>kWh_loadReduction!P295</f>
        <v>3284.3485291171833</v>
      </c>
      <c r="Q296" s="11">
        <f>kWh_loadReduction!Q295</f>
        <v>52946.397298288233</v>
      </c>
      <c r="R296" s="11">
        <f>kWh_loadReduction!R295</f>
        <v>0</v>
      </c>
      <c r="S296" s="11">
        <f>kWh_loadReduction!S295</f>
        <v>1671.7137174374202</v>
      </c>
      <c r="T296" s="15">
        <v>48469.092080298942</v>
      </c>
      <c r="U296">
        <v>264616.85050913063</v>
      </c>
      <c r="V296">
        <v>1189051.2577166092</v>
      </c>
      <c r="W296">
        <v>97118.998501228722</v>
      </c>
      <c r="X296">
        <v>403833.02536091744</v>
      </c>
      <c r="Y296">
        <v>640670.71709985961</v>
      </c>
      <c r="Z296">
        <v>97855.53446530072</v>
      </c>
      <c r="AA296">
        <v>72802.159677497621</v>
      </c>
      <c r="AC296" s="11">
        <f t="shared" si="109"/>
        <v>-2861987.215007178</v>
      </c>
      <c r="AD296" s="11">
        <f t="shared" si="110"/>
        <v>-298880.26308809925</v>
      </c>
      <c r="AE296" s="11">
        <f t="shared" si="111"/>
        <v>-288811.51388297911</v>
      </c>
      <c r="AF296">
        <v>0</v>
      </c>
      <c r="AG296" s="16">
        <f t="shared" si="112"/>
        <v>-72802.159677497621</v>
      </c>
      <c r="AH296" s="11">
        <f t="shared" si="113"/>
        <v>-385148.93088501622</v>
      </c>
      <c r="AI296" s="16">
        <v>0</v>
      </c>
      <c r="AJ296" s="11">
        <f t="shared" si="114"/>
        <v>-117785.82399393215</v>
      </c>
      <c r="AK296" s="11">
        <f t="shared" si="115"/>
        <v>-1189051.2577166092</v>
      </c>
      <c r="AL296" s="11">
        <f t="shared" si="116"/>
        <v>-2191228.2871357528</v>
      </c>
      <c r="AM296" s="11">
        <f t="shared" si="117"/>
        <v>-542427.38157032244</v>
      </c>
      <c r="AN296" s="11">
        <f t="shared" si="118"/>
        <v>-135907.03836940095</v>
      </c>
      <c r="AO296" s="11">
        <f t="shared" si="119"/>
        <v>-453556.25500341889</v>
      </c>
      <c r="AP296" s="11">
        <f t="shared" si="120"/>
        <v>-97855.53446530072</v>
      </c>
      <c r="AQ296" s="11">
        <f t="shared" si="121"/>
        <v>-640670.71709985961</v>
      </c>
      <c r="AR296" s="11">
        <v>0</v>
      </c>
      <c r="AS296" s="11">
        <f t="shared" si="122"/>
        <v>-1152709.8895806361</v>
      </c>
      <c r="AT296" s="11">
        <f t="shared" si="123"/>
        <v>-3284.3485291171833</v>
      </c>
      <c r="AU296" s="11">
        <f t="shared" si="124"/>
        <v>0</v>
      </c>
      <c r="AV296" s="11">
        <f t="shared" si="125"/>
        <v>-1671.7137174374202</v>
      </c>
      <c r="AW296" s="11">
        <f t="shared" si="126"/>
        <v>-52946.397298288233</v>
      </c>
      <c r="AX296" s="11">
        <f t="shared" si="107"/>
        <v>0</v>
      </c>
      <c r="AY296" s="11">
        <f t="shared" si="127"/>
        <v>0</v>
      </c>
      <c r="AZ296" s="11">
        <v>0</v>
      </c>
      <c r="BB296" s="16">
        <f t="shared" si="108"/>
        <v>-10486724.727020845</v>
      </c>
    </row>
    <row r="297" spans="1:54" x14ac:dyDescent="0.35">
      <c r="A297">
        <v>2046</v>
      </c>
      <c r="B297">
        <v>7</v>
      </c>
      <c r="C297" s="1">
        <v>53509</v>
      </c>
      <c r="D297" s="11">
        <f>kWh_loadReduction!D296</f>
        <v>3818455.743847582</v>
      </c>
      <c r="E297" s="11">
        <f>kWh_loadReduction!E296</f>
        <v>318708.12695101328</v>
      </c>
      <c r="F297" s="11">
        <f>kWh_loadReduction!F296</f>
        <v>374567.54386402457</v>
      </c>
      <c r="G297" s="11">
        <f>kWh_loadReduction!G296</f>
        <v>133937.62990661227</v>
      </c>
      <c r="H297" s="11">
        <f>kWh_loadReduction!H296</f>
        <v>22851.573335813569</v>
      </c>
      <c r="I297" s="11">
        <f>kWh_loadReduction!I296</f>
        <v>2509479.1918316693</v>
      </c>
      <c r="J297" s="11">
        <f>kWh_loadReduction!J296</f>
        <v>152469.51076110781</v>
      </c>
      <c r="K297" s="11">
        <f>kWh_loadReduction!K296</f>
        <v>635899.35974624474</v>
      </c>
      <c r="L297" s="11">
        <f>kWh_loadReduction!L296</f>
        <v>55043.93577239765</v>
      </c>
      <c r="M297" s="11">
        <f>kWh_loadReduction!M296</f>
        <v>0</v>
      </c>
      <c r="N297" s="11">
        <f>kWh_loadReduction!N296</f>
        <v>1378185.4428578983</v>
      </c>
      <c r="O297" s="11">
        <f>kWh_loadReduction!O296</f>
        <v>0</v>
      </c>
      <c r="P297" s="11">
        <f>kWh_loadReduction!P296</f>
        <v>6284.7402061865241</v>
      </c>
      <c r="Q297" s="11">
        <f>kWh_loadReduction!Q296</f>
        <v>60942.617051011424</v>
      </c>
      <c r="R297" s="11">
        <f>kWh_loadReduction!R296</f>
        <v>0</v>
      </c>
      <c r="S297" s="11">
        <f>kWh_loadReduction!S296</f>
        <v>2101.2343637455829</v>
      </c>
      <c r="T297" s="15">
        <v>85659.782134259964</v>
      </c>
      <c r="U297">
        <v>300195.53232517082</v>
      </c>
      <c r="V297">
        <v>1321416.3309503724</v>
      </c>
      <c r="W297">
        <v>103372.02843536911</v>
      </c>
      <c r="X297">
        <v>433438.74728273472</v>
      </c>
      <c r="Y297">
        <v>750428.01410021004</v>
      </c>
      <c r="Z297">
        <v>108492.8003348287</v>
      </c>
      <c r="AA297">
        <v>80716.029164766893</v>
      </c>
      <c r="AC297" s="11">
        <f t="shared" si="109"/>
        <v>-3818455.743847582</v>
      </c>
      <c r="AD297" s="11">
        <f t="shared" si="110"/>
        <v>-374567.54386402457</v>
      </c>
      <c r="AE297" s="11">
        <f t="shared" si="111"/>
        <v>-404367.90908527328</v>
      </c>
      <c r="AF297">
        <v>0</v>
      </c>
      <c r="AG297" s="16">
        <f t="shared" si="112"/>
        <v>-80716.029164766893</v>
      </c>
      <c r="AH297" s="11">
        <f t="shared" si="113"/>
        <v>-434133.16223178309</v>
      </c>
      <c r="AI297" s="16">
        <v>0</v>
      </c>
      <c r="AJ297" s="11">
        <f t="shared" si="114"/>
        <v>-126223.60177118267</v>
      </c>
      <c r="AK297" s="11">
        <f t="shared" si="115"/>
        <v>-1321416.3309503724</v>
      </c>
      <c r="AL297" s="11">
        <f t="shared" si="116"/>
        <v>-2509479.1918316693</v>
      </c>
      <c r="AM297" s="11">
        <f t="shared" si="117"/>
        <v>-635899.35974624474</v>
      </c>
      <c r="AN297" s="11">
        <f t="shared" si="118"/>
        <v>-152469.51076110781</v>
      </c>
      <c r="AO297" s="11">
        <f t="shared" si="119"/>
        <v>-488482.68305513239</v>
      </c>
      <c r="AP297" s="11">
        <f t="shared" si="120"/>
        <v>-108492.8003348287</v>
      </c>
      <c r="AQ297" s="11">
        <f t="shared" si="121"/>
        <v>-750428.01410021004</v>
      </c>
      <c r="AR297" s="11">
        <v>0</v>
      </c>
      <c r="AS297" s="11">
        <f t="shared" si="122"/>
        <v>-1378185.4428578983</v>
      </c>
      <c r="AT297" s="11">
        <f t="shared" si="123"/>
        <v>-6284.7402061865241</v>
      </c>
      <c r="AU297" s="11">
        <f t="shared" si="124"/>
        <v>0</v>
      </c>
      <c r="AV297" s="11">
        <f t="shared" si="125"/>
        <v>-2101.2343637455829</v>
      </c>
      <c r="AW297" s="11">
        <f t="shared" si="126"/>
        <v>-60942.617051011424</v>
      </c>
      <c r="AX297" s="11">
        <f t="shared" si="107"/>
        <v>0</v>
      </c>
      <c r="AY297" s="11">
        <f t="shared" si="127"/>
        <v>0</v>
      </c>
      <c r="AZ297" s="11">
        <v>0</v>
      </c>
      <c r="BB297" s="16">
        <f t="shared" si="108"/>
        <v>-12652645.915223019</v>
      </c>
    </row>
    <row r="298" spans="1:54" x14ac:dyDescent="0.35">
      <c r="A298">
        <v>2046</v>
      </c>
      <c r="B298">
        <v>8</v>
      </c>
      <c r="C298" s="1">
        <v>53540</v>
      </c>
      <c r="D298" s="11">
        <f>kWh_loadReduction!D297</f>
        <v>3608380.3960534604</v>
      </c>
      <c r="E298" s="11">
        <f>kWh_loadReduction!E297</f>
        <v>307073.36733507609</v>
      </c>
      <c r="F298" s="11">
        <f>kWh_loadReduction!F297</f>
        <v>363349.49395883491</v>
      </c>
      <c r="G298" s="11">
        <f>kWh_loadReduction!G297</f>
        <v>124419.96403384907</v>
      </c>
      <c r="H298" s="11">
        <f>kWh_loadReduction!H297</f>
        <v>21307.629581648609</v>
      </c>
      <c r="I298" s="11">
        <f>kWh_loadReduction!I297</f>
        <v>2352745.4485085434</v>
      </c>
      <c r="J298" s="11">
        <f>kWh_loadReduction!J297</f>
        <v>143492.89479493882</v>
      </c>
      <c r="K298" s="11">
        <f>kWh_loadReduction!K297</f>
        <v>635199.64340659289</v>
      </c>
      <c r="L298" s="11">
        <f>kWh_loadReduction!L297</f>
        <v>51324.947167474755</v>
      </c>
      <c r="M298" s="11">
        <f>kWh_loadReduction!M297</f>
        <v>0</v>
      </c>
      <c r="N298" s="11">
        <f>kWh_loadReduction!N297</f>
        <v>1308007.8246135514</v>
      </c>
      <c r="O298" s="11">
        <f>kWh_loadReduction!O297</f>
        <v>0</v>
      </c>
      <c r="P298" s="11">
        <f>kWh_loadReduction!P297</f>
        <v>5276.1914519492339</v>
      </c>
      <c r="Q298" s="11">
        <f>kWh_loadReduction!Q297</f>
        <v>48502.561222577904</v>
      </c>
      <c r="R298" s="11">
        <f>kWh_loadReduction!R297</f>
        <v>0</v>
      </c>
      <c r="S298" s="11">
        <f>kWh_loadReduction!S297</f>
        <v>2213.9570165748737</v>
      </c>
      <c r="T298" s="15">
        <v>60234.704362706405</v>
      </c>
      <c r="U298">
        <v>277440.89831580303</v>
      </c>
      <c r="V298">
        <v>1265686.2662134939</v>
      </c>
      <c r="W298">
        <v>115554.07969409462</v>
      </c>
      <c r="X298">
        <v>396645.10169821139</v>
      </c>
      <c r="Y298">
        <v>712499.44192876655</v>
      </c>
      <c r="Z298">
        <v>101435.50163701379</v>
      </c>
      <c r="AA298">
        <v>75465.568988982923</v>
      </c>
      <c r="AC298" s="11">
        <f t="shared" si="109"/>
        <v>-3608380.3960534604</v>
      </c>
      <c r="AD298" s="11">
        <f t="shared" si="110"/>
        <v>-363349.49395883491</v>
      </c>
      <c r="AE298" s="11">
        <f t="shared" si="111"/>
        <v>-367308.07169778249</v>
      </c>
      <c r="AF298">
        <v>0</v>
      </c>
      <c r="AG298" s="16">
        <f t="shared" si="112"/>
        <v>-75465.568988982923</v>
      </c>
      <c r="AH298" s="11">
        <f t="shared" si="113"/>
        <v>-401860.8623496521</v>
      </c>
      <c r="AI298" s="16">
        <v>0</v>
      </c>
      <c r="AJ298" s="11">
        <f t="shared" si="114"/>
        <v>-136861.70927574323</v>
      </c>
      <c r="AK298" s="11">
        <f t="shared" si="115"/>
        <v>-1265686.2662134939</v>
      </c>
      <c r="AL298" s="11">
        <f t="shared" si="116"/>
        <v>-2352745.4485085434</v>
      </c>
      <c r="AM298" s="11">
        <f t="shared" si="117"/>
        <v>-635199.64340659289</v>
      </c>
      <c r="AN298" s="11">
        <f t="shared" si="118"/>
        <v>-143492.89479493882</v>
      </c>
      <c r="AO298" s="11">
        <f t="shared" si="119"/>
        <v>-447970.04886568617</v>
      </c>
      <c r="AP298" s="11">
        <f t="shared" si="120"/>
        <v>-101435.50163701379</v>
      </c>
      <c r="AQ298" s="11">
        <f t="shared" si="121"/>
        <v>-712499.44192876655</v>
      </c>
      <c r="AR298" s="11">
        <v>0</v>
      </c>
      <c r="AS298" s="11">
        <f t="shared" si="122"/>
        <v>-1308007.8246135514</v>
      </c>
      <c r="AT298" s="11">
        <f t="shared" si="123"/>
        <v>-5276.1914519492339</v>
      </c>
      <c r="AU298" s="11">
        <f t="shared" si="124"/>
        <v>0</v>
      </c>
      <c r="AV298" s="11">
        <f t="shared" si="125"/>
        <v>-2213.9570165748737</v>
      </c>
      <c r="AW298" s="11">
        <f t="shared" si="126"/>
        <v>-48502.561222577904</v>
      </c>
      <c r="AX298" s="11">
        <f t="shared" ref="AX298:AX361" si="128">-(SUM(0))</f>
        <v>0</v>
      </c>
      <c r="AY298" s="11">
        <f t="shared" si="127"/>
        <v>0</v>
      </c>
      <c r="AZ298" s="11">
        <v>0</v>
      </c>
      <c r="BB298" s="16">
        <f t="shared" si="108"/>
        <v>-11976255.881984143</v>
      </c>
    </row>
    <row r="299" spans="1:54" x14ac:dyDescent="0.35">
      <c r="A299">
        <v>2046</v>
      </c>
      <c r="B299">
        <v>9</v>
      </c>
      <c r="C299" s="1">
        <v>53571</v>
      </c>
      <c r="D299" s="11">
        <f>kWh_loadReduction!D298</f>
        <v>3241465.9204754476</v>
      </c>
      <c r="E299" s="11">
        <f>kWh_loadReduction!E298</f>
        <v>295946.82524162304</v>
      </c>
      <c r="F299" s="11">
        <f>kWh_loadReduction!F298</f>
        <v>314715.01571315469</v>
      </c>
      <c r="G299" s="11">
        <f>kWh_loadReduction!G298</f>
        <v>121588.37701282823</v>
      </c>
      <c r="H299" s="11">
        <f>kWh_loadReduction!H298</f>
        <v>20616.690442728042</v>
      </c>
      <c r="I299" s="11">
        <f>kWh_loadReduction!I298</f>
        <v>2241132.422437265</v>
      </c>
      <c r="J299" s="11">
        <f>kWh_loadReduction!J298</f>
        <v>136462.48541059144</v>
      </c>
      <c r="K299" s="11">
        <f>kWh_loadReduction!K298</f>
        <v>590361.17223034799</v>
      </c>
      <c r="L299" s="11">
        <f>kWh_loadReduction!L298</f>
        <v>49660.641212410614</v>
      </c>
      <c r="M299" s="11">
        <f>kWh_loadReduction!M298</f>
        <v>0</v>
      </c>
      <c r="N299" s="11">
        <f>kWh_loadReduction!N298</f>
        <v>1244764.8108189101</v>
      </c>
      <c r="O299" s="11">
        <f>kWh_loadReduction!O298</f>
        <v>0</v>
      </c>
      <c r="P299" s="11">
        <f>kWh_loadReduction!P298</f>
        <v>6099.6481792563409</v>
      </c>
      <c r="Q299" s="11">
        <f>kWh_loadReduction!Q298</f>
        <v>42676.848723302108</v>
      </c>
      <c r="R299" s="11">
        <f>kWh_loadReduction!R298</f>
        <v>0</v>
      </c>
      <c r="S299" s="11">
        <f>kWh_loadReduction!S298</f>
        <v>1252.5207482960886</v>
      </c>
      <c r="T299" s="15">
        <v>41927.458063155624</v>
      </c>
      <c r="U299">
        <v>278211.50109795365</v>
      </c>
      <c r="V299">
        <v>1201339.3040638738</v>
      </c>
      <c r="W299">
        <v>103306.17330702981</v>
      </c>
      <c r="X299">
        <v>384086.11908218666</v>
      </c>
      <c r="Y299">
        <v>664121.29346271488</v>
      </c>
      <c r="Z299">
        <v>98410.328183335296</v>
      </c>
      <c r="AA299">
        <v>73214.912835192008</v>
      </c>
      <c r="AC299" s="11">
        <f t="shared" si="109"/>
        <v>-3241465.9204754476</v>
      </c>
      <c r="AD299" s="11">
        <f t="shared" si="110"/>
        <v>-314715.01571315469</v>
      </c>
      <c r="AE299" s="11">
        <f t="shared" si="111"/>
        <v>-337874.28330477868</v>
      </c>
      <c r="AF299">
        <v>0</v>
      </c>
      <c r="AG299" s="16">
        <f t="shared" si="112"/>
        <v>-73214.912835192008</v>
      </c>
      <c r="AH299" s="11">
        <f t="shared" si="113"/>
        <v>-399799.87811078189</v>
      </c>
      <c r="AI299" s="16">
        <v>0</v>
      </c>
      <c r="AJ299" s="11">
        <f t="shared" si="114"/>
        <v>-123922.86374975785</v>
      </c>
      <c r="AK299" s="11">
        <f t="shared" si="115"/>
        <v>-1201339.3040638738</v>
      </c>
      <c r="AL299" s="11">
        <f t="shared" si="116"/>
        <v>-2241132.422437265</v>
      </c>
      <c r="AM299" s="11">
        <f t="shared" si="117"/>
        <v>-590361.17223034799</v>
      </c>
      <c r="AN299" s="11">
        <f t="shared" si="118"/>
        <v>-136462.48541059144</v>
      </c>
      <c r="AO299" s="11">
        <f t="shared" si="119"/>
        <v>-433746.76029459725</v>
      </c>
      <c r="AP299" s="11">
        <f t="shared" si="120"/>
        <v>-98410.328183335296</v>
      </c>
      <c r="AQ299" s="11">
        <f t="shared" si="121"/>
        <v>-664121.29346271488</v>
      </c>
      <c r="AR299" s="11">
        <v>0</v>
      </c>
      <c r="AS299" s="11">
        <f t="shared" si="122"/>
        <v>-1244764.8108189101</v>
      </c>
      <c r="AT299" s="11">
        <f t="shared" si="123"/>
        <v>-6099.6481792563409</v>
      </c>
      <c r="AU299" s="11">
        <f t="shared" si="124"/>
        <v>0</v>
      </c>
      <c r="AV299" s="11">
        <f t="shared" si="125"/>
        <v>-1252.5207482960886</v>
      </c>
      <c r="AW299" s="11">
        <f t="shared" si="126"/>
        <v>-42676.848723302108</v>
      </c>
      <c r="AX299" s="11">
        <f t="shared" si="128"/>
        <v>0</v>
      </c>
      <c r="AY299" s="11">
        <f t="shared" si="127"/>
        <v>0</v>
      </c>
      <c r="AZ299" s="11">
        <v>0</v>
      </c>
      <c r="BB299" s="16">
        <f t="shared" si="108"/>
        <v>-11151360.468741603</v>
      </c>
    </row>
    <row r="300" spans="1:54" x14ac:dyDescent="0.35">
      <c r="A300">
        <v>2046</v>
      </c>
      <c r="B300">
        <v>10</v>
      </c>
      <c r="C300" s="1">
        <v>53601</v>
      </c>
      <c r="D300" s="11">
        <f>kWh_loadReduction!D299</f>
        <v>2144165.8027520627</v>
      </c>
      <c r="E300" s="11">
        <f>kWh_loadReduction!E299</f>
        <v>216423.78975517099</v>
      </c>
      <c r="F300" s="11">
        <f>kWh_loadReduction!F299</f>
        <v>207099.39876830293</v>
      </c>
      <c r="G300" s="11">
        <f>kWh_loadReduction!G299</f>
        <v>92678.057728274871</v>
      </c>
      <c r="H300" s="11">
        <f>kWh_loadReduction!H299</f>
        <v>15966.98044474663</v>
      </c>
      <c r="I300" s="11">
        <f>kWh_loadReduction!I299</f>
        <v>1640530.7047664889</v>
      </c>
      <c r="J300" s="11">
        <f>kWh_loadReduction!J299</f>
        <v>101346.3381547749</v>
      </c>
      <c r="K300" s="11">
        <f>kWh_loadReduction!K299</f>
        <v>436216.1586529988</v>
      </c>
      <c r="L300" s="11">
        <f>kWh_loadReduction!L299</f>
        <v>38460.609830411588</v>
      </c>
      <c r="M300" s="11">
        <f>kWh_loadReduction!M299</f>
        <v>0</v>
      </c>
      <c r="N300" s="11">
        <f>kWh_loadReduction!N299</f>
        <v>946845.52756510023</v>
      </c>
      <c r="O300" s="11">
        <f>kWh_loadReduction!O299</f>
        <v>0</v>
      </c>
      <c r="P300" s="11">
        <f>kWh_loadReduction!P299</f>
        <v>4284.1575659195487</v>
      </c>
      <c r="Q300" s="11">
        <f>kWh_loadReduction!Q299</f>
        <v>35807.754808160331</v>
      </c>
      <c r="R300" s="11">
        <f>kWh_loadReduction!R299</f>
        <v>0</v>
      </c>
      <c r="S300" s="11">
        <f>kWh_loadReduction!S299</f>
        <v>806.40082083773007</v>
      </c>
      <c r="T300" s="15">
        <v>33817.958525093854</v>
      </c>
      <c r="U300">
        <v>232910.8298445344</v>
      </c>
      <c r="V300">
        <v>925403.23019459122</v>
      </c>
      <c r="W300">
        <v>67263.876356819615</v>
      </c>
      <c r="X300">
        <v>308842.68670823134</v>
      </c>
      <c r="Y300">
        <v>474995.84379753418</v>
      </c>
      <c r="Z300">
        <v>76420.21999081962</v>
      </c>
      <c r="AA300">
        <v>56854.802222085505</v>
      </c>
      <c r="AC300" s="11">
        <f t="shared" si="109"/>
        <v>-2144165.8027520627</v>
      </c>
      <c r="AD300" s="11">
        <f t="shared" si="110"/>
        <v>-207099.39876830293</v>
      </c>
      <c r="AE300" s="11">
        <f t="shared" si="111"/>
        <v>-250241.74828026484</v>
      </c>
      <c r="AF300">
        <v>0</v>
      </c>
      <c r="AG300" s="16">
        <f t="shared" si="112"/>
        <v>-56854.802222085505</v>
      </c>
      <c r="AH300" s="11">
        <f t="shared" si="113"/>
        <v>-325588.88757280924</v>
      </c>
      <c r="AI300" s="16">
        <v>0</v>
      </c>
      <c r="AJ300" s="11">
        <f t="shared" si="114"/>
        <v>-83230.856801566246</v>
      </c>
      <c r="AK300" s="11">
        <f t="shared" si="115"/>
        <v>-925403.23019459122</v>
      </c>
      <c r="AL300" s="11">
        <f t="shared" si="116"/>
        <v>-1640530.7047664889</v>
      </c>
      <c r="AM300" s="11">
        <f t="shared" si="117"/>
        <v>-436216.1586529988</v>
      </c>
      <c r="AN300" s="11">
        <f t="shared" si="118"/>
        <v>-101346.3381547749</v>
      </c>
      <c r="AO300" s="11">
        <f t="shared" si="119"/>
        <v>-347303.29653864296</v>
      </c>
      <c r="AP300" s="11">
        <f t="shared" si="120"/>
        <v>-76420.21999081962</v>
      </c>
      <c r="AQ300" s="11">
        <f t="shared" si="121"/>
        <v>-474995.84379753418</v>
      </c>
      <c r="AR300" s="11">
        <v>0</v>
      </c>
      <c r="AS300" s="11">
        <f t="shared" si="122"/>
        <v>-946845.52756510023</v>
      </c>
      <c r="AT300" s="11">
        <f t="shared" si="123"/>
        <v>-4284.1575659195487</v>
      </c>
      <c r="AU300" s="11">
        <f t="shared" si="124"/>
        <v>0</v>
      </c>
      <c r="AV300" s="11">
        <f t="shared" si="125"/>
        <v>-806.40082083773007</v>
      </c>
      <c r="AW300" s="11">
        <f t="shared" si="126"/>
        <v>-35807.754808160331</v>
      </c>
      <c r="AX300" s="11">
        <f t="shared" si="128"/>
        <v>0</v>
      </c>
      <c r="AY300" s="11">
        <f t="shared" si="127"/>
        <v>0</v>
      </c>
      <c r="AZ300" s="11">
        <v>0</v>
      </c>
      <c r="BB300" s="16">
        <f t="shared" si="108"/>
        <v>-8057141.129252959</v>
      </c>
    </row>
    <row r="301" spans="1:54" x14ac:dyDescent="0.35">
      <c r="A301">
        <v>2046</v>
      </c>
      <c r="B301">
        <v>11</v>
      </c>
      <c r="C301" s="1">
        <v>53632</v>
      </c>
      <c r="D301" s="11">
        <f>kWh_loadReduction!D300</f>
        <v>1565644.6477432693</v>
      </c>
      <c r="E301" s="11">
        <f>kWh_loadReduction!E300</f>
        <v>158757.02784034284</v>
      </c>
      <c r="F301" s="11">
        <f>kWh_loadReduction!F300</f>
        <v>128555.12162941453</v>
      </c>
      <c r="G301" s="11">
        <f>kWh_loadReduction!G300</f>
        <v>72182.6749925287</v>
      </c>
      <c r="H301" s="11">
        <f>kWh_loadReduction!H300</f>
        <v>12249.017599016364</v>
      </c>
      <c r="I301" s="11">
        <f>kWh_loadReduction!I300</f>
        <v>1234216.701612334</v>
      </c>
      <c r="J301" s="11">
        <f>kWh_loadReduction!J300</f>
        <v>71719.12622147557</v>
      </c>
      <c r="K301" s="11">
        <f>kWh_loadReduction!K300</f>
        <v>319371.52398073993</v>
      </c>
      <c r="L301" s="11">
        <f>kWh_loadReduction!L300</f>
        <v>29504.932902740147</v>
      </c>
      <c r="M301" s="11">
        <f>kWh_loadReduction!M300</f>
        <v>0</v>
      </c>
      <c r="N301" s="11">
        <f>kWh_loadReduction!N300</f>
        <v>648070.4964746281</v>
      </c>
      <c r="O301" s="11">
        <f>kWh_loadReduction!O300</f>
        <v>0</v>
      </c>
      <c r="P301" s="11">
        <f>kWh_loadReduction!P300</f>
        <v>3047.006185758637</v>
      </c>
      <c r="Q301" s="11">
        <f>kWh_loadReduction!Q300</f>
        <v>23099.651366147711</v>
      </c>
      <c r="R301" s="11">
        <f>kWh_loadReduction!R300</f>
        <v>0</v>
      </c>
      <c r="S301" s="11">
        <f>kWh_loadReduction!S300</f>
        <v>685.40522669794632</v>
      </c>
      <c r="T301" s="15">
        <v>42698.080847297599</v>
      </c>
      <c r="U301">
        <v>190695.39354095969</v>
      </c>
      <c r="V301">
        <v>710441.41453881899</v>
      </c>
      <c r="W301">
        <v>59362.574576136598</v>
      </c>
      <c r="X301">
        <v>174734.49138648354</v>
      </c>
      <c r="Y301">
        <v>334480.40921254427</v>
      </c>
      <c r="Z301">
        <v>58782.411513747582</v>
      </c>
      <c r="AA301">
        <v>43732.697722577141</v>
      </c>
      <c r="AC301" s="11">
        <f t="shared" si="109"/>
        <v>-1565644.6477432693</v>
      </c>
      <c r="AD301" s="11">
        <f t="shared" si="110"/>
        <v>-128555.12162941453</v>
      </c>
      <c r="AE301" s="11">
        <f t="shared" si="111"/>
        <v>-201455.10868764043</v>
      </c>
      <c r="AF301">
        <v>0</v>
      </c>
      <c r="AG301" s="16">
        <f t="shared" si="112"/>
        <v>-43732.697722577141</v>
      </c>
      <c r="AH301" s="11">
        <f t="shared" si="113"/>
        <v>-262878.06853348837</v>
      </c>
      <c r="AI301" s="16">
        <v>0</v>
      </c>
      <c r="AJ301" s="11">
        <f t="shared" si="114"/>
        <v>-71611.592175152968</v>
      </c>
      <c r="AK301" s="11">
        <f t="shared" si="115"/>
        <v>-710441.41453881899</v>
      </c>
      <c r="AL301" s="11">
        <f t="shared" si="116"/>
        <v>-1234216.701612334</v>
      </c>
      <c r="AM301" s="11">
        <f t="shared" si="117"/>
        <v>-319371.52398073993</v>
      </c>
      <c r="AN301" s="11">
        <f t="shared" si="118"/>
        <v>-71719.12622147557</v>
      </c>
      <c r="AO301" s="11">
        <f t="shared" si="119"/>
        <v>-204239.42428922368</v>
      </c>
      <c r="AP301" s="11">
        <f t="shared" si="120"/>
        <v>-58782.411513747582</v>
      </c>
      <c r="AQ301" s="11">
        <f t="shared" si="121"/>
        <v>-334480.40921254427</v>
      </c>
      <c r="AR301" s="11">
        <v>0</v>
      </c>
      <c r="AS301" s="11">
        <f t="shared" si="122"/>
        <v>-648070.4964746281</v>
      </c>
      <c r="AT301" s="11">
        <f t="shared" si="123"/>
        <v>-3047.006185758637</v>
      </c>
      <c r="AU301" s="11">
        <f t="shared" si="124"/>
        <v>0</v>
      </c>
      <c r="AV301" s="11">
        <f t="shared" si="125"/>
        <v>-685.40522669794632</v>
      </c>
      <c r="AW301" s="11">
        <f t="shared" si="126"/>
        <v>-23099.651366147711</v>
      </c>
      <c r="AX301" s="11">
        <f t="shared" si="128"/>
        <v>0</v>
      </c>
      <c r="AY301" s="11">
        <f t="shared" si="127"/>
        <v>0</v>
      </c>
      <c r="AZ301" s="11">
        <v>0</v>
      </c>
      <c r="BB301" s="16">
        <f t="shared" si="108"/>
        <v>-5882030.8071136605</v>
      </c>
    </row>
    <row r="302" spans="1:54" x14ac:dyDescent="0.35">
      <c r="A302">
        <v>2046</v>
      </c>
      <c r="B302">
        <v>12</v>
      </c>
      <c r="C302" s="1">
        <v>53662</v>
      </c>
      <c r="D302" s="11">
        <f>kWh_loadReduction!D301</f>
        <v>1131448.6754348211</v>
      </c>
      <c r="E302" s="11">
        <f>kWh_loadReduction!E301</f>
        <v>113242.97203276046</v>
      </c>
      <c r="F302" s="11">
        <f>kWh_loadReduction!F301</f>
        <v>85849.762677478153</v>
      </c>
      <c r="G302" s="11">
        <f>kWh_loadReduction!G301</f>
        <v>52900.129510162158</v>
      </c>
      <c r="H302" s="11">
        <f>kWh_loadReduction!H301</f>
        <v>8935.3282580688647</v>
      </c>
      <c r="I302" s="11">
        <f>kWh_loadReduction!I301</f>
        <v>912913.34000352328</v>
      </c>
      <c r="J302" s="11">
        <f>kWh_loadReduction!J301</f>
        <v>54435.765093247501</v>
      </c>
      <c r="K302" s="11">
        <f>kWh_loadReduction!K301</f>
        <v>207928.19831306013</v>
      </c>
      <c r="L302" s="11">
        <f>kWh_loadReduction!L301</f>
        <v>21523.053468341059</v>
      </c>
      <c r="M302" s="11">
        <f>kWh_loadReduction!M301</f>
        <v>0</v>
      </c>
      <c r="N302" s="11">
        <f>kWh_loadReduction!N301</f>
        <v>479190.46758394322</v>
      </c>
      <c r="O302" s="11">
        <f>kWh_loadReduction!O301</f>
        <v>0</v>
      </c>
      <c r="P302" s="11">
        <f>kWh_loadReduction!P301</f>
        <v>2588.5576398444605</v>
      </c>
      <c r="Q302" s="11">
        <f>kWh_loadReduction!Q301</f>
        <v>18443.387373567952</v>
      </c>
      <c r="R302" s="11">
        <f>kWh_loadReduction!R301</f>
        <v>0</v>
      </c>
      <c r="S302" s="11">
        <f>kWh_loadReduction!S301</f>
        <v>339.71894487799659</v>
      </c>
      <c r="T302" s="15">
        <v>34082.610309256866</v>
      </c>
      <c r="U302">
        <v>143589.48243693259</v>
      </c>
      <c r="V302">
        <v>524223.91881379753</v>
      </c>
      <c r="W302">
        <v>45222.572107615713</v>
      </c>
      <c r="X302">
        <v>203454.7329712644</v>
      </c>
      <c r="Y302">
        <v>267078.05545338738</v>
      </c>
      <c r="Z302">
        <v>42994.629262774914</v>
      </c>
      <c r="AA302">
        <v>31986.968156341482</v>
      </c>
      <c r="AC302" s="11">
        <f t="shared" si="109"/>
        <v>-1131448.6754348211</v>
      </c>
      <c r="AD302" s="11">
        <f t="shared" si="110"/>
        <v>-85849.762677478153</v>
      </c>
      <c r="AE302" s="11">
        <f t="shared" si="111"/>
        <v>-147325.58234201733</v>
      </c>
      <c r="AF302">
        <v>0</v>
      </c>
      <c r="AG302" s="16">
        <f t="shared" si="112"/>
        <v>-31986.968156341482</v>
      </c>
      <c r="AH302" s="11">
        <f t="shared" si="113"/>
        <v>-196489.61194709476</v>
      </c>
      <c r="AI302" s="16">
        <v>0</v>
      </c>
      <c r="AJ302" s="11">
        <f t="shared" si="114"/>
        <v>-54157.900365684574</v>
      </c>
      <c r="AK302" s="11">
        <f t="shared" si="115"/>
        <v>-524223.91881379753</v>
      </c>
      <c r="AL302" s="11">
        <f t="shared" si="116"/>
        <v>-912913.34000352328</v>
      </c>
      <c r="AM302" s="11">
        <f t="shared" si="117"/>
        <v>-207928.19831306013</v>
      </c>
      <c r="AN302" s="11">
        <f t="shared" si="118"/>
        <v>-54435.765093247501</v>
      </c>
      <c r="AO302" s="11">
        <f t="shared" si="119"/>
        <v>-224977.78643960546</v>
      </c>
      <c r="AP302" s="11">
        <f t="shared" si="120"/>
        <v>-42994.629262774914</v>
      </c>
      <c r="AQ302" s="11">
        <f t="shared" si="121"/>
        <v>-267078.05545338738</v>
      </c>
      <c r="AR302" s="11">
        <v>0</v>
      </c>
      <c r="AS302" s="11">
        <f t="shared" si="122"/>
        <v>-479190.46758394322</v>
      </c>
      <c r="AT302" s="11">
        <f t="shared" si="123"/>
        <v>-2588.5576398444605</v>
      </c>
      <c r="AU302" s="11">
        <f t="shared" si="124"/>
        <v>0</v>
      </c>
      <c r="AV302" s="11">
        <f t="shared" si="125"/>
        <v>-339.71894487799659</v>
      </c>
      <c r="AW302" s="11">
        <f t="shared" si="126"/>
        <v>-18443.387373567952</v>
      </c>
      <c r="AX302" s="11">
        <f t="shared" si="128"/>
        <v>0</v>
      </c>
      <c r="AY302" s="11">
        <f t="shared" si="127"/>
        <v>0</v>
      </c>
      <c r="AZ302" s="11">
        <v>0</v>
      </c>
      <c r="BB302" s="16">
        <f t="shared" si="108"/>
        <v>-4382372.3258450674</v>
      </c>
    </row>
    <row r="303" spans="1:54" x14ac:dyDescent="0.35">
      <c r="A303">
        <v>2047</v>
      </c>
      <c r="B303">
        <v>1</v>
      </c>
      <c r="C303" s="1">
        <v>53693</v>
      </c>
      <c r="D303" s="11">
        <f>kWh_loadReduction!D302</f>
        <v>801735.69708776509</v>
      </c>
      <c r="E303" s="11">
        <f>kWh_loadReduction!E302</f>
        <v>79660.331476634456</v>
      </c>
      <c r="F303" s="11">
        <f>kWh_loadReduction!F302</f>
        <v>56575.168372605469</v>
      </c>
      <c r="G303" s="11">
        <f>kWh_loadReduction!G302</f>
        <v>38818.290867546355</v>
      </c>
      <c r="H303" s="11">
        <f>kWh_loadReduction!H302</f>
        <v>6658.7021616518623</v>
      </c>
      <c r="I303" s="11">
        <f>kWh_loadReduction!I302</f>
        <v>692362.73598686582</v>
      </c>
      <c r="J303" s="11">
        <f>kWh_loadReduction!J302</f>
        <v>43361.018976170002</v>
      </c>
      <c r="K303" s="11">
        <f>kWh_loadReduction!K302</f>
        <v>174890.93964335296</v>
      </c>
      <c r="L303" s="11">
        <f>kWh_loadReduction!L302</f>
        <v>16039.209586460691</v>
      </c>
      <c r="M303" s="11">
        <f>kWh_loadReduction!M302</f>
        <v>0</v>
      </c>
      <c r="N303" s="11">
        <f>kWh_loadReduction!N302</f>
        <v>370327.35134860355</v>
      </c>
      <c r="O303" s="11">
        <f>kWh_loadReduction!O302</f>
        <v>0</v>
      </c>
      <c r="P303" s="11">
        <f>kWh_loadReduction!P302</f>
        <v>1477.2249759504998</v>
      </c>
      <c r="Q303" s="11">
        <f>kWh_loadReduction!Q302</f>
        <v>13342.129473299723</v>
      </c>
      <c r="R303" s="11">
        <f>kWh_loadReduction!R302</f>
        <v>0</v>
      </c>
      <c r="S303" s="11">
        <f>kWh_loadReduction!S302</f>
        <v>245.12539919075496</v>
      </c>
      <c r="T303" s="15">
        <v>16757.294911173882</v>
      </c>
      <c r="U303">
        <v>103347.90066422003</v>
      </c>
      <c r="V303">
        <v>402887.70460602845</v>
      </c>
      <c r="W303">
        <v>32531.476539499545</v>
      </c>
      <c r="X303">
        <v>134848.0028870338</v>
      </c>
      <c r="Y303">
        <v>174499.97762647842</v>
      </c>
      <c r="Z303">
        <v>32125.342428861484</v>
      </c>
      <c r="AA303">
        <v>23900.480662436032</v>
      </c>
      <c r="AC303" s="11">
        <f t="shared" si="109"/>
        <v>-801735.69708776509</v>
      </c>
      <c r="AD303" s="11">
        <f t="shared" si="110"/>
        <v>-56575.168372605469</v>
      </c>
      <c r="AE303" s="11">
        <f t="shared" si="111"/>
        <v>-96417.626387808341</v>
      </c>
      <c r="AF303">
        <v>0</v>
      </c>
      <c r="AG303" s="16">
        <f t="shared" si="112"/>
        <v>-23900.480662436032</v>
      </c>
      <c r="AH303" s="11">
        <f t="shared" si="113"/>
        <v>-142166.19153176638</v>
      </c>
      <c r="AI303" s="16">
        <v>0</v>
      </c>
      <c r="AJ303" s="11">
        <f t="shared" si="114"/>
        <v>-39190.17870115141</v>
      </c>
      <c r="AK303" s="11">
        <f t="shared" si="115"/>
        <v>-402887.70460602845</v>
      </c>
      <c r="AL303" s="11">
        <f t="shared" si="116"/>
        <v>-692362.73598686582</v>
      </c>
      <c r="AM303" s="11">
        <f t="shared" si="117"/>
        <v>-174890.93964335296</v>
      </c>
      <c r="AN303" s="11">
        <f t="shared" si="118"/>
        <v>-43361.018976170002</v>
      </c>
      <c r="AO303" s="11">
        <f t="shared" si="119"/>
        <v>-150887.2124734945</v>
      </c>
      <c r="AP303" s="11">
        <f t="shared" si="120"/>
        <v>-32125.342428861484</v>
      </c>
      <c r="AQ303" s="11">
        <f t="shared" si="121"/>
        <v>-174499.97762647842</v>
      </c>
      <c r="AR303" s="11">
        <v>0</v>
      </c>
      <c r="AS303" s="11">
        <f t="shared" si="122"/>
        <v>-370327.35134860355</v>
      </c>
      <c r="AT303" s="11">
        <f t="shared" si="123"/>
        <v>-1477.2249759504998</v>
      </c>
      <c r="AU303" s="11">
        <f t="shared" si="124"/>
        <v>0</v>
      </c>
      <c r="AV303" s="11">
        <f t="shared" si="125"/>
        <v>-245.12539919075496</v>
      </c>
      <c r="AW303" s="11">
        <f t="shared" si="126"/>
        <v>-13342.129473299723</v>
      </c>
      <c r="AX303" s="11">
        <f t="shared" si="128"/>
        <v>0</v>
      </c>
      <c r="AY303" s="11">
        <f t="shared" si="127"/>
        <v>0</v>
      </c>
      <c r="AZ303" s="11">
        <v>0</v>
      </c>
      <c r="BB303" s="16">
        <f t="shared" si="108"/>
        <v>-3216392.1056818292</v>
      </c>
    </row>
    <row r="304" spans="1:54" x14ac:dyDescent="0.35">
      <c r="A304">
        <v>2047</v>
      </c>
      <c r="B304">
        <v>2</v>
      </c>
      <c r="C304" s="1">
        <v>53724</v>
      </c>
      <c r="D304" s="11">
        <f>kWh_loadReduction!D303</f>
        <v>841149.72843369481</v>
      </c>
      <c r="E304" s="11">
        <f>kWh_loadReduction!E303</f>
        <v>75815.841455263217</v>
      </c>
      <c r="F304" s="11">
        <f>kWh_loadReduction!F303</f>
        <v>86448.125788935926</v>
      </c>
      <c r="G304" s="11">
        <f>kWh_loadReduction!G303</f>
        <v>38008.619070359084</v>
      </c>
      <c r="H304" s="11">
        <f>kWh_loadReduction!H303</f>
        <v>6463.1043461687677</v>
      </c>
      <c r="I304" s="11">
        <f>kWh_loadReduction!I303</f>
        <v>678834.72800402204</v>
      </c>
      <c r="J304" s="11">
        <f>kWh_loadReduction!J303</f>
        <v>41516.712891897783</v>
      </c>
      <c r="K304" s="11">
        <f>kWh_loadReduction!K303</f>
        <v>185325.3455000445</v>
      </c>
      <c r="L304" s="11">
        <f>kWh_loadReduction!L303</f>
        <v>15568.061563764186</v>
      </c>
      <c r="M304" s="11">
        <f>kWh_loadReduction!M303</f>
        <v>0</v>
      </c>
      <c r="N304" s="11">
        <f>kWh_loadReduction!N303</f>
        <v>391176.48874710733</v>
      </c>
      <c r="O304" s="11">
        <f>kWh_loadReduction!O303</f>
        <v>0</v>
      </c>
      <c r="P304" s="11">
        <f>kWh_loadReduction!P303</f>
        <v>1246.7393090583923</v>
      </c>
      <c r="Q304" s="11">
        <f>kWh_loadReduction!Q303</f>
        <v>14542.012228326001</v>
      </c>
      <c r="R304" s="11">
        <f>kWh_loadReduction!R303</f>
        <v>0</v>
      </c>
      <c r="S304" s="11">
        <f>kWh_loadReduction!S303</f>
        <v>377.49987345328253</v>
      </c>
      <c r="T304" s="15">
        <v>16726.492180326324</v>
      </c>
      <c r="U304">
        <v>99142.555397316115</v>
      </c>
      <c r="V304">
        <v>382847.76045963133</v>
      </c>
      <c r="W304">
        <v>35407.281644991031</v>
      </c>
      <c r="X304">
        <v>95889.348007145381</v>
      </c>
      <c r="Y304">
        <v>170040.38004786894</v>
      </c>
      <c r="Z304">
        <v>31264.447766822068</v>
      </c>
      <c r="AA304">
        <v>23259.995778328397</v>
      </c>
      <c r="AC304" s="11">
        <f t="shared" si="109"/>
        <v>-841149.72843369481</v>
      </c>
      <c r="AD304" s="11">
        <f t="shared" si="110"/>
        <v>-86448.125788935926</v>
      </c>
      <c r="AE304" s="11">
        <f t="shared" si="111"/>
        <v>-92542.333635589544</v>
      </c>
      <c r="AF304">
        <v>0</v>
      </c>
      <c r="AG304" s="16">
        <f t="shared" si="112"/>
        <v>-23259.995778328397</v>
      </c>
      <c r="AH304" s="11">
        <f t="shared" si="113"/>
        <v>-137151.17446767521</v>
      </c>
      <c r="AI304" s="16">
        <v>0</v>
      </c>
      <c r="AJ304" s="11">
        <f t="shared" si="114"/>
        <v>-41870.385991159797</v>
      </c>
      <c r="AK304" s="11">
        <f t="shared" si="115"/>
        <v>-382847.76045963133</v>
      </c>
      <c r="AL304" s="11">
        <f t="shared" si="116"/>
        <v>-678834.72800402204</v>
      </c>
      <c r="AM304" s="11">
        <f t="shared" si="117"/>
        <v>-185325.3455000445</v>
      </c>
      <c r="AN304" s="11">
        <f t="shared" si="118"/>
        <v>-41516.712891897783</v>
      </c>
      <c r="AO304" s="11">
        <f t="shared" si="119"/>
        <v>-111457.40957090957</v>
      </c>
      <c r="AP304" s="11">
        <f t="shared" si="120"/>
        <v>-31264.447766822068</v>
      </c>
      <c r="AQ304" s="11">
        <f t="shared" si="121"/>
        <v>-170040.38004786894</v>
      </c>
      <c r="AR304" s="11">
        <v>0</v>
      </c>
      <c r="AS304" s="11">
        <f t="shared" si="122"/>
        <v>-391176.48874710733</v>
      </c>
      <c r="AT304" s="11">
        <f t="shared" si="123"/>
        <v>-1246.7393090583923</v>
      </c>
      <c r="AU304" s="11">
        <f t="shared" si="124"/>
        <v>0</v>
      </c>
      <c r="AV304" s="11">
        <f t="shared" si="125"/>
        <v>-377.49987345328253</v>
      </c>
      <c r="AW304" s="11">
        <f t="shared" si="126"/>
        <v>-14542.012228326001</v>
      </c>
      <c r="AX304" s="11">
        <f t="shared" si="128"/>
        <v>0</v>
      </c>
      <c r="AY304" s="11">
        <f t="shared" si="127"/>
        <v>0</v>
      </c>
      <c r="AZ304" s="11">
        <v>0</v>
      </c>
      <c r="BB304" s="16">
        <f t="shared" si="108"/>
        <v>-3231051.268494525</v>
      </c>
    </row>
    <row r="305" spans="1:54" x14ac:dyDescent="0.35">
      <c r="A305">
        <v>2047</v>
      </c>
      <c r="B305">
        <v>3</v>
      </c>
      <c r="C305" s="1">
        <v>53752</v>
      </c>
      <c r="D305" s="11">
        <f>kWh_loadReduction!D304</f>
        <v>924505.66216977313</v>
      </c>
      <c r="E305" s="11">
        <f>kWh_loadReduction!E304</f>
        <v>98124.468160012722</v>
      </c>
      <c r="F305" s="11">
        <f>kWh_loadReduction!F304</f>
        <v>95889.646789189108</v>
      </c>
      <c r="G305" s="11">
        <f>kWh_loadReduction!G304</f>
        <v>52331.816999787516</v>
      </c>
      <c r="H305" s="11">
        <f>kWh_loadReduction!H304</f>
        <v>8948.523887831765</v>
      </c>
      <c r="I305" s="11">
        <f>kWh_loadReduction!I304</f>
        <v>869620.16674696293</v>
      </c>
      <c r="J305" s="11">
        <f>kWh_loadReduction!J304</f>
        <v>55436.564532097786</v>
      </c>
      <c r="K305" s="11">
        <f>kWh_loadReduction!K304</f>
        <v>223770.01879791843</v>
      </c>
      <c r="L305" s="11">
        <f>kWh_loadReduction!L304</f>
        <v>21554.83856193053</v>
      </c>
      <c r="M305" s="11">
        <f>kWh_loadReduction!M304</f>
        <v>0</v>
      </c>
      <c r="N305" s="11">
        <f>kWh_loadReduction!N304</f>
        <v>466011.55176193645</v>
      </c>
      <c r="O305" s="11">
        <f>kWh_loadReduction!O304</f>
        <v>0</v>
      </c>
      <c r="P305" s="11">
        <f>kWh_loadReduction!P304</f>
        <v>494.52764438969291</v>
      </c>
      <c r="Q305" s="11">
        <f>kWh_loadReduction!Q304</f>
        <v>20116.75613396518</v>
      </c>
      <c r="R305" s="11">
        <f>kWh_loadReduction!R304</f>
        <v>0</v>
      </c>
      <c r="S305" s="11">
        <f>kWh_loadReduction!S304</f>
        <v>888.38182582020795</v>
      </c>
      <c r="T305" s="15">
        <v>13256.094080548655</v>
      </c>
      <c r="U305">
        <v>124077.8184874584</v>
      </c>
      <c r="V305">
        <v>495961.03670526773</v>
      </c>
      <c r="W305">
        <v>40167.508557120462</v>
      </c>
      <c r="X305">
        <v>101483.53083311747</v>
      </c>
      <c r="Y305">
        <v>192572.4854262626</v>
      </c>
      <c r="Z305">
        <v>43401.962766580298</v>
      </c>
      <c r="AA305">
        <v>32290.014467907535</v>
      </c>
      <c r="AC305" s="11">
        <f t="shared" si="109"/>
        <v>-924505.66216977313</v>
      </c>
      <c r="AD305" s="11">
        <f t="shared" si="110"/>
        <v>-95889.646789189108</v>
      </c>
      <c r="AE305" s="11">
        <f t="shared" si="111"/>
        <v>-111380.56224056138</v>
      </c>
      <c r="AF305">
        <v>0</v>
      </c>
      <c r="AG305" s="16">
        <f t="shared" si="112"/>
        <v>-32290.014467907535</v>
      </c>
      <c r="AH305" s="11">
        <f t="shared" si="113"/>
        <v>-176409.63548724592</v>
      </c>
      <c r="AI305" s="16">
        <v>0</v>
      </c>
      <c r="AJ305" s="11">
        <f t="shared" si="114"/>
        <v>-49116.03244495223</v>
      </c>
      <c r="AK305" s="11">
        <f t="shared" si="115"/>
        <v>-495961.03670526773</v>
      </c>
      <c r="AL305" s="11">
        <f t="shared" si="116"/>
        <v>-869620.16674696293</v>
      </c>
      <c r="AM305" s="11">
        <f t="shared" si="117"/>
        <v>-223770.01879791843</v>
      </c>
      <c r="AN305" s="11">
        <f t="shared" si="118"/>
        <v>-55436.564532097786</v>
      </c>
      <c r="AO305" s="11">
        <f t="shared" si="119"/>
        <v>-123038.36939504801</v>
      </c>
      <c r="AP305" s="11">
        <f t="shared" si="120"/>
        <v>-43401.962766580298</v>
      </c>
      <c r="AQ305" s="11">
        <f t="shared" si="121"/>
        <v>-192572.4854262626</v>
      </c>
      <c r="AR305" s="11">
        <v>0</v>
      </c>
      <c r="AS305" s="11">
        <f t="shared" si="122"/>
        <v>-466011.55176193645</v>
      </c>
      <c r="AT305" s="11">
        <f t="shared" si="123"/>
        <v>-494.52764438969291</v>
      </c>
      <c r="AU305" s="11">
        <f t="shared" si="124"/>
        <v>0</v>
      </c>
      <c r="AV305" s="11">
        <f t="shared" si="125"/>
        <v>-888.38182582020795</v>
      </c>
      <c r="AW305" s="11">
        <f t="shared" si="126"/>
        <v>-20116.75613396518</v>
      </c>
      <c r="AX305" s="11">
        <f t="shared" si="128"/>
        <v>0</v>
      </c>
      <c r="AY305" s="11">
        <f t="shared" si="127"/>
        <v>0</v>
      </c>
      <c r="AZ305" s="11">
        <v>0</v>
      </c>
      <c r="BB305" s="16">
        <f t="shared" si="108"/>
        <v>-3880903.3753358782</v>
      </c>
    </row>
    <row r="306" spans="1:54" x14ac:dyDescent="0.35">
      <c r="A306">
        <v>2047</v>
      </c>
      <c r="B306">
        <v>4</v>
      </c>
      <c r="C306" s="1">
        <v>53783</v>
      </c>
      <c r="D306" s="11">
        <f>kWh_loadReduction!D305</f>
        <v>1383207.7746996928</v>
      </c>
      <c r="E306" s="11">
        <f>kWh_loadReduction!E305</f>
        <v>143008.60819786126</v>
      </c>
      <c r="F306" s="11">
        <f>kWh_loadReduction!F305</f>
        <v>148425.18870332639</v>
      </c>
      <c r="G306" s="11">
        <f>kWh_loadReduction!G305</f>
        <v>81277.717814190648</v>
      </c>
      <c r="H306" s="11">
        <f>kWh_loadReduction!H305</f>
        <v>14060.978219237992</v>
      </c>
      <c r="I306" s="11">
        <f>kWh_loadReduction!I305</f>
        <v>1349091.7119615139</v>
      </c>
      <c r="J306" s="11">
        <f>kWh_loadReduction!J305</f>
        <v>84723.400569937046</v>
      </c>
      <c r="K306" s="11">
        <f>kWh_loadReduction!K305</f>
        <v>330449.58087861876</v>
      </c>
      <c r="L306" s="11">
        <f>kWh_loadReduction!L305</f>
        <v>33869.509579186408</v>
      </c>
      <c r="M306" s="11">
        <f>kWh_loadReduction!M305</f>
        <v>0</v>
      </c>
      <c r="N306" s="11">
        <f>kWh_loadReduction!N305</f>
        <v>648041.09821607708</v>
      </c>
      <c r="O306" s="11">
        <f>kWh_loadReduction!O305</f>
        <v>0</v>
      </c>
      <c r="P306" s="11">
        <f>kWh_loadReduction!P305</f>
        <v>918.5561936473473</v>
      </c>
      <c r="Q306" s="11">
        <f>kWh_loadReduction!Q305</f>
        <v>16055.92466712484</v>
      </c>
      <c r="R306" s="11">
        <f>kWh_loadReduction!R305</f>
        <v>0</v>
      </c>
      <c r="S306" s="11">
        <f>kWh_loadReduction!S305</f>
        <v>161.48651289717458</v>
      </c>
      <c r="T306" s="15">
        <v>15349.763359622166</v>
      </c>
      <c r="U306">
        <v>180887.56092813745</v>
      </c>
      <c r="V306">
        <v>759677.59713562962</v>
      </c>
      <c r="W306">
        <v>48815.08203623529</v>
      </c>
      <c r="X306">
        <v>155027.79734016821</v>
      </c>
      <c r="Y306">
        <v>273763.24225454696</v>
      </c>
      <c r="Z306">
        <v>68378.386568119968</v>
      </c>
      <c r="AA306">
        <v>50871.871934715593</v>
      </c>
      <c r="AC306" s="11">
        <f t="shared" si="109"/>
        <v>-1383207.7746996928</v>
      </c>
      <c r="AD306" s="11">
        <f t="shared" si="110"/>
        <v>-148425.18870332639</v>
      </c>
      <c r="AE306" s="11">
        <f t="shared" si="111"/>
        <v>-158358.37155748342</v>
      </c>
      <c r="AF306">
        <v>0</v>
      </c>
      <c r="AG306" s="16">
        <f t="shared" si="112"/>
        <v>-50871.871934715593</v>
      </c>
      <c r="AH306" s="11">
        <f t="shared" si="113"/>
        <v>-262165.27874232811</v>
      </c>
      <c r="AI306" s="16">
        <v>0</v>
      </c>
      <c r="AJ306" s="11">
        <f t="shared" si="114"/>
        <v>-62876.060255473283</v>
      </c>
      <c r="AK306" s="11">
        <f t="shared" si="115"/>
        <v>-759677.59713562962</v>
      </c>
      <c r="AL306" s="11">
        <f t="shared" si="116"/>
        <v>-1349091.7119615139</v>
      </c>
      <c r="AM306" s="11">
        <f t="shared" si="117"/>
        <v>-330449.58087861876</v>
      </c>
      <c r="AN306" s="11">
        <f t="shared" si="118"/>
        <v>-84723.400569937046</v>
      </c>
      <c r="AO306" s="11">
        <f t="shared" si="119"/>
        <v>-188897.30691935463</v>
      </c>
      <c r="AP306" s="11">
        <f t="shared" si="120"/>
        <v>-68378.386568119968</v>
      </c>
      <c r="AQ306" s="11">
        <f t="shared" si="121"/>
        <v>-273763.24225454696</v>
      </c>
      <c r="AR306" s="11">
        <v>0</v>
      </c>
      <c r="AS306" s="11">
        <f t="shared" si="122"/>
        <v>-648041.09821607708</v>
      </c>
      <c r="AT306" s="11">
        <f t="shared" si="123"/>
        <v>-918.5561936473473</v>
      </c>
      <c r="AU306" s="11">
        <f t="shared" si="124"/>
        <v>0</v>
      </c>
      <c r="AV306" s="11">
        <f t="shared" si="125"/>
        <v>-161.48651289717458</v>
      </c>
      <c r="AW306" s="11">
        <f t="shared" si="126"/>
        <v>-16055.92466712484</v>
      </c>
      <c r="AX306" s="11">
        <f t="shared" si="128"/>
        <v>0</v>
      </c>
      <c r="AY306" s="11">
        <f t="shared" si="127"/>
        <v>0</v>
      </c>
      <c r="AZ306" s="11">
        <v>0</v>
      </c>
      <c r="BB306" s="16">
        <f t="shared" si="108"/>
        <v>-5786062.8377704872</v>
      </c>
    </row>
    <row r="307" spans="1:54" x14ac:dyDescent="0.35">
      <c r="A307">
        <v>2047</v>
      </c>
      <c r="B307">
        <v>5</v>
      </c>
      <c r="C307" s="1">
        <v>53813</v>
      </c>
      <c r="D307" s="11">
        <f>kWh_loadReduction!D306</f>
        <v>1860482.5034573043</v>
      </c>
      <c r="E307" s="11">
        <f>kWh_loadReduction!E306</f>
        <v>184315.62621700024</v>
      </c>
      <c r="F307" s="11">
        <f>kWh_loadReduction!F306</f>
        <v>200830.52252624676</v>
      </c>
      <c r="G307" s="11">
        <f>kWh_loadReduction!G306</f>
        <v>98073.777339486522</v>
      </c>
      <c r="H307" s="11">
        <f>kWh_loadReduction!H306</f>
        <v>16908.237188353713</v>
      </c>
      <c r="I307" s="11">
        <f>kWh_loadReduction!I306</f>
        <v>1700633.0182648557</v>
      </c>
      <c r="J307" s="11">
        <f>kWh_loadReduction!J306</f>
        <v>106722.67072208831</v>
      </c>
      <c r="K307" s="11">
        <f>kWh_loadReduction!K306</f>
        <v>386207.0971034168</v>
      </c>
      <c r="L307" s="11">
        <f>kWh_loadReduction!L306</f>
        <v>40727.870599684124</v>
      </c>
      <c r="M307" s="11">
        <f>kWh_loadReduction!M306</f>
        <v>0</v>
      </c>
      <c r="N307" s="11">
        <f>kWh_loadReduction!N306</f>
        <v>750692.40235908725</v>
      </c>
      <c r="O307" s="11">
        <f>kWh_loadReduction!O306</f>
        <v>0</v>
      </c>
      <c r="P307" s="11">
        <f>kWh_loadReduction!P306</f>
        <v>2864.5021816903718</v>
      </c>
      <c r="Q307" s="11">
        <f>kWh_loadReduction!Q306</f>
        <v>41632.254068134382</v>
      </c>
      <c r="R307" s="11">
        <f>kWh_loadReduction!R306</f>
        <v>0</v>
      </c>
      <c r="S307" s="11">
        <f>kWh_loadReduction!S306</f>
        <v>1766.8319374771995</v>
      </c>
      <c r="T307" s="15">
        <v>36829.820649069698</v>
      </c>
      <c r="U307">
        <v>222139.65379279762</v>
      </c>
      <c r="V307">
        <v>962263.96019199176</v>
      </c>
      <c r="W307">
        <v>64270.706835211473</v>
      </c>
      <c r="X307">
        <v>296753.85389964224</v>
      </c>
      <c r="Y307">
        <v>418296.63136270229</v>
      </c>
      <c r="Z307">
        <v>82441.137950570279</v>
      </c>
      <c r="AA307">
        <v>61334.220101779509</v>
      </c>
      <c r="AC307" s="11">
        <f t="shared" si="109"/>
        <v>-1860482.5034573043</v>
      </c>
      <c r="AD307" s="11">
        <f t="shared" si="110"/>
        <v>-200830.52252624676</v>
      </c>
      <c r="AE307" s="11">
        <f t="shared" si="111"/>
        <v>-221145.44686606995</v>
      </c>
      <c r="AF307">
        <v>0</v>
      </c>
      <c r="AG307" s="16">
        <f t="shared" si="112"/>
        <v>-61334.220101779509</v>
      </c>
      <c r="AH307" s="11">
        <f t="shared" si="113"/>
        <v>-320213.43113228411</v>
      </c>
      <c r="AI307" s="16">
        <v>0</v>
      </c>
      <c r="AJ307" s="11">
        <f t="shared" si="114"/>
        <v>-81178.944023565185</v>
      </c>
      <c r="AK307" s="11">
        <f t="shared" si="115"/>
        <v>-962263.96019199176</v>
      </c>
      <c r="AL307" s="11">
        <f t="shared" si="116"/>
        <v>-1700633.0182648557</v>
      </c>
      <c r="AM307" s="11">
        <f t="shared" si="117"/>
        <v>-386207.0971034168</v>
      </c>
      <c r="AN307" s="11">
        <f t="shared" si="118"/>
        <v>-106722.67072208831</v>
      </c>
      <c r="AO307" s="11">
        <f t="shared" si="119"/>
        <v>-337481.72449932637</v>
      </c>
      <c r="AP307" s="11">
        <f t="shared" si="120"/>
        <v>-82441.137950570279</v>
      </c>
      <c r="AQ307" s="11">
        <f t="shared" si="121"/>
        <v>-418296.63136270229</v>
      </c>
      <c r="AR307" s="11">
        <v>0</v>
      </c>
      <c r="AS307" s="11">
        <f t="shared" si="122"/>
        <v>-750692.40235908725</v>
      </c>
      <c r="AT307" s="11">
        <f t="shared" si="123"/>
        <v>-2864.5021816903718</v>
      </c>
      <c r="AU307" s="11">
        <f t="shared" si="124"/>
        <v>0</v>
      </c>
      <c r="AV307" s="11">
        <f t="shared" si="125"/>
        <v>-1766.8319374771995</v>
      </c>
      <c r="AW307" s="11">
        <f t="shared" si="126"/>
        <v>-41632.254068134382</v>
      </c>
      <c r="AX307" s="11">
        <f t="shared" si="128"/>
        <v>0</v>
      </c>
      <c r="AY307" s="11">
        <f t="shared" si="127"/>
        <v>0</v>
      </c>
      <c r="AZ307" s="11">
        <v>0</v>
      </c>
      <c r="BB307" s="16">
        <f t="shared" si="108"/>
        <v>-7536187.2987485891</v>
      </c>
    </row>
    <row r="308" spans="1:54" x14ac:dyDescent="0.35">
      <c r="A308">
        <v>2047</v>
      </c>
      <c r="B308">
        <v>6</v>
      </c>
      <c r="C308" s="1">
        <v>53844</v>
      </c>
      <c r="D308" s="11">
        <f>kWh_loadReduction!D307</f>
        <v>2861987.215007178</v>
      </c>
      <c r="E308" s="11">
        <f>kWh_loadReduction!E307</f>
        <v>240342.42180268015</v>
      </c>
      <c r="F308" s="11">
        <f>kWh_loadReduction!F307</f>
        <v>298880.26308809925</v>
      </c>
      <c r="G308" s="11">
        <f>kWh_loadReduction!G307</f>
        <v>120532.08037588556</v>
      </c>
      <c r="H308" s="11">
        <f>kWh_loadReduction!H307</f>
        <v>20666.825492703429</v>
      </c>
      <c r="I308" s="11">
        <f>kWh_loadReduction!I307</f>
        <v>2191228.2871357528</v>
      </c>
      <c r="J308" s="11">
        <f>kWh_loadReduction!J307</f>
        <v>135907.03836940095</v>
      </c>
      <c r="K308" s="11">
        <f>kWh_loadReduction!K307</f>
        <v>542427.38157032244</v>
      </c>
      <c r="L308" s="11">
        <f>kWh_loadReduction!L307</f>
        <v>49723.229642501421</v>
      </c>
      <c r="M308" s="11">
        <f>kWh_loadReduction!M307</f>
        <v>0</v>
      </c>
      <c r="N308" s="11">
        <f>kWh_loadReduction!N307</f>
        <v>1152709.8895806361</v>
      </c>
      <c r="O308" s="11">
        <f>kWh_loadReduction!O307</f>
        <v>0</v>
      </c>
      <c r="P308" s="11">
        <f>kWh_loadReduction!P307</f>
        <v>3284.3485291171833</v>
      </c>
      <c r="Q308" s="11">
        <f>kWh_loadReduction!Q307</f>
        <v>52946.397298288233</v>
      </c>
      <c r="R308" s="11">
        <f>kWh_loadReduction!R307</f>
        <v>0</v>
      </c>
      <c r="S308" s="11">
        <f>kWh_loadReduction!S307</f>
        <v>1671.7137174374202</v>
      </c>
      <c r="T308" s="15">
        <v>50042.413357062396</v>
      </c>
      <c r="U308">
        <v>273206.39290052559</v>
      </c>
      <c r="V308">
        <v>1227648.2184318749</v>
      </c>
      <c r="W308">
        <v>100271.51034252335</v>
      </c>
      <c r="X308">
        <v>416941.5665732738</v>
      </c>
      <c r="Y308">
        <v>661467.08087210834</v>
      </c>
      <c r="Z308">
        <v>101031.95448505798</v>
      </c>
      <c r="AA308">
        <v>75165.339631955561</v>
      </c>
      <c r="AC308" s="11">
        <f t="shared" si="109"/>
        <v>-2861987.215007178</v>
      </c>
      <c r="AD308" s="11">
        <f t="shared" si="110"/>
        <v>-298880.26308809925</v>
      </c>
      <c r="AE308" s="11">
        <f t="shared" si="111"/>
        <v>-290384.83515974256</v>
      </c>
      <c r="AF308">
        <v>0</v>
      </c>
      <c r="AG308" s="16">
        <f t="shared" si="112"/>
        <v>-75165.339631955561</v>
      </c>
      <c r="AH308" s="11">
        <f t="shared" si="113"/>
        <v>-393738.47327641118</v>
      </c>
      <c r="AI308" s="16">
        <v>0</v>
      </c>
      <c r="AJ308" s="11">
        <f t="shared" si="114"/>
        <v>-120938.33583522678</v>
      </c>
      <c r="AK308" s="11">
        <f t="shared" si="115"/>
        <v>-1227648.2184318749</v>
      </c>
      <c r="AL308" s="11">
        <f t="shared" si="116"/>
        <v>-2191228.2871357528</v>
      </c>
      <c r="AM308" s="11">
        <f t="shared" si="117"/>
        <v>-542427.38157032244</v>
      </c>
      <c r="AN308" s="11">
        <f t="shared" si="118"/>
        <v>-135907.03836940095</v>
      </c>
      <c r="AO308" s="11">
        <f t="shared" si="119"/>
        <v>-466664.79621577519</v>
      </c>
      <c r="AP308" s="11">
        <f t="shared" si="120"/>
        <v>-101031.95448505798</v>
      </c>
      <c r="AQ308" s="11">
        <f t="shared" si="121"/>
        <v>-661467.08087210834</v>
      </c>
      <c r="AR308" s="11">
        <v>0</v>
      </c>
      <c r="AS308" s="11">
        <f t="shared" si="122"/>
        <v>-1152709.8895806361</v>
      </c>
      <c r="AT308" s="11">
        <f t="shared" si="123"/>
        <v>-3284.3485291171833</v>
      </c>
      <c r="AU308" s="11">
        <f t="shared" si="124"/>
        <v>0</v>
      </c>
      <c r="AV308" s="11">
        <f t="shared" si="125"/>
        <v>-1671.7137174374202</v>
      </c>
      <c r="AW308" s="11">
        <f t="shared" si="126"/>
        <v>-52946.397298288233</v>
      </c>
      <c r="AX308" s="11">
        <f t="shared" si="128"/>
        <v>0</v>
      </c>
      <c r="AY308" s="11">
        <f t="shared" si="127"/>
        <v>0</v>
      </c>
      <c r="AZ308" s="11">
        <v>0</v>
      </c>
      <c r="BB308" s="16">
        <f t="shared" si="108"/>
        <v>-10578081.568204386</v>
      </c>
    </row>
    <row r="309" spans="1:54" x14ac:dyDescent="0.35">
      <c r="A309">
        <v>2047</v>
      </c>
      <c r="B309">
        <v>7</v>
      </c>
      <c r="C309" s="1">
        <v>53874</v>
      </c>
      <c r="D309" s="11">
        <f>kWh_loadReduction!D308</f>
        <v>3818455.743847582</v>
      </c>
      <c r="E309" s="11">
        <f>kWh_loadReduction!E308</f>
        <v>318708.12695101328</v>
      </c>
      <c r="F309" s="11">
        <f>kWh_loadReduction!F308</f>
        <v>374567.54386402457</v>
      </c>
      <c r="G309" s="11">
        <f>kWh_loadReduction!G308</f>
        <v>133937.62990661227</v>
      </c>
      <c r="H309" s="11">
        <f>kWh_loadReduction!H308</f>
        <v>22851.573335813569</v>
      </c>
      <c r="I309" s="11">
        <f>kWh_loadReduction!I308</f>
        <v>2509479.1918316693</v>
      </c>
      <c r="J309" s="11">
        <f>kWh_loadReduction!J308</f>
        <v>152469.51076110781</v>
      </c>
      <c r="K309" s="11">
        <f>kWh_loadReduction!K308</f>
        <v>635899.35974624474</v>
      </c>
      <c r="L309" s="11">
        <f>kWh_loadReduction!L308</f>
        <v>55043.93577239765</v>
      </c>
      <c r="M309" s="11">
        <f>kWh_loadReduction!M308</f>
        <v>0</v>
      </c>
      <c r="N309" s="11">
        <f>kWh_loadReduction!N308</f>
        <v>1378185.4428578983</v>
      </c>
      <c r="O309" s="11">
        <f>kWh_loadReduction!O308</f>
        <v>0</v>
      </c>
      <c r="P309" s="11">
        <f>kWh_loadReduction!P308</f>
        <v>6284.7402061865241</v>
      </c>
      <c r="Q309" s="11">
        <f>kWh_loadReduction!Q308</f>
        <v>60942.617051011424</v>
      </c>
      <c r="R309" s="11">
        <f>kWh_loadReduction!R308</f>
        <v>0</v>
      </c>
      <c r="S309" s="11">
        <f>kWh_loadReduction!S308</f>
        <v>2101.2343637455829</v>
      </c>
      <c r="T309" s="15">
        <v>88432.823227320405</v>
      </c>
      <c r="U309">
        <v>309913.68157035683</v>
      </c>
      <c r="V309">
        <v>1364194.1865025056</v>
      </c>
      <c r="W309">
        <v>106718.46331510067</v>
      </c>
      <c r="X309">
        <v>447470.34329655353</v>
      </c>
      <c r="Y309">
        <v>774721.41841008794</v>
      </c>
      <c r="Z309">
        <v>112005.00858628254</v>
      </c>
      <c r="AA309">
        <v>83329.027472324393</v>
      </c>
      <c r="AC309" s="11">
        <f t="shared" si="109"/>
        <v>-3818455.743847582</v>
      </c>
      <c r="AD309" s="11">
        <f t="shared" si="110"/>
        <v>-374567.54386402457</v>
      </c>
      <c r="AE309" s="11">
        <f t="shared" si="111"/>
        <v>-407140.95017833367</v>
      </c>
      <c r="AF309">
        <v>0</v>
      </c>
      <c r="AG309" s="16">
        <f t="shared" si="112"/>
        <v>-83329.027472324393</v>
      </c>
      <c r="AH309" s="11">
        <f t="shared" si="113"/>
        <v>-443851.3114769691</v>
      </c>
      <c r="AI309" s="16">
        <v>0</v>
      </c>
      <c r="AJ309" s="11">
        <f t="shared" si="114"/>
        <v>-129570.03665091423</v>
      </c>
      <c r="AK309" s="11">
        <f t="shared" si="115"/>
        <v>-1364194.1865025056</v>
      </c>
      <c r="AL309" s="11">
        <f t="shared" si="116"/>
        <v>-2509479.1918316693</v>
      </c>
      <c r="AM309" s="11">
        <f t="shared" si="117"/>
        <v>-635899.35974624474</v>
      </c>
      <c r="AN309" s="11">
        <f t="shared" si="118"/>
        <v>-152469.51076110781</v>
      </c>
      <c r="AO309" s="11">
        <f t="shared" si="119"/>
        <v>-502514.2790689512</v>
      </c>
      <c r="AP309" s="11">
        <f t="shared" si="120"/>
        <v>-112005.00858628254</v>
      </c>
      <c r="AQ309" s="11">
        <f t="shared" si="121"/>
        <v>-774721.41841008794</v>
      </c>
      <c r="AR309" s="11">
        <v>0</v>
      </c>
      <c r="AS309" s="11">
        <f t="shared" si="122"/>
        <v>-1378185.4428578983</v>
      </c>
      <c r="AT309" s="11">
        <f t="shared" si="123"/>
        <v>-6284.7402061865241</v>
      </c>
      <c r="AU309" s="11">
        <f t="shared" si="124"/>
        <v>0</v>
      </c>
      <c r="AV309" s="11">
        <f t="shared" si="125"/>
        <v>-2101.2343637455829</v>
      </c>
      <c r="AW309" s="11">
        <f t="shared" si="126"/>
        <v>-60942.617051011424</v>
      </c>
      <c r="AX309" s="11">
        <f t="shared" si="128"/>
        <v>0</v>
      </c>
      <c r="AY309" s="11">
        <f t="shared" si="127"/>
        <v>0</v>
      </c>
      <c r="AZ309" s="11">
        <v>0</v>
      </c>
      <c r="BB309" s="16">
        <f t="shared" si="108"/>
        <v>-12755711.602875834</v>
      </c>
    </row>
    <row r="310" spans="1:54" x14ac:dyDescent="0.35">
      <c r="A310">
        <v>2047</v>
      </c>
      <c r="B310">
        <v>8</v>
      </c>
      <c r="C310" s="1">
        <v>53905</v>
      </c>
      <c r="D310" s="11">
        <f>kWh_loadReduction!D309</f>
        <v>3608380.3960534604</v>
      </c>
      <c r="E310" s="11">
        <f>kWh_loadReduction!E309</f>
        <v>307073.36733507609</v>
      </c>
      <c r="F310" s="11">
        <f>kWh_loadReduction!F309</f>
        <v>363349.49395883491</v>
      </c>
      <c r="G310" s="11">
        <f>kWh_loadReduction!G309</f>
        <v>124419.96403384907</v>
      </c>
      <c r="H310" s="11">
        <f>kWh_loadReduction!H309</f>
        <v>21307.629581648609</v>
      </c>
      <c r="I310" s="11">
        <f>kWh_loadReduction!I309</f>
        <v>2352745.4485085434</v>
      </c>
      <c r="J310" s="11">
        <f>kWh_loadReduction!J309</f>
        <v>143492.89479493882</v>
      </c>
      <c r="K310" s="11">
        <f>kWh_loadReduction!K309</f>
        <v>635199.64340659289</v>
      </c>
      <c r="L310" s="11">
        <f>kWh_loadReduction!L309</f>
        <v>51324.947167474755</v>
      </c>
      <c r="M310" s="11">
        <f>kWh_loadReduction!M309</f>
        <v>0</v>
      </c>
      <c r="N310" s="11">
        <f>kWh_loadReduction!N309</f>
        <v>1308007.8246135514</v>
      </c>
      <c r="O310" s="11">
        <f>kWh_loadReduction!O309</f>
        <v>0</v>
      </c>
      <c r="P310" s="11">
        <f>kWh_loadReduction!P309</f>
        <v>5276.1914519492339</v>
      </c>
      <c r="Q310" s="11">
        <f>kWh_loadReduction!Q309</f>
        <v>48502.561222577904</v>
      </c>
      <c r="R310" s="11">
        <f>kWh_loadReduction!R309</f>
        <v>0</v>
      </c>
      <c r="S310" s="11">
        <f>kWh_loadReduction!S309</f>
        <v>2213.9570165748737</v>
      </c>
      <c r="T310" s="15">
        <v>62179.419937025858</v>
      </c>
      <c r="U310">
        <v>286398.25340895721</v>
      </c>
      <c r="V310">
        <v>1306549.7488212308</v>
      </c>
      <c r="W310">
        <v>119284.81633229736</v>
      </c>
      <c r="X310">
        <v>409451.03998430714</v>
      </c>
      <c r="Y310">
        <v>735502.93760576483</v>
      </c>
      <c r="Z310">
        <v>104710.41104197376</v>
      </c>
      <c r="AA310">
        <v>77902.022672793464</v>
      </c>
      <c r="AC310" s="11">
        <f t="shared" si="109"/>
        <v>-3608380.3960534604</v>
      </c>
      <c r="AD310" s="11">
        <f t="shared" si="110"/>
        <v>-363349.49395883491</v>
      </c>
      <c r="AE310" s="11">
        <f t="shared" si="111"/>
        <v>-369252.78727210197</v>
      </c>
      <c r="AF310">
        <v>0</v>
      </c>
      <c r="AG310" s="16">
        <f t="shared" si="112"/>
        <v>-77902.022672793464</v>
      </c>
      <c r="AH310" s="11">
        <f t="shared" si="113"/>
        <v>-410818.21744280629</v>
      </c>
      <c r="AI310" s="16">
        <v>0</v>
      </c>
      <c r="AJ310" s="11">
        <f t="shared" si="114"/>
        <v>-140592.44591394597</v>
      </c>
      <c r="AK310" s="11">
        <f t="shared" si="115"/>
        <v>-1306549.7488212308</v>
      </c>
      <c r="AL310" s="11">
        <f t="shared" si="116"/>
        <v>-2352745.4485085434</v>
      </c>
      <c r="AM310" s="11">
        <f t="shared" si="117"/>
        <v>-635199.64340659289</v>
      </c>
      <c r="AN310" s="11">
        <f t="shared" si="118"/>
        <v>-143492.89479493882</v>
      </c>
      <c r="AO310" s="11">
        <f t="shared" si="119"/>
        <v>-460775.98715178191</v>
      </c>
      <c r="AP310" s="11">
        <f t="shared" si="120"/>
        <v>-104710.41104197376</v>
      </c>
      <c r="AQ310" s="11">
        <f t="shared" si="121"/>
        <v>-735502.93760576483</v>
      </c>
      <c r="AR310" s="11">
        <v>0</v>
      </c>
      <c r="AS310" s="11">
        <f t="shared" si="122"/>
        <v>-1308007.8246135514</v>
      </c>
      <c r="AT310" s="11">
        <f t="shared" si="123"/>
        <v>-5276.1914519492339</v>
      </c>
      <c r="AU310" s="11">
        <f t="shared" si="124"/>
        <v>0</v>
      </c>
      <c r="AV310" s="11">
        <f t="shared" si="125"/>
        <v>-2213.9570165748737</v>
      </c>
      <c r="AW310" s="11">
        <f t="shared" si="126"/>
        <v>-48502.561222577904</v>
      </c>
      <c r="AX310" s="11">
        <f t="shared" si="128"/>
        <v>0</v>
      </c>
      <c r="AY310" s="11">
        <f t="shared" si="127"/>
        <v>0</v>
      </c>
      <c r="AZ310" s="11">
        <v>0</v>
      </c>
      <c r="BB310" s="16">
        <f t="shared" si="108"/>
        <v>-12073272.96894942</v>
      </c>
    </row>
    <row r="311" spans="1:54" x14ac:dyDescent="0.35">
      <c r="A311">
        <v>2047</v>
      </c>
      <c r="B311">
        <v>9</v>
      </c>
      <c r="C311" s="1">
        <v>53936</v>
      </c>
      <c r="D311" s="11">
        <f>kWh_loadReduction!D310</f>
        <v>3241465.9204754476</v>
      </c>
      <c r="E311" s="11">
        <f>kWh_loadReduction!E310</f>
        <v>295946.82524162304</v>
      </c>
      <c r="F311" s="11">
        <f>kWh_loadReduction!F310</f>
        <v>314715.01571315469</v>
      </c>
      <c r="G311" s="11">
        <f>kWh_loadReduction!G310</f>
        <v>121588.37701282823</v>
      </c>
      <c r="H311" s="11">
        <f>kWh_loadReduction!H310</f>
        <v>20616.690442728042</v>
      </c>
      <c r="I311" s="11">
        <f>kWh_loadReduction!I310</f>
        <v>2241132.422437265</v>
      </c>
      <c r="J311" s="11">
        <f>kWh_loadReduction!J310</f>
        <v>136462.48541059144</v>
      </c>
      <c r="K311" s="11">
        <f>kWh_loadReduction!K310</f>
        <v>590361.17223034799</v>
      </c>
      <c r="L311" s="11">
        <f>kWh_loadReduction!L310</f>
        <v>49660.641212410614</v>
      </c>
      <c r="M311" s="11">
        <f>kWh_loadReduction!M310</f>
        <v>0</v>
      </c>
      <c r="N311" s="11">
        <f>kWh_loadReduction!N310</f>
        <v>1244764.8108189101</v>
      </c>
      <c r="O311" s="11">
        <f>kWh_loadReduction!O310</f>
        <v>0</v>
      </c>
      <c r="P311" s="11">
        <f>kWh_loadReduction!P310</f>
        <v>6099.6481792563409</v>
      </c>
      <c r="Q311" s="11">
        <f>kWh_loadReduction!Q310</f>
        <v>42676.848723302108</v>
      </c>
      <c r="R311" s="11">
        <f>kWh_loadReduction!R310</f>
        <v>0</v>
      </c>
      <c r="S311" s="11">
        <f>kWh_loadReduction!S310</f>
        <v>1252.5207482960886</v>
      </c>
      <c r="T311" s="15">
        <v>43277.480403678368</v>
      </c>
      <c r="U311">
        <v>287169.63400710485</v>
      </c>
      <c r="V311">
        <v>1240021.231706406</v>
      </c>
      <c r="W311">
        <v>106632.52907294169</v>
      </c>
      <c r="X311">
        <v>396453.30911466083</v>
      </c>
      <c r="Y311">
        <v>685505.33686551312</v>
      </c>
      <c r="Z311">
        <v>101579.04261829003</v>
      </c>
      <c r="AA311">
        <v>75572.360020233595</v>
      </c>
      <c r="AC311" s="11">
        <f t="shared" si="109"/>
        <v>-3241465.9204754476</v>
      </c>
      <c r="AD311" s="11">
        <f t="shared" si="110"/>
        <v>-314715.01571315469</v>
      </c>
      <c r="AE311" s="11">
        <f t="shared" si="111"/>
        <v>-339224.30564530141</v>
      </c>
      <c r="AF311">
        <v>0</v>
      </c>
      <c r="AG311" s="16">
        <f t="shared" si="112"/>
        <v>-75572.360020233595</v>
      </c>
      <c r="AH311" s="11">
        <f t="shared" si="113"/>
        <v>-408758.0110199331</v>
      </c>
      <c r="AI311" s="16">
        <v>0</v>
      </c>
      <c r="AJ311" s="11">
        <f t="shared" si="114"/>
        <v>-127249.21951566973</v>
      </c>
      <c r="AK311" s="11">
        <f t="shared" si="115"/>
        <v>-1240021.231706406</v>
      </c>
      <c r="AL311" s="11">
        <f t="shared" si="116"/>
        <v>-2241132.422437265</v>
      </c>
      <c r="AM311" s="11">
        <f t="shared" si="117"/>
        <v>-590361.17223034799</v>
      </c>
      <c r="AN311" s="11">
        <f t="shared" si="118"/>
        <v>-136462.48541059144</v>
      </c>
      <c r="AO311" s="11">
        <f t="shared" si="119"/>
        <v>-446113.95032707148</v>
      </c>
      <c r="AP311" s="11">
        <f t="shared" si="120"/>
        <v>-101579.04261829003</v>
      </c>
      <c r="AQ311" s="11">
        <f t="shared" si="121"/>
        <v>-685505.33686551312</v>
      </c>
      <c r="AR311" s="11">
        <v>0</v>
      </c>
      <c r="AS311" s="11">
        <f t="shared" si="122"/>
        <v>-1244764.8108189101</v>
      </c>
      <c r="AT311" s="11">
        <f t="shared" si="123"/>
        <v>-6099.6481792563409</v>
      </c>
      <c r="AU311" s="11">
        <f t="shared" si="124"/>
        <v>0</v>
      </c>
      <c r="AV311" s="11">
        <f t="shared" si="125"/>
        <v>-1252.5207482960886</v>
      </c>
      <c r="AW311" s="11">
        <f t="shared" si="126"/>
        <v>-42676.848723302108</v>
      </c>
      <c r="AX311" s="11">
        <f t="shared" si="128"/>
        <v>0</v>
      </c>
      <c r="AY311" s="11">
        <f t="shared" si="127"/>
        <v>0</v>
      </c>
      <c r="AZ311" s="11">
        <v>0</v>
      </c>
      <c r="BB311" s="16">
        <f t="shared" si="108"/>
        <v>-11242954.302454991</v>
      </c>
    </row>
    <row r="312" spans="1:54" x14ac:dyDescent="0.35">
      <c r="A312">
        <v>2047</v>
      </c>
      <c r="B312">
        <v>10</v>
      </c>
      <c r="C312" s="1">
        <v>53966</v>
      </c>
      <c r="D312" s="11">
        <f>kWh_loadReduction!D311</f>
        <v>2144165.8027520627</v>
      </c>
      <c r="E312" s="11">
        <f>kWh_loadReduction!E311</f>
        <v>216423.78975517099</v>
      </c>
      <c r="F312" s="11">
        <f>kWh_loadReduction!F311</f>
        <v>207099.39876830293</v>
      </c>
      <c r="G312" s="11">
        <f>kWh_loadReduction!G311</f>
        <v>92678.057728274871</v>
      </c>
      <c r="H312" s="11">
        <f>kWh_loadReduction!H311</f>
        <v>15966.98044474663</v>
      </c>
      <c r="I312" s="11">
        <f>kWh_loadReduction!I311</f>
        <v>1640530.7047664889</v>
      </c>
      <c r="J312" s="11">
        <f>kWh_loadReduction!J311</f>
        <v>101346.3381547749</v>
      </c>
      <c r="K312" s="11">
        <f>kWh_loadReduction!K311</f>
        <v>436216.1586529988</v>
      </c>
      <c r="L312" s="11">
        <f>kWh_loadReduction!L311</f>
        <v>38460.609830411588</v>
      </c>
      <c r="M312" s="11">
        <f>kWh_loadReduction!M311</f>
        <v>0</v>
      </c>
      <c r="N312" s="11">
        <f>kWh_loadReduction!N311</f>
        <v>946845.52756510023</v>
      </c>
      <c r="O312" s="11">
        <f>kWh_loadReduction!O311</f>
        <v>0</v>
      </c>
      <c r="P312" s="11">
        <f>kWh_loadReduction!P311</f>
        <v>4284.1575659195487</v>
      </c>
      <c r="Q312" s="11">
        <f>kWh_loadReduction!Q311</f>
        <v>35807.754808160331</v>
      </c>
      <c r="R312" s="11">
        <f>kWh_loadReduction!R311</f>
        <v>0</v>
      </c>
      <c r="S312" s="11">
        <f>kWh_loadReduction!S311</f>
        <v>806.40082083773007</v>
      </c>
      <c r="T312" s="15">
        <v>34903.949082681043</v>
      </c>
      <c r="U312">
        <v>240390.25713708601</v>
      </c>
      <c r="V312">
        <v>955120.55240392254</v>
      </c>
      <c r="W312">
        <v>69423.910190204799</v>
      </c>
      <c r="X312">
        <v>318760.50127105083</v>
      </c>
      <c r="Y312">
        <v>490249.30745278456</v>
      </c>
      <c r="Z312">
        <v>78874.289986120653</v>
      </c>
      <c r="AA312">
        <v>58680.571164372697</v>
      </c>
      <c r="AC312" s="11">
        <f t="shared" si="109"/>
        <v>-2144165.8027520627</v>
      </c>
      <c r="AD312" s="11">
        <f t="shared" si="110"/>
        <v>-207099.39876830293</v>
      </c>
      <c r="AE312" s="11">
        <f t="shared" si="111"/>
        <v>-251327.73883785203</v>
      </c>
      <c r="AF312">
        <v>0</v>
      </c>
      <c r="AG312" s="16">
        <f t="shared" si="112"/>
        <v>-58680.571164372697</v>
      </c>
      <c r="AH312" s="11">
        <f t="shared" si="113"/>
        <v>-333068.31486536085</v>
      </c>
      <c r="AI312" s="16">
        <v>0</v>
      </c>
      <c r="AJ312" s="11">
        <f t="shared" si="114"/>
        <v>-85390.890634951429</v>
      </c>
      <c r="AK312" s="11">
        <f t="shared" si="115"/>
        <v>-955120.55240392254</v>
      </c>
      <c r="AL312" s="11">
        <f t="shared" si="116"/>
        <v>-1640530.7047664889</v>
      </c>
      <c r="AM312" s="11">
        <f t="shared" si="117"/>
        <v>-436216.1586529988</v>
      </c>
      <c r="AN312" s="11">
        <f t="shared" si="118"/>
        <v>-101346.3381547749</v>
      </c>
      <c r="AO312" s="11">
        <f t="shared" si="119"/>
        <v>-357221.11110146239</v>
      </c>
      <c r="AP312" s="11">
        <f t="shared" si="120"/>
        <v>-78874.289986120653</v>
      </c>
      <c r="AQ312" s="11">
        <f t="shared" si="121"/>
        <v>-490249.30745278456</v>
      </c>
      <c r="AR312" s="11">
        <v>0</v>
      </c>
      <c r="AS312" s="11">
        <f t="shared" si="122"/>
        <v>-946845.52756510023</v>
      </c>
      <c r="AT312" s="11">
        <f t="shared" si="123"/>
        <v>-4284.1575659195487</v>
      </c>
      <c r="AU312" s="11">
        <f t="shared" si="124"/>
        <v>0</v>
      </c>
      <c r="AV312" s="11">
        <f t="shared" si="125"/>
        <v>-806.40082083773007</v>
      </c>
      <c r="AW312" s="11">
        <f t="shared" si="126"/>
        <v>-35807.754808160331</v>
      </c>
      <c r="AX312" s="11">
        <f t="shared" si="128"/>
        <v>0</v>
      </c>
      <c r="AY312" s="11">
        <f t="shared" si="127"/>
        <v>0</v>
      </c>
      <c r="AZ312" s="11">
        <v>0</v>
      </c>
      <c r="BB312" s="16">
        <f t="shared" si="108"/>
        <v>-8127035.0203014743</v>
      </c>
    </row>
    <row r="313" spans="1:54" x14ac:dyDescent="0.35">
      <c r="A313">
        <v>2047</v>
      </c>
      <c r="B313">
        <v>11</v>
      </c>
      <c r="C313" s="1">
        <v>53997</v>
      </c>
      <c r="D313" s="11">
        <f>kWh_loadReduction!D312</f>
        <v>1565644.6477432693</v>
      </c>
      <c r="E313" s="11">
        <f>kWh_loadReduction!E312</f>
        <v>158757.02784034284</v>
      </c>
      <c r="F313" s="11">
        <f>kWh_loadReduction!F312</f>
        <v>128555.12162941453</v>
      </c>
      <c r="G313" s="11">
        <f>kWh_loadReduction!G312</f>
        <v>72182.6749925287</v>
      </c>
      <c r="H313" s="11">
        <f>kWh_loadReduction!H312</f>
        <v>12249.017599016364</v>
      </c>
      <c r="I313" s="11">
        <f>kWh_loadReduction!I312</f>
        <v>1234216.701612334</v>
      </c>
      <c r="J313" s="11">
        <f>kWh_loadReduction!J312</f>
        <v>71719.12622147557</v>
      </c>
      <c r="K313" s="11">
        <f>kWh_loadReduction!K312</f>
        <v>319371.52398073993</v>
      </c>
      <c r="L313" s="11">
        <f>kWh_loadReduction!L312</f>
        <v>29504.932902740147</v>
      </c>
      <c r="M313" s="11">
        <f>kWh_loadReduction!M312</f>
        <v>0</v>
      </c>
      <c r="N313" s="11">
        <f>kWh_loadReduction!N312</f>
        <v>648070.4964746281</v>
      </c>
      <c r="O313" s="11">
        <f>kWh_loadReduction!O312</f>
        <v>0</v>
      </c>
      <c r="P313" s="11">
        <f>kWh_loadReduction!P312</f>
        <v>3047.006185758637</v>
      </c>
      <c r="Q313" s="11">
        <f>kWh_loadReduction!Q312</f>
        <v>23099.651366147711</v>
      </c>
      <c r="R313" s="11">
        <f>kWh_loadReduction!R312</f>
        <v>0</v>
      </c>
      <c r="S313" s="11">
        <f>kWh_loadReduction!S312</f>
        <v>685.40522669794632</v>
      </c>
      <c r="T313" s="15">
        <v>44065.577799982231</v>
      </c>
      <c r="U313">
        <v>196802.81955129674</v>
      </c>
      <c r="V313">
        <v>733194.81352453213</v>
      </c>
      <c r="W313">
        <v>61263.787422838104</v>
      </c>
      <c r="X313">
        <v>180330.73552107305</v>
      </c>
      <c r="Y313">
        <v>345192.85649950028</v>
      </c>
      <c r="Z313">
        <v>60665.043403082083</v>
      </c>
      <c r="AA313">
        <v>45133.330483618141</v>
      </c>
      <c r="AC313" s="11">
        <f t="shared" si="109"/>
        <v>-1565644.6477432693</v>
      </c>
      <c r="AD313" s="11">
        <f t="shared" si="110"/>
        <v>-128555.12162941453</v>
      </c>
      <c r="AE313" s="11">
        <f t="shared" si="111"/>
        <v>-202822.60564032505</v>
      </c>
      <c r="AF313">
        <v>0</v>
      </c>
      <c r="AG313" s="16">
        <f t="shared" si="112"/>
        <v>-45133.330483618141</v>
      </c>
      <c r="AH313" s="11">
        <f t="shared" si="113"/>
        <v>-268985.49454382545</v>
      </c>
      <c r="AI313" s="16">
        <v>0</v>
      </c>
      <c r="AJ313" s="11">
        <f t="shared" si="114"/>
        <v>-73512.805021854467</v>
      </c>
      <c r="AK313" s="11">
        <f t="shared" si="115"/>
        <v>-733194.81352453213</v>
      </c>
      <c r="AL313" s="11">
        <f t="shared" si="116"/>
        <v>-1234216.701612334</v>
      </c>
      <c r="AM313" s="11">
        <f t="shared" si="117"/>
        <v>-319371.52398073993</v>
      </c>
      <c r="AN313" s="11">
        <f t="shared" si="118"/>
        <v>-71719.12622147557</v>
      </c>
      <c r="AO313" s="11">
        <f t="shared" si="119"/>
        <v>-209835.66842381319</v>
      </c>
      <c r="AP313" s="11">
        <f t="shared" si="120"/>
        <v>-60665.043403082083</v>
      </c>
      <c r="AQ313" s="11">
        <f t="shared" si="121"/>
        <v>-345192.85649950028</v>
      </c>
      <c r="AR313" s="11">
        <v>0</v>
      </c>
      <c r="AS313" s="11">
        <f t="shared" si="122"/>
        <v>-648070.4964746281</v>
      </c>
      <c r="AT313" s="11">
        <f t="shared" si="123"/>
        <v>-3047.006185758637</v>
      </c>
      <c r="AU313" s="11">
        <f t="shared" si="124"/>
        <v>0</v>
      </c>
      <c r="AV313" s="11">
        <f t="shared" si="125"/>
        <v>-685.40522669794632</v>
      </c>
      <c r="AW313" s="11">
        <f t="shared" si="126"/>
        <v>-23099.651366147711</v>
      </c>
      <c r="AX313" s="11">
        <f t="shared" si="128"/>
        <v>0</v>
      </c>
      <c r="AY313" s="11">
        <f t="shared" si="127"/>
        <v>0</v>
      </c>
      <c r="AZ313" s="11">
        <v>0</v>
      </c>
      <c r="BB313" s="16">
        <f t="shared" si="108"/>
        <v>-5933752.2979810173</v>
      </c>
    </row>
    <row r="314" spans="1:54" x14ac:dyDescent="0.35">
      <c r="A314">
        <v>2047</v>
      </c>
      <c r="B314">
        <v>12</v>
      </c>
      <c r="C314" s="1">
        <v>54027</v>
      </c>
      <c r="D314" s="11">
        <f>kWh_loadReduction!D313</f>
        <v>1131448.6754348211</v>
      </c>
      <c r="E314" s="11">
        <f>kWh_loadReduction!E313</f>
        <v>113242.97203276046</v>
      </c>
      <c r="F314" s="11">
        <f>kWh_loadReduction!F313</f>
        <v>85849.762677478153</v>
      </c>
      <c r="G314" s="11">
        <f>kWh_loadReduction!G313</f>
        <v>52900.129510162158</v>
      </c>
      <c r="H314" s="11">
        <f>kWh_loadReduction!H313</f>
        <v>8935.3282580688647</v>
      </c>
      <c r="I314" s="11">
        <f>kWh_loadReduction!I313</f>
        <v>912913.34000352328</v>
      </c>
      <c r="J314" s="11">
        <f>kWh_loadReduction!J313</f>
        <v>54435.765093247501</v>
      </c>
      <c r="K314" s="11">
        <f>kWh_loadReduction!K313</f>
        <v>207928.19831306013</v>
      </c>
      <c r="L314" s="11">
        <f>kWh_loadReduction!L313</f>
        <v>21523.053468341059</v>
      </c>
      <c r="M314" s="11">
        <f>kWh_loadReduction!M313</f>
        <v>0</v>
      </c>
      <c r="N314" s="11">
        <f>kWh_loadReduction!N313</f>
        <v>479190.46758394322</v>
      </c>
      <c r="O314" s="11">
        <f>kWh_loadReduction!O313</f>
        <v>0</v>
      </c>
      <c r="P314" s="11">
        <f>kWh_loadReduction!P313</f>
        <v>2588.5576398444605</v>
      </c>
      <c r="Q314" s="11">
        <f>kWh_loadReduction!Q313</f>
        <v>18443.387373567952</v>
      </c>
      <c r="R314" s="11">
        <f>kWh_loadReduction!R313</f>
        <v>0</v>
      </c>
      <c r="S314" s="11">
        <f>kWh_loadReduction!S313</f>
        <v>339.71894487799659</v>
      </c>
      <c r="T314" s="15">
        <v>35171.272912251748</v>
      </c>
      <c r="U314">
        <v>148176.00026212464</v>
      </c>
      <c r="V314">
        <v>540968.61562045629</v>
      </c>
      <c r="W314">
        <v>46667.066018677149</v>
      </c>
      <c r="X314">
        <v>209953.45936511605</v>
      </c>
      <c r="Y314">
        <v>275609.03029405937</v>
      </c>
      <c r="Z314">
        <v>44367.95849381978</v>
      </c>
      <c r="AA314">
        <v>33008.692011968225</v>
      </c>
      <c r="AC314" s="11">
        <f t="shared" si="109"/>
        <v>-1131448.6754348211</v>
      </c>
      <c r="AD314" s="11">
        <f t="shared" si="110"/>
        <v>-85849.762677478153</v>
      </c>
      <c r="AE314" s="11">
        <f t="shared" si="111"/>
        <v>-148414.24494501221</v>
      </c>
      <c r="AF314">
        <v>0</v>
      </c>
      <c r="AG314" s="16">
        <f t="shared" si="112"/>
        <v>-33008.692011968225</v>
      </c>
      <c r="AH314" s="11">
        <f t="shared" si="113"/>
        <v>-201076.1297722868</v>
      </c>
      <c r="AI314" s="16">
        <v>0</v>
      </c>
      <c r="AJ314" s="11">
        <f t="shared" si="114"/>
        <v>-55602.39427674601</v>
      </c>
      <c r="AK314" s="11">
        <f t="shared" si="115"/>
        <v>-540968.61562045629</v>
      </c>
      <c r="AL314" s="11">
        <f t="shared" si="116"/>
        <v>-912913.34000352328</v>
      </c>
      <c r="AM314" s="11">
        <f t="shared" si="117"/>
        <v>-207928.19831306013</v>
      </c>
      <c r="AN314" s="11">
        <f t="shared" si="118"/>
        <v>-54435.765093247501</v>
      </c>
      <c r="AO314" s="11">
        <f t="shared" si="119"/>
        <v>-231476.51283345712</v>
      </c>
      <c r="AP314" s="11">
        <f t="shared" si="120"/>
        <v>-44367.95849381978</v>
      </c>
      <c r="AQ314" s="11">
        <f t="shared" si="121"/>
        <v>-275609.03029405937</v>
      </c>
      <c r="AR314" s="11">
        <v>0</v>
      </c>
      <c r="AS314" s="11">
        <f t="shared" si="122"/>
        <v>-479190.46758394322</v>
      </c>
      <c r="AT314" s="11">
        <f t="shared" si="123"/>
        <v>-2588.5576398444605</v>
      </c>
      <c r="AU314" s="11">
        <f t="shared" si="124"/>
        <v>0</v>
      </c>
      <c r="AV314" s="11">
        <f t="shared" si="125"/>
        <v>-339.71894487799659</v>
      </c>
      <c r="AW314" s="11">
        <f t="shared" si="126"/>
        <v>-18443.387373567952</v>
      </c>
      <c r="AX314" s="11">
        <f t="shared" si="128"/>
        <v>0</v>
      </c>
      <c r="AY314" s="11">
        <f t="shared" si="127"/>
        <v>0</v>
      </c>
      <c r="AZ314" s="11">
        <v>0</v>
      </c>
      <c r="BB314" s="16">
        <f t="shared" si="108"/>
        <v>-4423661.4513121704</v>
      </c>
    </row>
    <row r="315" spans="1:54" x14ac:dyDescent="0.35">
      <c r="A315">
        <v>2048</v>
      </c>
      <c r="B315">
        <v>1</v>
      </c>
      <c r="C315" s="1">
        <v>54058</v>
      </c>
      <c r="D315" s="11">
        <f>kWh_loadReduction!D314</f>
        <v>801735.69708776509</v>
      </c>
      <c r="E315" s="11">
        <f>kWh_loadReduction!E314</f>
        <v>79660.331476634456</v>
      </c>
      <c r="F315" s="11">
        <f>kWh_loadReduction!F314</f>
        <v>56575.168372605469</v>
      </c>
      <c r="G315" s="11">
        <f>kWh_loadReduction!G314</f>
        <v>38818.290867546355</v>
      </c>
      <c r="H315" s="11">
        <f>kWh_loadReduction!H314</f>
        <v>6658.7021616518623</v>
      </c>
      <c r="I315" s="11">
        <f>kWh_loadReduction!I314</f>
        <v>692362.73598686582</v>
      </c>
      <c r="J315" s="11">
        <f>kWh_loadReduction!J314</f>
        <v>43361.018976170002</v>
      </c>
      <c r="K315" s="11">
        <f>kWh_loadReduction!K314</f>
        <v>174890.93964335296</v>
      </c>
      <c r="L315" s="11">
        <f>kWh_loadReduction!L314</f>
        <v>16039.209586460691</v>
      </c>
      <c r="M315" s="11">
        <f>kWh_loadReduction!M314</f>
        <v>0</v>
      </c>
      <c r="N315" s="11">
        <f>kWh_loadReduction!N314</f>
        <v>370327.35134860355</v>
      </c>
      <c r="O315" s="11">
        <f>kWh_loadReduction!O314</f>
        <v>0</v>
      </c>
      <c r="P315" s="11">
        <f>kWh_loadReduction!P314</f>
        <v>1477.2249759504998</v>
      </c>
      <c r="Q315" s="11">
        <f>kWh_loadReduction!Q314</f>
        <v>13342.129473299723</v>
      </c>
      <c r="R315" s="11">
        <f>kWh_loadReduction!R314</f>
        <v>0</v>
      </c>
      <c r="S315" s="11">
        <f>kWh_loadReduction!S314</f>
        <v>245.12539919075496</v>
      </c>
      <c r="T315" s="15">
        <v>17291.133408227848</v>
      </c>
      <c r="U315">
        <v>106640.26308051203</v>
      </c>
      <c r="V315">
        <v>415722.53074285272</v>
      </c>
      <c r="W315">
        <v>33567.834414374258</v>
      </c>
      <c r="X315">
        <v>139143.86660331552</v>
      </c>
      <c r="Y315">
        <v>180059.03750373545</v>
      </c>
      <c r="Z315">
        <v>33148.762056580279</v>
      </c>
      <c r="AA315">
        <v>24661.880204744884</v>
      </c>
      <c r="AC315" s="11">
        <f t="shared" si="109"/>
        <v>-801735.69708776509</v>
      </c>
      <c r="AD315" s="11">
        <f t="shared" si="110"/>
        <v>-56575.168372605469</v>
      </c>
      <c r="AE315" s="11">
        <f t="shared" si="111"/>
        <v>-96951.464884862304</v>
      </c>
      <c r="AF315">
        <v>0</v>
      </c>
      <c r="AG315" s="16">
        <f t="shared" si="112"/>
        <v>-24661.880204744884</v>
      </c>
      <c r="AH315" s="11">
        <f t="shared" si="113"/>
        <v>-145458.5539480584</v>
      </c>
      <c r="AI315" s="16">
        <v>0</v>
      </c>
      <c r="AJ315" s="11">
        <f t="shared" si="114"/>
        <v>-40226.536576026119</v>
      </c>
      <c r="AK315" s="11">
        <f t="shared" si="115"/>
        <v>-415722.53074285272</v>
      </c>
      <c r="AL315" s="11">
        <f t="shared" si="116"/>
        <v>-692362.73598686582</v>
      </c>
      <c r="AM315" s="11">
        <f t="shared" si="117"/>
        <v>-174890.93964335296</v>
      </c>
      <c r="AN315" s="11">
        <f t="shared" si="118"/>
        <v>-43361.018976170002</v>
      </c>
      <c r="AO315" s="11">
        <f t="shared" si="119"/>
        <v>-155183.07618977621</v>
      </c>
      <c r="AP315" s="11">
        <f t="shared" si="120"/>
        <v>-33148.762056580279</v>
      </c>
      <c r="AQ315" s="11">
        <f t="shared" si="121"/>
        <v>-180059.03750373545</v>
      </c>
      <c r="AR315" s="11">
        <v>0</v>
      </c>
      <c r="AS315" s="11">
        <f t="shared" si="122"/>
        <v>-370327.35134860355</v>
      </c>
      <c r="AT315" s="11">
        <f t="shared" si="123"/>
        <v>-1477.2249759504998</v>
      </c>
      <c r="AU315" s="11">
        <f t="shared" si="124"/>
        <v>0</v>
      </c>
      <c r="AV315" s="11">
        <f t="shared" si="125"/>
        <v>-245.12539919075496</v>
      </c>
      <c r="AW315" s="11">
        <f t="shared" si="126"/>
        <v>-13342.129473299723</v>
      </c>
      <c r="AX315" s="11">
        <f t="shared" si="128"/>
        <v>0</v>
      </c>
      <c r="AY315" s="11">
        <f t="shared" si="127"/>
        <v>0</v>
      </c>
      <c r="AZ315" s="11">
        <v>0</v>
      </c>
      <c r="BB315" s="16">
        <f t="shared" si="108"/>
        <v>-3245729.2333704405</v>
      </c>
    </row>
    <row r="316" spans="1:54" x14ac:dyDescent="0.35">
      <c r="A316">
        <v>2048</v>
      </c>
      <c r="B316">
        <v>2</v>
      </c>
      <c r="C316" s="1">
        <v>54089</v>
      </c>
      <c r="D316" s="11">
        <f>kWh_loadReduction!D315</f>
        <v>843986.65837782214</v>
      </c>
      <c r="E316" s="11">
        <f>kWh_loadReduction!E315</f>
        <v>76071.544124589564</v>
      </c>
      <c r="F316" s="11">
        <f>kWh_loadReduction!F315</f>
        <v>86739.68776461533</v>
      </c>
      <c r="G316" s="11">
        <f>kWh_loadReduction!G315</f>
        <v>38136.810028437874</v>
      </c>
      <c r="H316" s="11">
        <f>kWh_loadReduction!H315</f>
        <v>6484.9023372182419</v>
      </c>
      <c r="I316" s="11">
        <f>kWh_loadReduction!I315</f>
        <v>681124.22118447407</v>
      </c>
      <c r="J316" s="11">
        <f>kWh_loadReduction!J315</f>
        <v>41656.735532342645</v>
      </c>
      <c r="K316" s="11">
        <f>kWh_loadReduction!K315</f>
        <v>185950.38882382214</v>
      </c>
      <c r="L316" s="11">
        <f>kWh_loadReduction!L315</f>
        <v>15620.567673591386</v>
      </c>
      <c r="M316" s="11">
        <f>kWh_loadReduction!M315</f>
        <v>0</v>
      </c>
      <c r="N316" s="11">
        <f>kWh_loadReduction!N315</f>
        <v>392495.80236851418</v>
      </c>
      <c r="O316" s="11">
        <f>kWh_loadReduction!O315</f>
        <v>0</v>
      </c>
      <c r="P316" s="11">
        <f>kWh_loadReduction!P315</f>
        <v>1250.9441633891124</v>
      </c>
      <c r="Q316" s="11">
        <f>kWh_loadReduction!Q315</f>
        <v>14591.057800765555</v>
      </c>
      <c r="R316" s="11">
        <f>kWh_loadReduction!R315</f>
        <v>0</v>
      </c>
      <c r="S316" s="11">
        <f>kWh_loadReduction!S315</f>
        <v>378.77306021029199</v>
      </c>
      <c r="T316" s="15">
        <v>17316.144057764301</v>
      </c>
      <c r="U316">
        <v>102637.58551443693</v>
      </c>
      <c r="V316">
        <v>396344.12887293618</v>
      </c>
      <c r="W316">
        <v>36655.479406473918</v>
      </c>
      <c r="X316">
        <v>99269.69419504609</v>
      </c>
      <c r="Y316">
        <v>176034.74086510137</v>
      </c>
      <c r="Z316">
        <v>32366.599976862366</v>
      </c>
      <c r="AA316">
        <v>24079.970464713788</v>
      </c>
      <c r="AC316" s="11">
        <f t="shared" si="109"/>
        <v>-843986.65837782214</v>
      </c>
      <c r="AD316" s="11">
        <f t="shared" si="110"/>
        <v>-86739.68776461533</v>
      </c>
      <c r="AE316" s="11">
        <f t="shared" si="111"/>
        <v>-93387.688182353857</v>
      </c>
      <c r="AF316">
        <v>0</v>
      </c>
      <c r="AG316" s="16">
        <f t="shared" si="112"/>
        <v>-24079.970464713788</v>
      </c>
      <c r="AH316" s="11">
        <f t="shared" si="113"/>
        <v>-140774.39554287482</v>
      </c>
      <c r="AI316" s="16">
        <v>0</v>
      </c>
      <c r="AJ316" s="11">
        <f t="shared" si="114"/>
        <v>-43140.38174369216</v>
      </c>
      <c r="AK316" s="11">
        <f t="shared" si="115"/>
        <v>-396344.12887293618</v>
      </c>
      <c r="AL316" s="11">
        <f t="shared" si="116"/>
        <v>-681124.22118447407</v>
      </c>
      <c r="AM316" s="11">
        <f t="shared" si="117"/>
        <v>-185950.38882382214</v>
      </c>
      <c r="AN316" s="11">
        <f t="shared" si="118"/>
        <v>-41656.735532342645</v>
      </c>
      <c r="AO316" s="11">
        <f t="shared" si="119"/>
        <v>-114890.26186863748</v>
      </c>
      <c r="AP316" s="11">
        <f t="shared" si="120"/>
        <v>-32366.599976862366</v>
      </c>
      <c r="AQ316" s="11">
        <f t="shared" si="121"/>
        <v>-176034.74086510137</v>
      </c>
      <c r="AR316" s="11">
        <v>0</v>
      </c>
      <c r="AS316" s="11">
        <f t="shared" si="122"/>
        <v>-392495.80236851418</v>
      </c>
      <c r="AT316" s="11">
        <f t="shared" si="123"/>
        <v>-1250.9441633891124</v>
      </c>
      <c r="AU316" s="11">
        <f t="shared" si="124"/>
        <v>0</v>
      </c>
      <c r="AV316" s="11">
        <f t="shared" si="125"/>
        <v>-378.77306021029199</v>
      </c>
      <c r="AW316" s="11">
        <f t="shared" si="126"/>
        <v>-14591.057800765555</v>
      </c>
      <c r="AX316" s="11">
        <f t="shared" si="128"/>
        <v>0</v>
      </c>
      <c r="AY316" s="11">
        <f t="shared" si="127"/>
        <v>0</v>
      </c>
      <c r="AZ316" s="11">
        <v>0</v>
      </c>
      <c r="BB316" s="16">
        <f t="shared" si="108"/>
        <v>-3269192.4365931274</v>
      </c>
    </row>
    <row r="317" spans="1:54" x14ac:dyDescent="0.35">
      <c r="A317">
        <v>2048</v>
      </c>
      <c r="B317">
        <v>3</v>
      </c>
      <c r="C317" s="1">
        <v>54118</v>
      </c>
      <c r="D317" s="11">
        <f>kWh_loadReduction!D316</f>
        <v>953700.57781723933</v>
      </c>
      <c r="E317" s="11">
        <f>kWh_loadReduction!E316</f>
        <v>101223.13557559204</v>
      </c>
      <c r="F317" s="11">
        <f>kWh_loadReduction!F316</f>
        <v>98917.740898321368</v>
      </c>
      <c r="G317" s="11">
        <f>kWh_loadReduction!G316</f>
        <v>53984.400694517622</v>
      </c>
      <c r="H317" s="11">
        <f>kWh_loadReduction!H316</f>
        <v>9231.1088527106604</v>
      </c>
      <c r="I317" s="11">
        <f>kWh_loadReduction!I316</f>
        <v>897081.85622318252</v>
      </c>
      <c r="J317" s="11">
        <f>kWh_loadReduction!J316</f>
        <v>57187.192885742959</v>
      </c>
      <c r="K317" s="11">
        <f>kWh_loadReduction!K316</f>
        <v>230836.44044416843</v>
      </c>
      <c r="L317" s="11">
        <f>kWh_loadReduction!L316</f>
        <v>22235.517674412542</v>
      </c>
      <c r="M317" s="11">
        <f>kWh_loadReduction!M316</f>
        <v>0</v>
      </c>
      <c r="N317" s="11">
        <f>kWh_loadReduction!N316</f>
        <v>480727.70602810266</v>
      </c>
      <c r="O317" s="11">
        <f>kWh_loadReduction!O316</f>
        <v>0</v>
      </c>
      <c r="P317" s="11">
        <f>kWh_loadReduction!P316</f>
        <v>510.14430684410422</v>
      </c>
      <c r="Q317" s="11">
        <f>kWh_loadReduction!Q316</f>
        <v>20752.02211714302</v>
      </c>
      <c r="R317" s="11">
        <f>kWh_loadReduction!R316</f>
        <v>0</v>
      </c>
      <c r="S317" s="11">
        <f>kWh_loadReduction!S316</f>
        <v>916.4359887408458</v>
      </c>
      <c r="T317" s="15">
        <v>14108.043040828641</v>
      </c>
      <c r="U317">
        <v>132052.11074971009</v>
      </c>
      <c r="V317">
        <v>527835.6965404331</v>
      </c>
      <c r="W317">
        <v>42749.013104714933</v>
      </c>
      <c r="X317">
        <v>108005.72266831894</v>
      </c>
      <c r="Y317">
        <v>204948.82552618498</v>
      </c>
      <c r="Z317">
        <v>46191.340755935118</v>
      </c>
      <c r="AA317">
        <v>34365.244478060042</v>
      </c>
      <c r="AC317" s="11">
        <f t="shared" si="109"/>
        <v>-953700.57781723933</v>
      </c>
      <c r="AD317" s="11">
        <f t="shared" si="110"/>
        <v>-98917.740898321368</v>
      </c>
      <c r="AE317" s="11">
        <f t="shared" si="111"/>
        <v>-115331.17861642069</v>
      </c>
      <c r="AF317">
        <v>0</v>
      </c>
      <c r="AG317" s="16">
        <f t="shared" si="112"/>
        <v>-34365.244478060042</v>
      </c>
      <c r="AH317" s="11">
        <f t="shared" si="113"/>
        <v>-186036.51144422771</v>
      </c>
      <c r="AI317" s="16">
        <v>0</v>
      </c>
      <c r="AJ317" s="11">
        <f t="shared" si="114"/>
        <v>-51980.121957425596</v>
      </c>
      <c r="AK317" s="11">
        <f t="shared" si="115"/>
        <v>-527835.6965404331</v>
      </c>
      <c r="AL317" s="11">
        <f t="shared" si="116"/>
        <v>-897081.85622318252</v>
      </c>
      <c r="AM317" s="11">
        <f t="shared" si="117"/>
        <v>-230836.44044416843</v>
      </c>
      <c r="AN317" s="11">
        <f t="shared" si="118"/>
        <v>-57187.192885742959</v>
      </c>
      <c r="AO317" s="11">
        <f t="shared" si="119"/>
        <v>-130241.24034273147</v>
      </c>
      <c r="AP317" s="11">
        <f t="shared" si="120"/>
        <v>-46191.340755935118</v>
      </c>
      <c r="AQ317" s="11">
        <f t="shared" si="121"/>
        <v>-204948.82552618498</v>
      </c>
      <c r="AR317" s="11">
        <v>0</v>
      </c>
      <c r="AS317" s="11">
        <f t="shared" si="122"/>
        <v>-480727.70602810266</v>
      </c>
      <c r="AT317" s="11">
        <f t="shared" si="123"/>
        <v>-510.14430684410422</v>
      </c>
      <c r="AU317" s="11">
        <f t="shared" si="124"/>
        <v>0</v>
      </c>
      <c r="AV317" s="11">
        <f t="shared" si="125"/>
        <v>-916.4359887408458</v>
      </c>
      <c r="AW317" s="11">
        <f t="shared" si="126"/>
        <v>-20752.02211714302</v>
      </c>
      <c r="AX317" s="11">
        <f t="shared" si="128"/>
        <v>0</v>
      </c>
      <c r="AY317" s="11">
        <f t="shared" si="127"/>
        <v>0</v>
      </c>
      <c r="AZ317" s="11">
        <v>0</v>
      </c>
      <c r="BB317" s="16">
        <f t="shared" si="108"/>
        <v>-4037560.2763709039</v>
      </c>
    </row>
    <row r="318" spans="1:54" x14ac:dyDescent="0.35">
      <c r="A318">
        <v>2048</v>
      </c>
      <c r="B318">
        <v>4</v>
      </c>
      <c r="C318" s="1">
        <v>54149</v>
      </c>
      <c r="D318" s="11">
        <f>kWh_loadReduction!D317</f>
        <v>1383207.7746996928</v>
      </c>
      <c r="E318" s="11">
        <f>kWh_loadReduction!E317</f>
        <v>143008.60819786126</v>
      </c>
      <c r="F318" s="11">
        <f>kWh_loadReduction!F317</f>
        <v>148425.18870332639</v>
      </c>
      <c r="G318" s="11">
        <f>kWh_loadReduction!G317</f>
        <v>81277.717814190648</v>
      </c>
      <c r="H318" s="11">
        <f>kWh_loadReduction!H317</f>
        <v>14060.978219237992</v>
      </c>
      <c r="I318" s="11">
        <f>kWh_loadReduction!I317</f>
        <v>1349091.7119615139</v>
      </c>
      <c r="J318" s="11">
        <f>kWh_loadReduction!J317</f>
        <v>84723.400569937046</v>
      </c>
      <c r="K318" s="11">
        <f>kWh_loadReduction!K317</f>
        <v>330449.58087861876</v>
      </c>
      <c r="L318" s="11">
        <f>kWh_loadReduction!L317</f>
        <v>33869.509579186408</v>
      </c>
      <c r="M318" s="11">
        <f>kWh_loadReduction!M317</f>
        <v>0</v>
      </c>
      <c r="N318" s="11">
        <f>kWh_loadReduction!N317</f>
        <v>648041.09821607708</v>
      </c>
      <c r="O318" s="11">
        <f>kWh_loadReduction!O317</f>
        <v>0</v>
      </c>
      <c r="P318" s="11">
        <f>kWh_loadReduction!P317</f>
        <v>918.5561936473473</v>
      </c>
      <c r="Q318" s="11">
        <f>kWh_loadReduction!Q317</f>
        <v>16055.92466712484</v>
      </c>
      <c r="R318" s="11">
        <f>kWh_loadReduction!R317</f>
        <v>0</v>
      </c>
      <c r="S318" s="11">
        <f>kWh_loadReduction!S317</f>
        <v>161.48651289717458</v>
      </c>
      <c r="T318" s="15">
        <v>15834.898264924521</v>
      </c>
      <c r="U318">
        <v>186604.57868829963</v>
      </c>
      <c r="V318">
        <v>783687.48644220887</v>
      </c>
      <c r="W318">
        <v>50357.900622173343</v>
      </c>
      <c r="X318">
        <v>159927.50777998485</v>
      </c>
      <c r="Y318">
        <v>282415.63001420395</v>
      </c>
      <c r="Z318">
        <v>70539.510574742424</v>
      </c>
      <c r="AA318">
        <v>52479.696120365421</v>
      </c>
      <c r="AC318" s="11">
        <f t="shared" si="109"/>
        <v>-1383207.7746996928</v>
      </c>
      <c r="AD318" s="11">
        <f t="shared" si="110"/>
        <v>-148425.18870332639</v>
      </c>
      <c r="AE318" s="11">
        <f t="shared" si="111"/>
        <v>-158843.50646278579</v>
      </c>
      <c r="AF318">
        <v>0</v>
      </c>
      <c r="AG318" s="16">
        <f t="shared" si="112"/>
        <v>-52479.696120365421</v>
      </c>
      <c r="AH318" s="11">
        <f t="shared" si="113"/>
        <v>-267882.2965024903</v>
      </c>
      <c r="AI318" s="16">
        <v>0</v>
      </c>
      <c r="AJ318" s="11">
        <f t="shared" si="114"/>
        <v>-64418.878841411337</v>
      </c>
      <c r="AK318" s="11">
        <f t="shared" si="115"/>
        <v>-783687.48644220887</v>
      </c>
      <c r="AL318" s="11">
        <f t="shared" si="116"/>
        <v>-1349091.7119615139</v>
      </c>
      <c r="AM318" s="11">
        <f t="shared" si="117"/>
        <v>-330449.58087861876</v>
      </c>
      <c r="AN318" s="11">
        <f t="shared" si="118"/>
        <v>-84723.400569937046</v>
      </c>
      <c r="AO318" s="11">
        <f t="shared" si="119"/>
        <v>-193797.01735917127</v>
      </c>
      <c r="AP318" s="11">
        <f t="shared" si="120"/>
        <v>-70539.510574742424</v>
      </c>
      <c r="AQ318" s="11">
        <f t="shared" si="121"/>
        <v>-282415.63001420395</v>
      </c>
      <c r="AR318" s="11">
        <v>0</v>
      </c>
      <c r="AS318" s="11">
        <f t="shared" si="122"/>
        <v>-648041.09821607708</v>
      </c>
      <c r="AT318" s="11">
        <f t="shared" si="123"/>
        <v>-918.5561936473473</v>
      </c>
      <c r="AU318" s="11">
        <f t="shared" si="124"/>
        <v>0</v>
      </c>
      <c r="AV318" s="11">
        <f t="shared" si="125"/>
        <v>-161.48651289717458</v>
      </c>
      <c r="AW318" s="11">
        <f t="shared" si="126"/>
        <v>-16055.92466712484</v>
      </c>
      <c r="AX318" s="11">
        <f t="shared" si="128"/>
        <v>0</v>
      </c>
      <c r="AY318" s="11">
        <f t="shared" si="127"/>
        <v>0</v>
      </c>
      <c r="AZ318" s="11">
        <v>0</v>
      </c>
      <c r="BB318" s="16">
        <f t="shared" si="108"/>
        <v>-5835138.744720215</v>
      </c>
    </row>
    <row r="319" spans="1:54" x14ac:dyDescent="0.35">
      <c r="A319">
        <v>2048</v>
      </c>
      <c r="B319">
        <v>5</v>
      </c>
      <c r="C319" s="1">
        <v>54179</v>
      </c>
      <c r="D319" s="11">
        <f>kWh_loadReduction!D318</f>
        <v>1860482.5034573043</v>
      </c>
      <c r="E319" s="11">
        <f>kWh_loadReduction!E318</f>
        <v>184315.62621700024</v>
      </c>
      <c r="F319" s="11">
        <f>kWh_loadReduction!F318</f>
        <v>200830.52252624676</v>
      </c>
      <c r="G319" s="11">
        <f>kWh_loadReduction!G318</f>
        <v>98073.777339486522</v>
      </c>
      <c r="H319" s="11">
        <f>kWh_loadReduction!H318</f>
        <v>16908.237188353713</v>
      </c>
      <c r="I319" s="11">
        <f>kWh_loadReduction!I318</f>
        <v>1700633.0182648557</v>
      </c>
      <c r="J319" s="11">
        <f>kWh_loadReduction!J318</f>
        <v>106722.67072208831</v>
      </c>
      <c r="K319" s="11">
        <f>kWh_loadReduction!K318</f>
        <v>386207.0971034168</v>
      </c>
      <c r="L319" s="11">
        <f>kWh_loadReduction!L318</f>
        <v>40727.870599684124</v>
      </c>
      <c r="M319" s="11">
        <f>kWh_loadReduction!M318</f>
        <v>0</v>
      </c>
      <c r="N319" s="11">
        <f>kWh_loadReduction!N318</f>
        <v>750692.40235908725</v>
      </c>
      <c r="O319" s="11">
        <f>kWh_loadReduction!O318</f>
        <v>0</v>
      </c>
      <c r="P319" s="11">
        <f>kWh_loadReduction!P318</f>
        <v>2864.5021816903718</v>
      </c>
      <c r="Q319" s="11">
        <f>kWh_loadReduction!Q318</f>
        <v>41632.254068134382</v>
      </c>
      <c r="R319" s="11">
        <f>kWh_loadReduction!R318</f>
        <v>0</v>
      </c>
      <c r="S319" s="11">
        <f>kWh_loadReduction!S318</f>
        <v>1766.8319374771995</v>
      </c>
      <c r="T319" s="15">
        <v>37990.782929608635</v>
      </c>
      <c r="U319">
        <v>229142.01640332348</v>
      </c>
      <c r="V319">
        <v>992596.7758836468</v>
      </c>
      <c r="W319">
        <v>66296.670173187755</v>
      </c>
      <c r="X319">
        <v>306108.23100250104</v>
      </c>
      <c r="Y319">
        <v>431482.32172258385</v>
      </c>
      <c r="Z319">
        <v>85039.875871053184</v>
      </c>
      <c r="AA319">
        <v>63267.618494427908</v>
      </c>
      <c r="AC319" s="11">
        <f t="shared" si="109"/>
        <v>-1860482.5034573043</v>
      </c>
      <c r="AD319" s="11">
        <f t="shared" si="110"/>
        <v>-200830.52252624676</v>
      </c>
      <c r="AE319" s="11">
        <f t="shared" si="111"/>
        <v>-222306.40914660887</v>
      </c>
      <c r="AF319">
        <v>0</v>
      </c>
      <c r="AG319" s="16">
        <f t="shared" si="112"/>
        <v>-63267.618494427908</v>
      </c>
      <c r="AH319" s="11">
        <f t="shared" si="113"/>
        <v>-327215.79374281003</v>
      </c>
      <c r="AI319" s="16">
        <v>0</v>
      </c>
      <c r="AJ319" s="11">
        <f t="shared" si="114"/>
        <v>-83204.907361541467</v>
      </c>
      <c r="AK319" s="11">
        <f t="shared" si="115"/>
        <v>-992596.7758836468</v>
      </c>
      <c r="AL319" s="11">
        <f t="shared" si="116"/>
        <v>-1700633.0182648557</v>
      </c>
      <c r="AM319" s="11">
        <f t="shared" si="117"/>
        <v>-386207.0971034168</v>
      </c>
      <c r="AN319" s="11">
        <f t="shared" si="118"/>
        <v>-106722.67072208831</v>
      </c>
      <c r="AO319" s="11">
        <f t="shared" si="119"/>
        <v>-346836.10160218517</v>
      </c>
      <c r="AP319" s="11">
        <f t="shared" si="120"/>
        <v>-85039.875871053184</v>
      </c>
      <c r="AQ319" s="11">
        <f t="shared" si="121"/>
        <v>-431482.32172258385</v>
      </c>
      <c r="AR319" s="11">
        <v>0</v>
      </c>
      <c r="AS319" s="11">
        <f t="shared" si="122"/>
        <v>-750692.40235908725</v>
      </c>
      <c r="AT319" s="11">
        <f t="shared" si="123"/>
        <v>-2864.5021816903718</v>
      </c>
      <c r="AU319" s="11">
        <f t="shared" si="124"/>
        <v>0</v>
      </c>
      <c r="AV319" s="11">
        <f t="shared" si="125"/>
        <v>-1766.8319374771995</v>
      </c>
      <c r="AW319" s="11">
        <f t="shared" si="126"/>
        <v>-41632.254068134382</v>
      </c>
      <c r="AX319" s="11">
        <f t="shared" si="128"/>
        <v>0</v>
      </c>
      <c r="AY319" s="11">
        <f t="shared" si="127"/>
        <v>0</v>
      </c>
      <c r="AZ319" s="11">
        <v>0</v>
      </c>
      <c r="BB319" s="16">
        <f t="shared" si="108"/>
        <v>-7603781.6064451579</v>
      </c>
    </row>
    <row r="320" spans="1:54" x14ac:dyDescent="0.35">
      <c r="A320">
        <v>2048</v>
      </c>
      <c r="B320">
        <v>6</v>
      </c>
      <c r="C320" s="1">
        <v>54210</v>
      </c>
      <c r="D320" s="11">
        <f>kWh_loadReduction!D319</f>
        <v>2861987.215007178</v>
      </c>
      <c r="E320" s="11">
        <f>kWh_loadReduction!E319</f>
        <v>240342.42180268015</v>
      </c>
      <c r="F320" s="11">
        <f>kWh_loadReduction!F319</f>
        <v>298880.26308809925</v>
      </c>
      <c r="G320" s="11">
        <f>kWh_loadReduction!G319</f>
        <v>120532.08037588556</v>
      </c>
      <c r="H320" s="11">
        <f>kWh_loadReduction!H319</f>
        <v>20666.825492703429</v>
      </c>
      <c r="I320" s="11">
        <f>kWh_loadReduction!I319</f>
        <v>2191228.2871357528</v>
      </c>
      <c r="J320" s="11">
        <f>kWh_loadReduction!J319</f>
        <v>135907.03836940095</v>
      </c>
      <c r="K320" s="11">
        <f>kWh_loadReduction!K319</f>
        <v>542427.38157032244</v>
      </c>
      <c r="L320" s="11">
        <f>kWh_loadReduction!L319</f>
        <v>49723.229642501421</v>
      </c>
      <c r="M320" s="11">
        <f>kWh_loadReduction!M319</f>
        <v>0</v>
      </c>
      <c r="N320" s="11">
        <f>kWh_loadReduction!N319</f>
        <v>1152709.8895806361</v>
      </c>
      <c r="O320" s="11">
        <f>kWh_loadReduction!O319</f>
        <v>0</v>
      </c>
      <c r="P320" s="11">
        <f>kWh_loadReduction!P319</f>
        <v>3284.3485291171833</v>
      </c>
      <c r="Q320" s="11">
        <f>kWh_loadReduction!Q319</f>
        <v>52946.397298288233</v>
      </c>
      <c r="R320" s="11">
        <f>kWh_loadReduction!R319</f>
        <v>0</v>
      </c>
      <c r="S320" s="11">
        <f>kWh_loadReduction!S319</f>
        <v>1671.7137174374202</v>
      </c>
      <c r="T320" s="15">
        <v>51615.73463382585</v>
      </c>
      <c r="U320">
        <v>281795.93529192056</v>
      </c>
      <c r="V320">
        <v>1266245.1791471406</v>
      </c>
      <c r="W320">
        <v>103424.022183818</v>
      </c>
      <c r="X320">
        <v>430050.1077856301</v>
      </c>
      <c r="Y320">
        <v>682263.44464435696</v>
      </c>
      <c r="Z320">
        <v>104208.37450481526</v>
      </c>
      <c r="AA320">
        <v>77528.519586413502</v>
      </c>
      <c r="AC320" s="11">
        <f t="shared" si="109"/>
        <v>-2861987.215007178</v>
      </c>
      <c r="AD320" s="11">
        <f t="shared" si="110"/>
        <v>-298880.26308809925</v>
      </c>
      <c r="AE320" s="11">
        <f t="shared" si="111"/>
        <v>-291958.15643650602</v>
      </c>
      <c r="AF320">
        <v>0</v>
      </c>
      <c r="AG320" s="16">
        <f t="shared" si="112"/>
        <v>-77528.519586413502</v>
      </c>
      <c r="AH320" s="11">
        <f t="shared" si="113"/>
        <v>-402328.01566780615</v>
      </c>
      <c r="AI320" s="16">
        <v>0</v>
      </c>
      <c r="AJ320" s="11">
        <f t="shared" si="114"/>
        <v>-124090.84767652143</v>
      </c>
      <c r="AK320" s="11">
        <f t="shared" si="115"/>
        <v>-1266245.1791471406</v>
      </c>
      <c r="AL320" s="11">
        <f t="shared" si="116"/>
        <v>-2191228.2871357528</v>
      </c>
      <c r="AM320" s="11">
        <f t="shared" si="117"/>
        <v>-542427.38157032244</v>
      </c>
      <c r="AN320" s="11">
        <f t="shared" si="118"/>
        <v>-135907.03836940095</v>
      </c>
      <c r="AO320" s="11">
        <f t="shared" si="119"/>
        <v>-479773.33742813149</v>
      </c>
      <c r="AP320" s="11">
        <f t="shared" si="120"/>
        <v>-104208.37450481526</v>
      </c>
      <c r="AQ320" s="11">
        <f t="shared" si="121"/>
        <v>-682263.44464435696</v>
      </c>
      <c r="AR320" s="11">
        <v>0</v>
      </c>
      <c r="AS320" s="11">
        <f t="shared" si="122"/>
        <v>-1152709.8895806361</v>
      </c>
      <c r="AT320" s="11">
        <f t="shared" si="123"/>
        <v>-3284.3485291171833</v>
      </c>
      <c r="AU320" s="11">
        <f t="shared" si="124"/>
        <v>0</v>
      </c>
      <c r="AV320" s="11">
        <f t="shared" si="125"/>
        <v>-1671.7137174374202</v>
      </c>
      <c r="AW320" s="11">
        <f t="shared" si="126"/>
        <v>-52946.397298288233</v>
      </c>
      <c r="AX320" s="11">
        <f t="shared" si="128"/>
        <v>0</v>
      </c>
      <c r="AY320" s="11">
        <f t="shared" si="127"/>
        <v>0</v>
      </c>
      <c r="AZ320" s="11">
        <v>0</v>
      </c>
      <c r="BB320" s="16">
        <f t="shared" si="108"/>
        <v>-10669438.409387924</v>
      </c>
    </row>
    <row r="321" spans="1:54" x14ac:dyDescent="0.35">
      <c r="A321">
        <v>2048</v>
      </c>
      <c r="B321">
        <v>7</v>
      </c>
      <c r="C321" s="1">
        <v>54240</v>
      </c>
      <c r="D321" s="11">
        <f>kWh_loadReduction!D320</f>
        <v>3818455.743847582</v>
      </c>
      <c r="E321" s="11">
        <f>kWh_loadReduction!E320</f>
        <v>318708.12695101328</v>
      </c>
      <c r="F321" s="11">
        <f>kWh_loadReduction!F320</f>
        <v>374567.54386402457</v>
      </c>
      <c r="G321" s="11">
        <f>kWh_loadReduction!G320</f>
        <v>133937.62990661227</v>
      </c>
      <c r="H321" s="11">
        <f>kWh_loadReduction!H320</f>
        <v>22851.573335813569</v>
      </c>
      <c r="I321" s="11">
        <f>kWh_loadReduction!I320</f>
        <v>2509479.1918316693</v>
      </c>
      <c r="J321" s="11">
        <f>kWh_loadReduction!J320</f>
        <v>152469.51076110781</v>
      </c>
      <c r="K321" s="11">
        <f>kWh_loadReduction!K320</f>
        <v>635899.35974624474</v>
      </c>
      <c r="L321" s="11">
        <f>kWh_loadReduction!L320</f>
        <v>55043.93577239765</v>
      </c>
      <c r="M321" s="11">
        <f>kWh_loadReduction!M320</f>
        <v>0</v>
      </c>
      <c r="N321" s="11">
        <f>kWh_loadReduction!N320</f>
        <v>1378185.4428578983</v>
      </c>
      <c r="O321" s="11">
        <f>kWh_loadReduction!O320</f>
        <v>0</v>
      </c>
      <c r="P321" s="11">
        <f>kWh_loadReduction!P320</f>
        <v>6284.7402061865241</v>
      </c>
      <c r="Q321" s="11">
        <f>kWh_loadReduction!Q320</f>
        <v>60942.617051011424</v>
      </c>
      <c r="R321" s="11">
        <f>kWh_loadReduction!R320</f>
        <v>0</v>
      </c>
      <c r="S321" s="11">
        <f>kWh_loadReduction!S320</f>
        <v>2101.2343637455829</v>
      </c>
      <c r="T321" s="15">
        <v>91205.864320380846</v>
      </c>
      <c r="U321">
        <v>319631.83081554295</v>
      </c>
      <c r="V321">
        <v>1406972.0420546383</v>
      </c>
      <c r="W321">
        <v>110064.8981948322</v>
      </c>
      <c r="X321">
        <v>461501.93931037228</v>
      </c>
      <c r="Y321">
        <v>799014.8227199656</v>
      </c>
      <c r="Z321">
        <v>115517.21683773637</v>
      </c>
      <c r="AA321">
        <v>85942.025779881893</v>
      </c>
      <c r="AC321" s="11">
        <f t="shared" si="109"/>
        <v>-3818455.743847582</v>
      </c>
      <c r="AD321" s="11">
        <f t="shared" si="110"/>
        <v>-374567.54386402457</v>
      </c>
      <c r="AE321" s="11">
        <f t="shared" si="111"/>
        <v>-409913.99127139413</v>
      </c>
      <c r="AF321">
        <v>0</v>
      </c>
      <c r="AG321" s="16">
        <f t="shared" si="112"/>
        <v>-85942.025779881893</v>
      </c>
      <c r="AH321" s="11">
        <f t="shared" si="113"/>
        <v>-453569.46072215523</v>
      </c>
      <c r="AI321" s="16">
        <v>0</v>
      </c>
      <c r="AJ321" s="11">
        <f t="shared" si="114"/>
        <v>-132916.47153064577</v>
      </c>
      <c r="AK321" s="11">
        <f t="shared" si="115"/>
        <v>-1406972.0420546383</v>
      </c>
      <c r="AL321" s="11">
        <f t="shared" si="116"/>
        <v>-2509479.1918316693</v>
      </c>
      <c r="AM321" s="11">
        <f t="shared" si="117"/>
        <v>-635899.35974624474</v>
      </c>
      <c r="AN321" s="11">
        <f t="shared" si="118"/>
        <v>-152469.51076110781</v>
      </c>
      <c r="AO321" s="11">
        <f t="shared" si="119"/>
        <v>-516545.87508276996</v>
      </c>
      <c r="AP321" s="11">
        <f t="shared" si="120"/>
        <v>-115517.21683773637</v>
      </c>
      <c r="AQ321" s="11">
        <f t="shared" si="121"/>
        <v>-799014.8227199656</v>
      </c>
      <c r="AR321" s="11">
        <v>0</v>
      </c>
      <c r="AS321" s="11">
        <f t="shared" si="122"/>
        <v>-1378185.4428578983</v>
      </c>
      <c r="AT321" s="11">
        <f t="shared" si="123"/>
        <v>-6284.7402061865241</v>
      </c>
      <c r="AU321" s="11">
        <f t="shared" si="124"/>
        <v>0</v>
      </c>
      <c r="AV321" s="11">
        <f t="shared" si="125"/>
        <v>-2101.2343637455829</v>
      </c>
      <c r="AW321" s="11">
        <f t="shared" si="126"/>
        <v>-60942.617051011424</v>
      </c>
      <c r="AX321" s="11">
        <f t="shared" si="128"/>
        <v>0</v>
      </c>
      <c r="AY321" s="11">
        <f t="shared" si="127"/>
        <v>0</v>
      </c>
      <c r="AZ321" s="11">
        <v>0</v>
      </c>
      <c r="BB321" s="16">
        <f t="shared" si="108"/>
        <v>-12858777.290528657</v>
      </c>
    </row>
    <row r="322" spans="1:54" x14ac:dyDescent="0.35">
      <c r="A322">
        <v>2048</v>
      </c>
      <c r="B322">
        <v>8</v>
      </c>
      <c r="C322" s="1">
        <v>54271</v>
      </c>
      <c r="D322" s="11">
        <f>kWh_loadReduction!D321</f>
        <v>3608380.3960534604</v>
      </c>
      <c r="E322" s="11">
        <f>kWh_loadReduction!E321</f>
        <v>307073.36733507609</v>
      </c>
      <c r="F322" s="11">
        <f>kWh_loadReduction!F321</f>
        <v>363349.49395883491</v>
      </c>
      <c r="G322" s="11">
        <f>kWh_loadReduction!G321</f>
        <v>124419.96403384907</v>
      </c>
      <c r="H322" s="11">
        <f>kWh_loadReduction!H321</f>
        <v>21307.629581648609</v>
      </c>
      <c r="I322" s="11">
        <f>kWh_loadReduction!I321</f>
        <v>2352745.4485085434</v>
      </c>
      <c r="J322" s="11">
        <f>kWh_loadReduction!J321</f>
        <v>143492.89479493882</v>
      </c>
      <c r="K322" s="11">
        <f>kWh_loadReduction!K321</f>
        <v>635199.64340659289</v>
      </c>
      <c r="L322" s="11">
        <f>kWh_loadReduction!L321</f>
        <v>51324.947167474755</v>
      </c>
      <c r="M322" s="11">
        <f>kWh_loadReduction!M321</f>
        <v>0</v>
      </c>
      <c r="N322" s="11">
        <f>kWh_loadReduction!N321</f>
        <v>1308007.8246135514</v>
      </c>
      <c r="O322" s="11">
        <f>kWh_loadReduction!O321</f>
        <v>0</v>
      </c>
      <c r="P322" s="11">
        <f>kWh_loadReduction!P321</f>
        <v>5276.1914519492339</v>
      </c>
      <c r="Q322" s="11">
        <f>kWh_loadReduction!Q321</f>
        <v>48502.561222577904</v>
      </c>
      <c r="R322" s="11">
        <f>kWh_loadReduction!R321</f>
        <v>0</v>
      </c>
      <c r="S322" s="11">
        <f>kWh_loadReduction!S321</f>
        <v>2213.9570165748737</v>
      </c>
      <c r="T322" s="15">
        <v>64124.135511345317</v>
      </c>
      <c r="U322">
        <v>295355.60850211157</v>
      </c>
      <c r="V322">
        <v>1347413.2314289678</v>
      </c>
      <c r="W322">
        <v>123015.55297050008</v>
      </c>
      <c r="X322">
        <v>422256.97827040288</v>
      </c>
      <c r="Y322">
        <v>758506.43328276312</v>
      </c>
      <c r="Z322">
        <v>107985.32044693371</v>
      </c>
      <c r="AA322">
        <v>80338.47635660402</v>
      </c>
      <c r="AC322" s="11">
        <f t="shared" si="109"/>
        <v>-3608380.3960534604</v>
      </c>
      <c r="AD322" s="11">
        <f t="shared" si="110"/>
        <v>-363349.49395883491</v>
      </c>
      <c r="AE322" s="11">
        <f t="shared" si="111"/>
        <v>-371197.50284642144</v>
      </c>
      <c r="AF322">
        <v>0</v>
      </c>
      <c r="AG322" s="16">
        <f t="shared" si="112"/>
        <v>-80338.47635660402</v>
      </c>
      <c r="AH322" s="11">
        <f t="shared" si="113"/>
        <v>-419775.57253596064</v>
      </c>
      <c r="AI322" s="16">
        <v>0</v>
      </c>
      <c r="AJ322" s="11">
        <f t="shared" si="114"/>
        <v>-144323.1825521487</v>
      </c>
      <c r="AK322" s="11">
        <f t="shared" si="115"/>
        <v>-1347413.2314289678</v>
      </c>
      <c r="AL322" s="11">
        <f t="shared" si="116"/>
        <v>-2352745.4485085434</v>
      </c>
      <c r="AM322" s="11">
        <f t="shared" si="117"/>
        <v>-635199.64340659289</v>
      </c>
      <c r="AN322" s="11">
        <f t="shared" si="118"/>
        <v>-143492.89479493882</v>
      </c>
      <c r="AO322" s="11">
        <f t="shared" si="119"/>
        <v>-473581.92543787765</v>
      </c>
      <c r="AP322" s="11">
        <f t="shared" si="120"/>
        <v>-107985.32044693371</v>
      </c>
      <c r="AQ322" s="11">
        <f t="shared" si="121"/>
        <v>-758506.43328276312</v>
      </c>
      <c r="AR322" s="11">
        <v>0</v>
      </c>
      <c r="AS322" s="11">
        <f t="shared" si="122"/>
        <v>-1308007.8246135514</v>
      </c>
      <c r="AT322" s="11">
        <f t="shared" si="123"/>
        <v>-5276.1914519492339</v>
      </c>
      <c r="AU322" s="11">
        <f t="shared" si="124"/>
        <v>0</v>
      </c>
      <c r="AV322" s="11">
        <f t="shared" si="125"/>
        <v>-2213.9570165748737</v>
      </c>
      <c r="AW322" s="11">
        <f t="shared" si="126"/>
        <v>-48502.561222577904</v>
      </c>
      <c r="AX322" s="11">
        <f t="shared" si="128"/>
        <v>0</v>
      </c>
      <c r="AY322" s="11">
        <f t="shared" si="127"/>
        <v>0</v>
      </c>
      <c r="AZ322" s="11">
        <v>0</v>
      </c>
      <c r="BB322" s="16">
        <f t="shared" si="108"/>
        <v>-12170290.0559147</v>
      </c>
    </row>
    <row r="323" spans="1:54" x14ac:dyDescent="0.35">
      <c r="A323">
        <v>2048</v>
      </c>
      <c r="B323">
        <v>9</v>
      </c>
      <c r="C323" s="1">
        <v>54302</v>
      </c>
      <c r="D323" s="11">
        <f>kWh_loadReduction!D322</f>
        <v>3241465.9204754476</v>
      </c>
      <c r="E323" s="11">
        <f>kWh_loadReduction!E322</f>
        <v>295946.82524162304</v>
      </c>
      <c r="F323" s="11">
        <f>kWh_loadReduction!F322</f>
        <v>314715.01571315469</v>
      </c>
      <c r="G323" s="11">
        <f>kWh_loadReduction!G322</f>
        <v>121588.37701282823</v>
      </c>
      <c r="H323" s="11">
        <f>kWh_loadReduction!H322</f>
        <v>20616.690442728042</v>
      </c>
      <c r="I323" s="11">
        <f>kWh_loadReduction!I322</f>
        <v>2241132.422437265</v>
      </c>
      <c r="J323" s="11">
        <f>kWh_loadReduction!J322</f>
        <v>136462.48541059144</v>
      </c>
      <c r="K323" s="11">
        <f>kWh_loadReduction!K322</f>
        <v>590361.17223034799</v>
      </c>
      <c r="L323" s="11">
        <f>kWh_loadReduction!L322</f>
        <v>49660.641212410614</v>
      </c>
      <c r="M323" s="11">
        <f>kWh_loadReduction!M322</f>
        <v>0</v>
      </c>
      <c r="N323" s="11">
        <f>kWh_loadReduction!N322</f>
        <v>1244764.8108189101</v>
      </c>
      <c r="O323" s="11">
        <f>kWh_loadReduction!O322</f>
        <v>0</v>
      </c>
      <c r="P323" s="11">
        <f>kWh_loadReduction!P322</f>
        <v>6099.6481792563409</v>
      </c>
      <c r="Q323" s="11">
        <f>kWh_loadReduction!Q322</f>
        <v>42676.848723302108</v>
      </c>
      <c r="R323" s="11">
        <f>kWh_loadReduction!R322</f>
        <v>0</v>
      </c>
      <c r="S323" s="11">
        <f>kWh_loadReduction!S322</f>
        <v>1252.5207482960886</v>
      </c>
      <c r="T323" s="15">
        <v>44627.502744201112</v>
      </c>
      <c r="U323">
        <v>296127.76691625599</v>
      </c>
      <c r="V323">
        <v>1278703.1593489379</v>
      </c>
      <c r="W323">
        <v>109958.88483885357</v>
      </c>
      <c r="X323">
        <v>408820.49914713495</v>
      </c>
      <c r="Y323">
        <v>706889.38026831159</v>
      </c>
      <c r="Z323">
        <v>104747.75705324476</v>
      </c>
      <c r="AA323">
        <v>77929.807205275181</v>
      </c>
      <c r="AC323" s="11">
        <f t="shared" si="109"/>
        <v>-3241465.9204754476</v>
      </c>
      <c r="AD323" s="11">
        <f t="shared" si="110"/>
        <v>-314715.01571315469</v>
      </c>
      <c r="AE323" s="11">
        <f t="shared" si="111"/>
        <v>-340574.32798582414</v>
      </c>
      <c r="AF323">
        <v>0</v>
      </c>
      <c r="AG323" s="16">
        <f t="shared" si="112"/>
        <v>-77929.807205275181</v>
      </c>
      <c r="AH323" s="11">
        <f t="shared" si="113"/>
        <v>-417716.14392908424</v>
      </c>
      <c r="AI323" s="16">
        <v>0</v>
      </c>
      <c r="AJ323" s="11">
        <f t="shared" si="114"/>
        <v>-130575.57528158161</v>
      </c>
      <c r="AK323" s="11">
        <f t="shared" si="115"/>
        <v>-1278703.1593489379</v>
      </c>
      <c r="AL323" s="11">
        <f t="shared" si="116"/>
        <v>-2241132.422437265</v>
      </c>
      <c r="AM323" s="11">
        <f t="shared" si="117"/>
        <v>-590361.17223034799</v>
      </c>
      <c r="AN323" s="11">
        <f t="shared" si="118"/>
        <v>-136462.48541059144</v>
      </c>
      <c r="AO323" s="11">
        <f t="shared" si="119"/>
        <v>-458481.14035954559</v>
      </c>
      <c r="AP323" s="11">
        <f t="shared" si="120"/>
        <v>-104747.75705324476</v>
      </c>
      <c r="AQ323" s="11">
        <f t="shared" si="121"/>
        <v>-706889.38026831159</v>
      </c>
      <c r="AR323" s="11">
        <v>0</v>
      </c>
      <c r="AS323" s="11">
        <f t="shared" si="122"/>
        <v>-1244764.8108189101</v>
      </c>
      <c r="AT323" s="11">
        <f t="shared" si="123"/>
        <v>-6099.6481792563409</v>
      </c>
      <c r="AU323" s="11">
        <f t="shared" si="124"/>
        <v>0</v>
      </c>
      <c r="AV323" s="11">
        <f t="shared" si="125"/>
        <v>-1252.5207482960886</v>
      </c>
      <c r="AW323" s="11">
        <f t="shared" si="126"/>
        <v>-42676.848723302108</v>
      </c>
      <c r="AX323" s="11">
        <f t="shared" si="128"/>
        <v>0</v>
      </c>
      <c r="AY323" s="11">
        <f t="shared" si="127"/>
        <v>0</v>
      </c>
      <c r="AZ323" s="11">
        <v>0</v>
      </c>
      <c r="BB323" s="16">
        <f t="shared" si="108"/>
        <v>-11334548.136168376</v>
      </c>
    </row>
    <row r="324" spans="1:54" x14ac:dyDescent="0.35">
      <c r="A324">
        <v>2048</v>
      </c>
      <c r="B324">
        <v>10</v>
      </c>
      <c r="C324" s="1">
        <v>54332</v>
      </c>
      <c r="D324" s="11">
        <f>kWh_loadReduction!D323</f>
        <v>2144165.8027520627</v>
      </c>
      <c r="E324" s="11">
        <f>kWh_loadReduction!E323</f>
        <v>216423.78975517099</v>
      </c>
      <c r="F324" s="11">
        <f>kWh_loadReduction!F323</f>
        <v>207099.39876830293</v>
      </c>
      <c r="G324" s="11">
        <f>kWh_loadReduction!G323</f>
        <v>92678.057728274871</v>
      </c>
      <c r="H324" s="11">
        <f>kWh_loadReduction!H323</f>
        <v>15966.98044474663</v>
      </c>
      <c r="I324" s="11">
        <f>kWh_loadReduction!I323</f>
        <v>1640530.7047664889</v>
      </c>
      <c r="J324" s="11">
        <f>kWh_loadReduction!J323</f>
        <v>101346.3381547749</v>
      </c>
      <c r="K324" s="11">
        <f>kWh_loadReduction!K323</f>
        <v>436216.1586529988</v>
      </c>
      <c r="L324" s="11">
        <f>kWh_loadReduction!L323</f>
        <v>38460.609830411588</v>
      </c>
      <c r="M324" s="11">
        <f>kWh_loadReduction!M323</f>
        <v>0</v>
      </c>
      <c r="N324" s="11">
        <f>kWh_loadReduction!N323</f>
        <v>946845.52756510023</v>
      </c>
      <c r="O324" s="11">
        <f>kWh_loadReduction!O323</f>
        <v>0</v>
      </c>
      <c r="P324" s="11">
        <f>kWh_loadReduction!P323</f>
        <v>4284.1575659195487</v>
      </c>
      <c r="Q324" s="11">
        <f>kWh_loadReduction!Q323</f>
        <v>35807.754808160331</v>
      </c>
      <c r="R324" s="11">
        <f>kWh_loadReduction!R323</f>
        <v>0</v>
      </c>
      <c r="S324" s="11">
        <f>kWh_loadReduction!S323</f>
        <v>806.40082083773007</v>
      </c>
      <c r="T324" s="15">
        <v>35989.939640268247</v>
      </c>
      <c r="U324">
        <v>247869.68442963765</v>
      </c>
      <c r="V324">
        <v>984837.87461325387</v>
      </c>
      <c r="W324">
        <v>71583.944023589967</v>
      </c>
      <c r="X324">
        <v>328678.31583387032</v>
      </c>
      <c r="Y324">
        <v>505502.77110803494</v>
      </c>
      <c r="Z324">
        <v>81328.359981421687</v>
      </c>
      <c r="AA324">
        <v>60506.340106659896</v>
      </c>
      <c r="AC324" s="11">
        <f t="shared" si="109"/>
        <v>-2144165.8027520627</v>
      </c>
      <c r="AD324" s="11">
        <f t="shared" si="110"/>
        <v>-207099.39876830293</v>
      </c>
      <c r="AE324" s="11">
        <f t="shared" si="111"/>
        <v>-252413.72939543924</v>
      </c>
      <c r="AF324">
        <v>0</v>
      </c>
      <c r="AG324" s="16">
        <f t="shared" si="112"/>
        <v>-60506.340106659896</v>
      </c>
      <c r="AH324" s="11">
        <f t="shared" si="113"/>
        <v>-340547.74215791252</v>
      </c>
      <c r="AI324" s="16">
        <v>0</v>
      </c>
      <c r="AJ324" s="11">
        <f t="shared" si="114"/>
        <v>-87550.924468336598</v>
      </c>
      <c r="AK324" s="11">
        <f t="shared" si="115"/>
        <v>-984837.87461325387</v>
      </c>
      <c r="AL324" s="11">
        <f t="shared" si="116"/>
        <v>-1640530.7047664889</v>
      </c>
      <c r="AM324" s="11">
        <f t="shared" si="117"/>
        <v>-436216.1586529988</v>
      </c>
      <c r="AN324" s="11">
        <f t="shared" si="118"/>
        <v>-101346.3381547749</v>
      </c>
      <c r="AO324" s="11">
        <f t="shared" si="119"/>
        <v>-367138.92566428194</v>
      </c>
      <c r="AP324" s="11">
        <f t="shared" si="120"/>
        <v>-81328.359981421687</v>
      </c>
      <c r="AQ324" s="11">
        <f t="shared" si="121"/>
        <v>-505502.77110803494</v>
      </c>
      <c r="AR324" s="11">
        <v>0</v>
      </c>
      <c r="AS324" s="11">
        <f t="shared" si="122"/>
        <v>-946845.52756510023</v>
      </c>
      <c r="AT324" s="11">
        <f t="shared" si="123"/>
        <v>-4284.1575659195487</v>
      </c>
      <c r="AU324" s="11">
        <f t="shared" si="124"/>
        <v>0</v>
      </c>
      <c r="AV324" s="11">
        <f t="shared" si="125"/>
        <v>-806.40082083773007</v>
      </c>
      <c r="AW324" s="11">
        <f t="shared" si="126"/>
        <v>-35807.754808160331</v>
      </c>
      <c r="AX324" s="11">
        <f t="shared" si="128"/>
        <v>0</v>
      </c>
      <c r="AY324" s="11">
        <f t="shared" si="127"/>
        <v>0</v>
      </c>
      <c r="AZ324" s="11">
        <v>0</v>
      </c>
      <c r="BB324" s="16">
        <f t="shared" ref="BB324:BB374" si="129">SUM(AC324:AZ324)</f>
        <v>-8196928.9113499867</v>
      </c>
    </row>
    <row r="325" spans="1:54" x14ac:dyDescent="0.35">
      <c r="A325">
        <v>2048</v>
      </c>
      <c r="B325">
        <v>11</v>
      </c>
      <c r="C325" s="1">
        <v>54363</v>
      </c>
      <c r="D325" s="11">
        <f>kWh_loadReduction!D324</f>
        <v>1565644.6477432693</v>
      </c>
      <c r="E325" s="11">
        <f>kWh_loadReduction!E324</f>
        <v>158757.02784034284</v>
      </c>
      <c r="F325" s="11">
        <f>kWh_loadReduction!F324</f>
        <v>128555.12162941453</v>
      </c>
      <c r="G325" s="11">
        <f>kWh_loadReduction!G324</f>
        <v>72182.6749925287</v>
      </c>
      <c r="H325" s="11">
        <f>kWh_loadReduction!H324</f>
        <v>12249.017599016364</v>
      </c>
      <c r="I325" s="11">
        <f>kWh_loadReduction!I324</f>
        <v>1234216.701612334</v>
      </c>
      <c r="J325" s="11">
        <f>kWh_loadReduction!J324</f>
        <v>71719.12622147557</v>
      </c>
      <c r="K325" s="11">
        <f>kWh_loadReduction!K324</f>
        <v>319371.52398073993</v>
      </c>
      <c r="L325" s="11">
        <f>kWh_loadReduction!L324</f>
        <v>29504.932902740147</v>
      </c>
      <c r="M325" s="11">
        <f>kWh_loadReduction!M324</f>
        <v>0</v>
      </c>
      <c r="N325" s="11">
        <f>kWh_loadReduction!N324</f>
        <v>648070.4964746281</v>
      </c>
      <c r="O325" s="11">
        <f>kWh_loadReduction!O324</f>
        <v>0</v>
      </c>
      <c r="P325" s="11">
        <f>kWh_loadReduction!P324</f>
        <v>3047.006185758637</v>
      </c>
      <c r="Q325" s="11">
        <f>kWh_loadReduction!Q324</f>
        <v>23099.651366147711</v>
      </c>
      <c r="R325" s="11">
        <f>kWh_loadReduction!R324</f>
        <v>0</v>
      </c>
      <c r="S325" s="11">
        <f>kWh_loadReduction!S324</f>
        <v>685.40522669794632</v>
      </c>
      <c r="T325" s="15">
        <v>45433.074752666857</v>
      </c>
      <c r="U325">
        <v>202910.24556163387</v>
      </c>
      <c r="V325">
        <v>755948.21251024527</v>
      </c>
      <c r="W325">
        <v>63165.000269539611</v>
      </c>
      <c r="X325">
        <v>185926.97965566255</v>
      </c>
      <c r="Y325">
        <v>355905.30378645635</v>
      </c>
      <c r="Z325">
        <v>62547.675292416578</v>
      </c>
      <c r="AA325">
        <v>46533.963244659157</v>
      </c>
      <c r="AC325" s="11">
        <f t="shared" si="109"/>
        <v>-1565644.6477432693</v>
      </c>
      <c r="AD325" s="11">
        <f t="shared" si="110"/>
        <v>-128555.12162941453</v>
      </c>
      <c r="AE325" s="11">
        <f t="shared" si="111"/>
        <v>-204190.10259300971</v>
      </c>
      <c r="AF325">
        <v>0</v>
      </c>
      <c r="AG325" s="16">
        <f t="shared" si="112"/>
        <v>-46533.963244659157</v>
      </c>
      <c r="AH325" s="11">
        <f t="shared" si="113"/>
        <v>-275092.92055416259</v>
      </c>
      <c r="AI325" s="16">
        <v>0</v>
      </c>
      <c r="AJ325" s="11">
        <f t="shared" si="114"/>
        <v>-75414.01786855598</v>
      </c>
      <c r="AK325" s="11">
        <f t="shared" si="115"/>
        <v>-755948.21251024527</v>
      </c>
      <c r="AL325" s="11">
        <f t="shared" si="116"/>
        <v>-1234216.701612334</v>
      </c>
      <c r="AM325" s="11">
        <f t="shared" si="117"/>
        <v>-319371.52398073993</v>
      </c>
      <c r="AN325" s="11">
        <f t="shared" si="118"/>
        <v>-71719.12622147557</v>
      </c>
      <c r="AO325" s="11">
        <f t="shared" si="119"/>
        <v>-215431.91255840269</v>
      </c>
      <c r="AP325" s="11">
        <f t="shared" si="120"/>
        <v>-62547.675292416578</v>
      </c>
      <c r="AQ325" s="11">
        <f t="shared" si="121"/>
        <v>-355905.30378645635</v>
      </c>
      <c r="AR325" s="11">
        <v>0</v>
      </c>
      <c r="AS325" s="11">
        <f t="shared" si="122"/>
        <v>-648070.4964746281</v>
      </c>
      <c r="AT325" s="11">
        <f t="shared" si="123"/>
        <v>-3047.006185758637</v>
      </c>
      <c r="AU325" s="11">
        <f t="shared" si="124"/>
        <v>0</v>
      </c>
      <c r="AV325" s="11">
        <f t="shared" si="125"/>
        <v>-685.40522669794632</v>
      </c>
      <c r="AW325" s="11">
        <f t="shared" si="126"/>
        <v>-23099.651366147711</v>
      </c>
      <c r="AX325" s="11">
        <f t="shared" si="128"/>
        <v>0</v>
      </c>
      <c r="AY325" s="11">
        <f t="shared" si="127"/>
        <v>0</v>
      </c>
      <c r="AZ325" s="11">
        <v>0</v>
      </c>
      <c r="BB325" s="16">
        <f t="shared" si="129"/>
        <v>-5985473.788848375</v>
      </c>
    </row>
    <row r="326" spans="1:54" x14ac:dyDescent="0.35">
      <c r="A326">
        <v>2048</v>
      </c>
      <c r="B326">
        <v>12</v>
      </c>
      <c r="C326" s="1">
        <v>54393</v>
      </c>
      <c r="D326" s="11">
        <f>kWh_loadReduction!D325</f>
        <v>1131448.6754348211</v>
      </c>
      <c r="E326" s="11">
        <f>kWh_loadReduction!E325</f>
        <v>113242.97203276046</v>
      </c>
      <c r="F326" s="11">
        <f>kWh_loadReduction!F325</f>
        <v>85849.762677478153</v>
      </c>
      <c r="G326" s="11">
        <f>kWh_loadReduction!G325</f>
        <v>52900.129510162158</v>
      </c>
      <c r="H326" s="11">
        <f>kWh_loadReduction!H325</f>
        <v>8935.3282580688647</v>
      </c>
      <c r="I326" s="11">
        <f>kWh_loadReduction!I325</f>
        <v>912913.34000352328</v>
      </c>
      <c r="J326" s="11">
        <f>kWh_loadReduction!J325</f>
        <v>54435.765093247501</v>
      </c>
      <c r="K326" s="11">
        <f>kWh_loadReduction!K325</f>
        <v>207928.19831306013</v>
      </c>
      <c r="L326" s="11">
        <f>kWh_loadReduction!L325</f>
        <v>21523.053468341059</v>
      </c>
      <c r="M326" s="11">
        <f>kWh_loadReduction!M325</f>
        <v>0</v>
      </c>
      <c r="N326" s="11">
        <f>kWh_loadReduction!N325</f>
        <v>479190.46758394322</v>
      </c>
      <c r="O326" s="11">
        <f>kWh_loadReduction!O325</f>
        <v>0</v>
      </c>
      <c r="P326" s="11">
        <f>kWh_loadReduction!P325</f>
        <v>2588.5576398444605</v>
      </c>
      <c r="Q326" s="11">
        <f>kWh_loadReduction!Q325</f>
        <v>18443.387373567952</v>
      </c>
      <c r="R326" s="11">
        <f>kWh_loadReduction!R325</f>
        <v>0</v>
      </c>
      <c r="S326" s="11">
        <f>kWh_loadReduction!S325</f>
        <v>339.71894487799659</v>
      </c>
      <c r="T326" s="15">
        <v>36259.935515246638</v>
      </c>
      <c r="U326">
        <v>152762.51808731668</v>
      </c>
      <c r="V326">
        <v>557713.31242711516</v>
      </c>
      <c r="W326">
        <v>48111.559929738592</v>
      </c>
      <c r="X326">
        <v>216452.18575896774</v>
      </c>
      <c r="Y326">
        <v>284140.00513473136</v>
      </c>
      <c r="Z326">
        <v>45741.287724864647</v>
      </c>
      <c r="AA326">
        <v>34030.415867594958</v>
      </c>
      <c r="AC326" s="11">
        <f t="shared" si="109"/>
        <v>-1131448.6754348211</v>
      </c>
      <c r="AD326" s="11">
        <f t="shared" si="110"/>
        <v>-85849.762677478153</v>
      </c>
      <c r="AE326" s="11">
        <f t="shared" si="111"/>
        <v>-149502.90754800709</v>
      </c>
      <c r="AF326">
        <v>0</v>
      </c>
      <c r="AG326" s="16">
        <f t="shared" si="112"/>
        <v>-34030.415867594958</v>
      </c>
      <c r="AH326" s="11">
        <f t="shared" si="113"/>
        <v>-205662.64759747885</v>
      </c>
      <c r="AI326" s="16">
        <v>0</v>
      </c>
      <c r="AJ326" s="11">
        <f t="shared" si="114"/>
        <v>-57046.888187807461</v>
      </c>
      <c r="AK326" s="11">
        <f t="shared" si="115"/>
        <v>-557713.31242711516</v>
      </c>
      <c r="AL326" s="11">
        <f t="shared" si="116"/>
        <v>-912913.34000352328</v>
      </c>
      <c r="AM326" s="11">
        <f t="shared" si="117"/>
        <v>-207928.19831306013</v>
      </c>
      <c r="AN326" s="11">
        <f t="shared" si="118"/>
        <v>-54435.765093247501</v>
      </c>
      <c r="AO326" s="11">
        <f t="shared" si="119"/>
        <v>-237975.2392273088</v>
      </c>
      <c r="AP326" s="11">
        <f t="shared" si="120"/>
        <v>-45741.287724864647</v>
      </c>
      <c r="AQ326" s="11">
        <f t="shared" si="121"/>
        <v>-284140.00513473136</v>
      </c>
      <c r="AR326" s="11">
        <v>0</v>
      </c>
      <c r="AS326" s="11">
        <f t="shared" si="122"/>
        <v>-479190.46758394322</v>
      </c>
      <c r="AT326" s="11">
        <f t="shared" si="123"/>
        <v>-2588.5576398444605</v>
      </c>
      <c r="AU326" s="11">
        <f t="shared" si="124"/>
        <v>0</v>
      </c>
      <c r="AV326" s="11">
        <f t="shared" si="125"/>
        <v>-339.71894487799659</v>
      </c>
      <c r="AW326" s="11">
        <f t="shared" si="126"/>
        <v>-18443.387373567952</v>
      </c>
      <c r="AX326" s="11">
        <f t="shared" si="128"/>
        <v>0</v>
      </c>
      <c r="AY326" s="11">
        <f t="shared" si="127"/>
        <v>0</v>
      </c>
      <c r="AZ326" s="11">
        <v>0</v>
      </c>
      <c r="BB326" s="16">
        <f t="shared" si="129"/>
        <v>-4464950.5767792724</v>
      </c>
    </row>
    <row r="327" spans="1:54" x14ac:dyDescent="0.35">
      <c r="A327">
        <v>2049</v>
      </c>
      <c r="B327">
        <v>1</v>
      </c>
      <c r="C327" s="1">
        <v>54424</v>
      </c>
      <c r="D327" s="11">
        <f>kWh_loadReduction!D326</f>
        <v>801735.69708776509</v>
      </c>
      <c r="E327" s="11">
        <f>kWh_loadReduction!E326</f>
        <v>79660.331476634456</v>
      </c>
      <c r="F327" s="11">
        <f>kWh_loadReduction!F326</f>
        <v>56575.168372605469</v>
      </c>
      <c r="G327" s="11">
        <f>kWh_loadReduction!G326</f>
        <v>38818.290867546355</v>
      </c>
      <c r="H327" s="11">
        <f>kWh_loadReduction!H326</f>
        <v>6658.7021616518623</v>
      </c>
      <c r="I327" s="11">
        <f>kWh_loadReduction!I326</f>
        <v>692362.73598686582</v>
      </c>
      <c r="J327" s="11">
        <f>kWh_loadReduction!J326</f>
        <v>43361.018976170002</v>
      </c>
      <c r="K327" s="11">
        <f>kWh_loadReduction!K326</f>
        <v>174890.93964335296</v>
      </c>
      <c r="L327" s="11">
        <f>kWh_loadReduction!L326</f>
        <v>16039.209586460691</v>
      </c>
      <c r="M327" s="11">
        <f>kWh_loadReduction!M326</f>
        <v>0</v>
      </c>
      <c r="N327" s="11">
        <f>kWh_loadReduction!N326</f>
        <v>370327.35134860355</v>
      </c>
      <c r="O327" s="11">
        <f>kWh_loadReduction!O326</f>
        <v>0</v>
      </c>
      <c r="P327" s="11">
        <f>kWh_loadReduction!P326</f>
        <v>1477.2249759504998</v>
      </c>
      <c r="Q327" s="11">
        <f>kWh_loadReduction!Q326</f>
        <v>13342.129473299723</v>
      </c>
      <c r="R327" s="11">
        <f>kWh_loadReduction!R326</f>
        <v>0</v>
      </c>
      <c r="S327" s="11">
        <f>kWh_loadReduction!S326</f>
        <v>245.12539919075496</v>
      </c>
      <c r="T327" s="15">
        <v>17824.971905281815</v>
      </c>
      <c r="U327">
        <v>109932.62549680406</v>
      </c>
      <c r="V327">
        <v>428557.35687967687</v>
      </c>
      <c r="W327">
        <v>34604.192289248967</v>
      </c>
      <c r="X327">
        <v>143439.73031959718</v>
      </c>
      <c r="Y327">
        <v>185618.09738099246</v>
      </c>
      <c r="Z327">
        <v>34172.181684299081</v>
      </c>
      <c r="AA327">
        <v>25423.279747053744</v>
      </c>
      <c r="AC327" s="11">
        <f t="shared" si="109"/>
        <v>-801735.69708776509</v>
      </c>
      <c r="AD327" s="11">
        <f t="shared" si="110"/>
        <v>-56575.168372605469</v>
      </c>
      <c r="AE327" s="11">
        <f t="shared" si="111"/>
        <v>-97485.303381916267</v>
      </c>
      <c r="AF327">
        <v>0</v>
      </c>
      <c r="AG327" s="16">
        <f t="shared" si="112"/>
        <v>-25423.279747053744</v>
      </c>
      <c r="AH327" s="11">
        <f t="shared" si="113"/>
        <v>-148750.91636435041</v>
      </c>
      <c r="AI327" s="16">
        <v>0</v>
      </c>
      <c r="AJ327" s="11">
        <f t="shared" si="114"/>
        <v>-41262.894450900829</v>
      </c>
      <c r="AK327" s="11">
        <f t="shared" si="115"/>
        <v>-428557.35687967687</v>
      </c>
      <c r="AL327" s="11">
        <f t="shared" si="116"/>
        <v>-692362.73598686582</v>
      </c>
      <c r="AM327" s="11">
        <f t="shared" si="117"/>
        <v>-174890.93964335296</v>
      </c>
      <c r="AN327" s="11">
        <f t="shared" si="118"/>
        <v>-43361.018976170002</v>
      </c>
      <c r="AO327" s="11">
        <f t="shared" si="119"/>
        <v>-159478.93990605787</v>
      </c>
      <c r="AP327" s="11">
        <f t="shared" si="120"/>
        <v>-34172.181684299081</v>
      </c>
      <c r="AQ327" s="11">
        <f t="shared" si="121"/>
        <v>-185618.09738099246</v>
      </c>
      <c r="AR327" s="11">
        <v>0</v>
      </c>
      <c r="AS327" s="11">
        <f t="shared" si="122"/>
        <v>-370327.35134860355</v>
      </c>
      <c r="AT327" s="11">
        <f t="shared" si="123"/>
        <v>-1477.2249759504998</v>
      </c>
      <c r="AU327" s="11">
        <f t="shared" si="124"/>
        <v>0</v>
      </c>
      <c r="AV327" s="11">
        <f t="shared" si="125"/>
        <v>-245.12539919075496</v>
      </c>
      <c r="AW327" s="11">
        <f t="shared" si="126"/>
        <v>-13342.129473299723</v>
      </c>
      <c r="AX327" s="11">
        <f t="shared" si="128"/>
        <v>0</v>
      </c>
      <c r="AY327" s="11">
        <f t="shared" si="127"/>
        <v>0</v>
      </c>
      <c r="AZ327" s="11">
        <v>0</v>
      </c>
      <c r="BB327" s="16">
        <f t="shared" si="129"/>
        <v>-3275066.3610590515</v>
      </c>
    </row>
    <row r="328" spans="1:54" x14ac:dyDescent="0.35">
      <c r="A328">
        <v>2049</v>
      </c>
      <c r="B328">
        <v>2</v>
      </c>
      <c r="C328" s="1">
        <v>54455</v>
      </c>
      <c r="D328" s="11">
        <f>kWh_loadReduction!D327</f>
        <v>841149.72843369481</v>
      </c>
      <c r="E328" s="11">
        <f>kWh_loadReduction!E327</f>
        <v>75815.841455263217</v>
      </c>
      <c r="F328" s="11">
        <f>kWh_loadReduction!F327</f>
        <v>86448.125788935926</v>
      </c>
      <c r="G328" s="11">
        <f>kWh_loadReduction!G327</f>
        <v>38008.619070359084</v>
      </c>
      <c r="H328" s="11">
        <f>kWh_loadReduction!H327</f>
        <v>6463.1043461687677</v>
      </c>
      <c r="I328" s="11">
        <f>kWh_loadReduction!I327</f>
        <v>678834.72800402204</v>
      </c>
      <c r="J328" s="11">
        <f>kWh_loadReduction!J327</f>
        <v>41516.712891897783</v>
      </c>
      <c r="K328" s="11">
        <f>kWh_loadReduction!K327</f>
        <v>185325.3455000445</v>
      </c>
      <c r="L328" s="11">
        <f>kWh_loadReduction!L327</f>
        <v>15568.061563764186</v>
      </c>
      <c r="M328" s="11">
        <f>kWh_loadReduction!M327</f>
        <v>0</v>
      </c>
      <c r="N328" s="11">
        <f>kWh_loadReduction!N327</f>
        <v>391176.48874710733</v>
      </c>
      <c r="O328" s="11">
        <f>kWh_loadReduction!O327</f>
        <v>0</v>
      </c>
      <c r="P328" s="11">
        <f>kWh_loadReduction!P327</f>
        <v>1246.7393090583923</v>
      </c>
      <c r="Q328" s="11">
        <f>kWh_loadReduction!Q327</f>
        <v>14542.012228326001</v>
      </c>
      <c r="R328" s="11">
        <f>kWh_loadReduction!R327</f>
        <v>0</v>
      </c>
      <c r="S328" s="11">
        <f>kWh_loadReduction!S327</f>
        <v>377.49987345328253</v>
      </c>
      <c r="T328" s="15">
        <v>17789.384882713097</v>
      </c>
      <c r="U328">
        <v>105442.61505667074</v>
      </c>
      <c r="V328">
        <v>407175.99894087657</v>
      </c>
      <c r="W328">
        <v>37657.253776988888</v>
      </c>
      <c r="X328">
        <v>101982.68109424056</v>
      </c>
      <c r="Y328">
        <v>180845.67485298848</v>
      </c>
      <c r="Z328">
        <v>33251.161598822902</v>
      </c>
      <c r="AA328">
        <v>24738.062996714536</v>
      </c>
      <c r="AC328" s="11">
        <f t="shared" si="109"/>
        <v>-841149.72843369481</v>
      </c>
      <c r="AD328" s="11">
        <f t="shared" si="110"/>
        <v>-86448.125788935926</v>
      </c>
      <c r="AE328" s="11">
        <f t="shared" si="111"/>
        <v>-93605.226337976317</v>
      </c>
      <c r="AF328">
        <v>0</v>
      </c>
      <c r="AG328" s="16">
        <f t="shared" si="112"/>
        <v>-24738.062996714536</v>
      </c>
      <c r="AH328" s="11">
        <f t="shared" si="113"/>
        <v>-143451.23412702983</v>
      </c>
      <c r="AI328" s="16">
        <v>0</v>
      </c>
      <c r="AJ328" s="11">
        <f t="shared" si="114"/>
        <v>-44120.358123157654</v>
      </c>
      <c r="AK328" s="11">
        <f t="shared" si="115"/>
        <v>-407175.99894087657</v>
      </c>
      <c r="AL328" s="11">
        <f t="shared" si="116"/>
        <v>-678834.72800402204</v>
      </c>
      <c r="AM328" s="11">
        <f t="shared" si="117"/>
        <v>-185325.3455000445</v>
      </c>
      <c r="AN328" s="11">
        <f t="shared" si="118"/>
        <v>-41516.712891897783</v>
      </c>
      <c r="AO328" s="11">
        <f t="shared" si="119"/>
        <v>-117550.74265800475</v>
      </c>
      <c r="AP328" s="11">
        <f t="shared" si="120"/>
        <v>-33251.161598822902</v>
      </c>
      <c r="AQ328" s="11">
        <f t="shared" si="121"/>
        <v>-180845.67485298848</v>
      </c>
      <c r="AR328" s="11">
        <v>0</v>
      </c>
      <c r="AS328" s="11">
        <f t="shared" si="122"/>
        <v>-391176.48874710733</v>
      </c>
      <c r="AT328" s="11">
        <f t="shared" si="123"/>
        <v>-1246.7393090583923</v>
      </c>
      <c r="AU328" s="11">
        <f t="shared" si="124"/>
        <v>0</v>
      </c>
      <c r="AV328" s="11">
        <f t="shared" si="125"/>
        <v>-377.49987345328253</v>
      </c>
      <c r="AW328" s="11">
        <f t="shared" si="126"/>
        <v>-14542.012228326001</v>
      </c>
      <c r="AX328" s="11">
        <f t="shared" si="128"/>
        <v>0</v>
      </c>
      <c r="AY328" s="11">
        <f t="shared" si="127"/>
        <v>0</v>
      </c>
      <c r="AZ328" s="11">
        <v>0</v>
      </c>
      <c r="BB328" s="16">
        <f t="shared" si="129"/>
        <v>-3285355.840412111</v>
      </c>
    </row>
    <row r="329" spans="1:54" x14ac:dyDescent="0.35">
      <c r="A329">
        <v>2049</v>
      </c>
      <c r="B329">
        <v>3</v>
      </c>
      <c r="C329" s="1">
        <v>54483</v>
      </c>
      <c r="D329" s="11">
        <f>kWh_loadReduction!D328</f>
        <v>924505.66216977313</v>
      </c>
      <c r="E329" s="11">
        <f>kWh_loadReduction!E328</f>
        <v>98124.468160012722</v>
      </c>
      <c r="F329" s="11">
        <f>kWh_loadReduction!F328</f>
        <v>95889.646789189108</v>
      </c>
      <c r="G329" s="11">
        <f>kWh_loadReduction!G328</f>
        <v>52331.816999787516</v>
      </c>
      <c r="H329" s="11">
        <f>kWh_loadReduction!H328</f>
        <v>8948.523887831765</v>
      </c>
      <c r="I329" s="11">
        <f>kWh_loadReduction!I328</f>
        <v>869620.16674696293</v>
      </c>
      <c r="J329" s="11">
        <f>kWh_loadReduction!J328</f>
        <v>55436.564532097786</v>
      </c>
      <c r="K329" s="11">
        <f>kWh_loadReduction!K328</f>
        <v>223770.01879791843</v>
      </c>
      <c r="L329" s="11">
        <f>kWh_loadReduction!L328</f>
        <v>21554.83856193053</v>
      </c>
      <c r="M329" s="11">
        <f>kWh_loadReduction!M328</f>
        <v>0</v>
      </c>
      <c r="N329" s="11">
        <f>kWh_loadReduction!N328</f>
        <v>466011.55176193645</v>
      </c>
      <c r="O329" s="11">
        <f>kWh_loadReduction!O328</f>
        <v>0</v>
      </c>
      <c r="P329" s="11">
        <f>kWh_loadReduction!P328</f>
        <v>494.52764438969291</v>
      </c>
      <c r="Q329" s="11">
        <f>kWh_loadReduction!Q328</f>
        <v>20116.75613396518</v>
      </c>
      <c r="R329" s="11">
        <f>kWh_loadReduction!R328</f>
        <v>0</v>
      </c>
      <c r="S329" s="11">
        <f>kWh_loadReduction!S328</f>
        <v>888.38182582020795</v>
      </c>
      <c r="T329" s="15">
        <v>14096.234263915047</v>
      </c>
      <c r="U329">
        <v>131941.57990483678</v>
      </c>
      <c r="V329">
        <v>527393.88515883766</v>
      </c>
      <c r="W329">
        <v>42713.231135694223</v>
      </c>
      <c r="X329">
        <v>107915.31923811317</v>
      </c>
      <c r="Y329">
        <v>204777.27834899409</v>
      </c>
      <c r="Z329">
        <v>46152.67747451843</v>
      </c>
      <c r="AA329">
        <v>34336.479928331355</v>
      </c>
      <c r="AC329" s="11">
        <f t="shared" si="109"/>
        <v>-924505.66216977313</v>
      </c>
      <c r="AD329" s="11">
        <f t="shared" si="110"/>
        <v>-95889.646789189108</v>
      </c>
      <c r="AE329" s="11">
        <f t="shared" si="111"/>
        <v>-112220.70242392777</v>
      </c>
      <c r="AF329">
        <v>0</v>
      </c>
      <c r="AG329" s="16">
        <f t="shared" si="112"/>
        <v>-34336.479928331355</v>
      </c>
      <c r="AH329" s="11">
        <f t="shared" si="113"/>
        <v>-184273.3969046243</v>
      </c>
      <c r="AI329" s="16">
        <v>0</v>
      </c>
      <c r="AJ329" s="11">
        <f t="shared" si="114"/>
        <v>-51661.755023525984</v>
      </c>
      <c r="AK329" s="11">
        <f t="shared" si="115"/>
        <v>-527393.88515883766</v>
      </c>
      <c r="AL329" s="11">
        <f t="shared" si="116"/>
        <v>-869620.16674696293</v>
      </c>
      <c r="AM329" s="11">
        <f t="shared" si="117"/>
        <v>-223770.01879791843</v>
      </c>
      <c r="AN329" s="11">
        <f t="shared" si="118"/>
        <v>-55436.564532097786</v>
      </c>
      <c r="AO329" s="11">
        <f t="shared" si="119"/>
        <v>-129470.1578000437</v>
      </c>
      <c r="AP329" s="11">
        <f t="shared" si="120"/>
        <v>-46152.67747451843</v>
      </c>
      <c r="AQ329" s="11">
        <f t="shared" si="121"/>
        <v>-204777.27834899409</v>
      </c>
      <c r="AR329" s="11">
        <v>0</v>
      </c>
      <c r="AS329" s="11">
        <f t="shared" si="122"/>
        <v>-466011.55176193645</v>
      </c>
      <c r="AT329" s="11">
        <f t="shared" si="123"/>
        <v>-494.52764438969291</v>
      </c>
      <c r="AU329" s="11">
        <f t="shared" si="124"/>
        <v>0</v>
      </c>
      <c r="AV329" s="11">
        <f t="shared" si="125"/>
        <v>-888.38182582020795</v>
      </c>
      <c r="AW329" s="11">
        <f t="shared" si="126"/>
        <v>-20116.75613396518</v>
      </c>
      <c r="AX329" s="11">
        <f t="shared" si="128"/>
        <v>0</v>
      </c>
      <c r="AY329" s="11">
        <f t="shared" si="127"/>
        <v>0</v>
      </c>
      <c r="AZ329" s="11">
        <v>0</v>
      </c>
      <c r="BB329" s="16">
        <f t="shared" si="129"/>
        <v>-3947019.6094648554</v>
      </c>
    </row>
    <row r="330" spans="1:54" x14ac:dyDescent="0.35">
      <c r="A330">
        <v>2049</v>
      </c>
      <c r="B330">
        <v>4</v>
      </c>
      <c r="C330" s="1">
        <v>54514</v>
      </c>
      <c r="D330" s="11">
        <f>kWh_loadReduction!D329</f>
        <v>1383207.7746996928</v>
      </c>
      <c r="E330" s="11">
        <f>kWh_loadReduction!E329</f>
        <v>143008.60819786126</v>
      </c>
      <c r="F330" s="11">
        <f>kWh_loadReduction!F329</f>
        <v>148425.18870332639</v>
      </c>
      <c r="G330" s="11">
        <f>kWh_loadReduction!G329</f>
        <v>81277.717814190648</v>
      </c>
      <c r="H330" s="11">
        <f>kWh_loadReduction!H329</f>
        <v>14060.978219237992</v>
      </c>
      <c r="I330" s="11">
        <f>kWh_loadReduction!I329</f>
        <v>1349091.7119615139</v>
      </c>
      <c r="J330" s="11">
        <f>kWh_loadReduction!J329</f>
        <v>84723.400569937046</v>
      </c>
      <c r="K330" s="11">
        <f>kWh_loadReduction!K329</f>
        <v>330449.58087861876</v>
      </c>
      <c r="L330" s="11">
        <f>kWh_loadReduction!L329</f>
        <v>33869.509579186408</v>
      </c>
      <c r="M330" s="11">
        <f>kWh_loadReduction!M329</f>
        <v>0</v>
      </c>
      <c r="N330" s="11">
        <f>kWh_loadReduction!N329</f>
        <v>648041.09821607708</v>
      </c>
      <c r="O330" s="11">
        <f>kWh_loadReduction!O329</f>
        <v>0</v>
      </c>
      <c r="P330" s="11">
        <f>kWh_loadReduction!P329</f>
        <v>918.5561936473473</v>
      </c>
      <c r="Q330" s="11">
        <f>kWh_loadReduction!Q329</f>
        <v>16055.92466712484</v>
      </c>
      <c r="R330" s="11">
        <f>kWh_loadReduction!R329</f>
        <v>0</v>
      </c>
      <c r="S330" s="11">
        <f>kWh_loadReduction!S329</f>
        <v>161.48651289717458</v>
      </c>
      <c r="T330" s="15">
        <v>16320.033170226878</v>
      </c>
      <c r="U330">
        <v>192321.59644846187</v>
      </c>
      <c r="V330">
        <v>807697.37574878824</v>
      </c>
      <c r="W330">
        <v>51900.71920811139</v>
      </c>
      <c r="X330">
        <v>164827.21821980152</v>
      </c>
      <c r="Y330">
        <v>291068.01777386101</v>
      </c>
      <c r="Z330">
        <v>72700.63458136488</v>
      </c>
      <c r="AA330">
        <v>54087.520306015234</v>
      </c>
      <c r="AC330" s="11">
        <f t="shared" si="109"/>
        <v>-1383207.7746996928</v>
      </c>
      <c r="AD330" s="11">
        <f t="shared" si="110"/>
        <v>-148425.18870332639</v>
      </c>
      <c r="AE330" s="11">
        <f t="shared" si="111"/>
        <v>-159328.64136808814</v>
      </c>
      <c r="AF330">
        <v>0</v>
      </c>
      <c r="AG330" s="16">
        <f t="shared" si="112"/>
        <v>-54087.520306015234</v>
      </c>
      <c r="AH330" s="11">
        <f t="shared" si="113"/>
        <v>-273599.31426265254</v>
      </c>
      <c r="AI330" s="16">
        <v>0</v>
      </c>
      <c r="AJ330" s="11">
        <f t="shared" si="114"/>
        <v>-65961.697427349383</v>
      </c>
      <c r="AK330" s="11">
        <f t="shared" si="115"/>
        <v>-807697.37574878824</v>
      </c>
      <c r="AL330" s="11">
        <f t="shared" si="116"/>
        <v>-1349091.7119615139</v>
      </c>
      <c r="AM330" s="11">
        <f t="shared" si="117"/>
        <v>-330449.58087861876</v>
      </c>
      <c r="AN330" s="11">
        <f t="shared" si="118"/>
        <v>-84723.400569937046</v>
      </c>
      <c r="AO330" s="11">
        <f t="shared" si="119"/>
        <v>-198696.72779898794</v>
      </c>
      <c r="AP330" s="11">
        <f t="shared" si="120"/>
        <v>-72700.63458136488</v>
      </c>
      <c r="AQ330" s="11">
        <f t="shared" si="121"/>
        <v>-291068.01777386101</v>
      </c>
      <c r="AR330" s="11">
        <v>0</v>
      </c>
      <c r="AS330" s="11">
        <f t="shared" si="122"/>
        <v>-648041.09821607708</v>
      </c>
      <c r="AT330" s="11">
        <f t="shared" si="123"/>
        <v>-918.5561936473473</v>
      </c>
      <c r="AU330" s="11">
        <f t="shared" si="124"/>
        <v>0</v>
      </c>
      <c r="AV330" s="11">
        <f t="shared" si="125"/>
        <v>-161.48651289717458</v>
      </c>
      <c r="AW330" s="11">
        <f t="shared" si="126"/>
        <v>-16055.92466712484</v>
      </c>
      <c r="AX330" s="11">
        <f t="shared" si="128"/>
        <v>0</v>
      </c>
      <c r="AY330" s="11">
        <f t="shared" si="127"/>
        <v>0</v>
      </c>
      <c r="AZ330" s="11">
        <v>0</v>
      </c>
      <c r="BB330" s="16">
        <f t="shared" si="129"/>
        <v>-5884214.6516699437</v>
      </c>
    </row>
    <row r="331" spans="1:54" x14ac:dyDescent="0.35">
      <c r="A331">
        <v>2049</v>
      </c>
      <c r="B331">
        <v>5</v>
      </c>
      <c r="C331" s="1">
        <v>54544</v>
      </c>
      <c r="D331" s="11">
        <f>kWh_loadReduction!D330</f>
        <v>1860482.5034573043</v>
      </c>
      <c r="E331" s="11">
        <f>kWh_loadReduction!E330</f>
        <v>184315.62621700024</v>
      </c>
      <c r="F331" s="11">
        <f>kWh_loadReduction!F330</f>
        <v>200830.52252624676</v>
      </c>
      <c r="G331" s="11">
        <f>kWh_loadReduction!G330</f>
        <v>98073.777339486522</v>
      </c>
      <c r="H331" s="11">
        <f>kWh_loadReduction!H330</f>
        <v>16908.237188353713</v>
      </c>
      <c r="I331" s="11">
        <f>kWh_loadReduction!I330</f>
        <v>1700633.0182648557</v>
      </c>
      <c r="J331" s="11">
        <f>kWh_loadReduction!J330</f>
        <v>106722.67072208831</v>
      </c>
      <c r="K331" s="11">
        <f>kWh_loadReduction!K330</f>
        <v>386207.0971034168</v>
      </c>
      <c r="L331" s="11">
        <f>kWh_loadReduction!L330</f>
        <v>40727.870599684124</v>
      </c>
      <c r="M331" s="11">
        <f>kWh_loadReduction!M330</f>
        <v>0</v>
      </c>
      <c r="N331" s="11">
        <f>kWh_loadReduction!N330</f>
        <v>750692.40235908725</v>
      </c>
      <c r="O331" s="11">
        <f>kWh_loadReduction!O330</f>
        <v>0</v>
      </c>
      <c r="P331" s="11">
        <f>kWh_loadReduction!P330</f>
        <v>2864.5021816903718</v>
      </c>
      <c r="Q331" s="11">
        <f>kWh_loadReduction!Q330</f>
        <v>41632.254068134382</v>
      </c>
      <c r="R331" s="11">
        <f>kWh_loadReduction!R330</f>
        <v>0</v>
      </c>
      <c r="S331" s="11">
        <f>kWh_loadReduction!S330</f>
        <v>1766.8319374771995</v>
      </c>
      <c r="T331" s="15">
        <v>39151.745210147586</v>
      </c>
      <c r="U331">
        <v>236144.37901384951</v>
      </c>
      <c r="V331">
        <v>1022929.5915753018</v>
      </c>
      <c r="W331">
        <v>68322.63351116408</v>
      </c>
      <c r="X331">
        <v>315462.60810535983</v>
      </c>
      <c r="Y331">
        <v>444668.01208246552</v>
      </c>
      <c r="Z331">
        <v>87638.613791536074</v>
      </c>
      <c r="AA331">
        <v>65201.016887076301</v>
      </c>
      <c r="AC331" s="11">
        <f t="shared" si="109"/>
        <v>-1860482.5034573043</v>
      </c>
      <c r="AD331" s="11">
        <f t="shared" si="110"/>
        <v>-200830.52252624676</v>
      </c>
      <c r="AE331" s="11">
        <f t="shared" si="111"/>
        <v>-223467.37142714782</v>
      </c>
      <c r="AF331">
        <v>0</v>
      </c>
      <c r="AG331" s="16">
        <f t="shared" si="112"/>
        <v>-65201.016887076301</v>
      </c>
      <c r="AH331" s="11">
        <f t="shared" si="113"/>
        <v>-334218.15635333606</v>
      </c>
      <c r="AI331" s="16">
        <v>0</v>
      </c>
      <c r="AJ331" s="11">
        <f t="shared" si="114"/>
        <v>-85230.870699517793</v>
      </c>
      <c r="AK331" s="11">
        <f t="shared" si="115"/>
        <v>-1022929.5915753018</v>
      </c>
      <c r="AL331" s="11">
        <f t="shared" si="116"/>
        <v>-1700633.0182648557</v>
      </c>
      <c r="AM331" s="11">
        <f t="shared" si="117"/>
        <v>-386207.0971034168</v>
      </c>
      <c r="AN331" s="11">
        <f t="shared" si="118"/>
        <v>-106722.67072208831</v>
      </c>
      <c r="AO331" s="11">
        <f t="shared" si="119"/>
        <v>-356190.47870504396</v>
      </c>
      <c r="AP331" s="11">
        <f t="shared" si="120"/>
        <v>-87638.613791536074</v>
      </c>
      <c r="AQ331" s="11">
        <f t="shared" si="121"/>
        <v>-444668.01208246552</v>
      </c>
      <c r="AR331" s="11">
        <v>0</v>
      </c>
      <c r="AS331" s="11">
        <f t="shared" si="122"/>
        <v>-750692.40235908725</v>
      </c>
      <c r="AT331" s="11">
        <f t="shared" si="123"/>
        <v>-2864.5021816903718</v>
      </c>
      <c r="AU331" s="11">
        <f t="shared" si="124"/>
        <v>0</v>
      </c>
      <c r="AV331" s="11">
        <f t="shared" si="125"/>
        <v>-1766.8319374771995</v>
      </c>
      <c r="AW331" s="11">
        <f t="shared" si="126"/>
        <v>-41632.254068134382</v>
      </c>
      <c r="AX331" s="11">
        <f t="shared" si="128"/>
        <v>0</v>
      </c>
      <c r="AY331" s="11">
        <f t="shared" si="127"/>
        <v>0</v>
      </c>
      <c r="AZ331" s="11">
        <v>0</v>
      </c>
      <c r="BB331" s="16">
        <f t="shared" si="129"/>
        <v>-7671375.9141417248</v>
      </c>
    </row>
    <row r="332" spans="1:54" x14ac:dyDescent="0.35">
      <c r="A332">
        <v>2049</v>
      </c>
      <c r="B332">
        <v>6</v>
      </c>
      <c r="C332" s="1">
        <v>54575</v>
      </c>
      <c r="D332" s="11">
        <f>kWh_loadReduction!D331</f>
        <v>2861987.215007178</v>
      </c>
      <c r="E332" s="11">
        <f>kWh_loadReduction!E331</f>
        <v>240342.42180268015</v>
      </c>
      <c r="F332" s="11">
        <f>kWh_loadReduction!F331</f>
        <v>298880.26308809925</v>
      </c>
      <c r="G332" s="11">
        <f>kWh_loadReduction!G331</f>
        <v>120532.08037588556</v>
      </c>
      <c r="H332" s="11">
        <f>kWh_loadReduction!H331</f>
        <v>20666.825492703429</v>
      </c>
      <c r="I332" s="11">
        <f>kWh_loadReduction!I331</f>
        <v>2191228.2871357528</v>
      </c>
      <c r="J332" s="11">
        <f>kWh_loadReduction!J331</f>
        <v>135907.03836940095</v>
      </c>
      <c r="K332" s="11">
        <f>kWh_loadReduction!K331</f>
        <v>542427.38157032244</v>
      </c>
      <c r="L332" s="11">
        <f>kWh_loadReduction!L331</f>
        <v>49723.229642501421</v>
      </c>
      <c r="M332" s="11">
        <f>kWh_loadReduction!M331</f>
        <v>0</v>
      </c>
      <c r="N332" s="11">
        <f>kWh_loadReduction!N331</f>
        <v>1152709.8895806361</v>
      </c>
      <c r="O332" s="11">
        <f>kWh_loadReduction!O331</f>
        <v>0</v>
      </c>
      <c r="P332" s="11">
        <f>kWh_loadReduction!P331</f>
        <v>3284.3485291171833</v>
      </c>
      <c r="Q332" s="11">
        <f>kWh_loadReduction!Q331</f>
        <v>52946.397298288233</v>
      </c>
      <c r="R332" s="11">
        <f>kWh_loadReduction!R331</f>
        <v>0</v>
      </c>
      <c r="S332" s="11">
        <f>kWh_loadReduction!S331</f>
        <v>1671.7137174374202</v>
      </c>
      <c r="T332" s="15">
        <v>53189.055910589304</v>
      </c>
      <c r="U332">
        <v>290385.47768331569</v>
      </c>
      <c r="V332">
        <v>1304842.1398624063</v>
      </c>
      <c r="W332">
        <v>106576.53402511263</v>
      </c>
      <c r="X332">
        <v>443158.64899798646</v>
      </c>
      <c r="Y332">
        <v>703059.80841660593</v>
      </c>
      <c r="Z332">
        <v>107384.79452457253</v>
      </c>
      <c r="AA332">
        <v>79891.699540871428</v>
      </c>
      <c r="AC332" s="11">
        <f t="shared" si="109"/>
        <v>-2861987.215007178</v>
      </c>
      <c r="AD332" s="11">
        <f t="shared" si="110"/>
        <v>-298880.26308809925</v>
      </c>
      <c r="AE332" s="11">
        <f t="shared" si="111"/>
        <v>-293531.47771326947</v>
      </c>
      <c r="AF332">
        <v>0</v>
      </c>
      <c r="AG332" s="16">
        <f t="shared" si="112"/>
        <v>-79891.699540871428</v>
      </c>
      <c r="AH332" s="11">
        <f t="shared" si="113"/>
        <v>-410917.55805920123</v>
      </c>
      <c r="AI332" s="16">
        <v>0</v>
      </c>
      <c r="AJ332" s="11">
        <f t="shared" si="114"/>
        <v>-127243.35951781606</v>
      </c>
      <c r="AK332" s="11">
        <f t="shared" si="115"/>
        <v>-1304842.1398624063</v>
      </c>
      <c r="AL332" s="11">
        <f t="shared" si="116"/>
        <v>-2191228.2871357528</v>
      </c>
      <c r="AM332" s="11">
        <f t="shared" si="117"/>
        <v>-542427.38157032244</v>
      </c>
      <c r="AN332" s="11">
        <f t="shared" si="118"/>
        <v>-135907.03836940095</v>
      </c>
      <c r="AO332" s="11">
        <f t="shared" si="119"/>
        <v>-492881.87864048791</v>
      </c>
      <c r="AP332" s="11">
        <f t="shared" si="120"/>
        <v>-107384.79452457253</v>
      </c>
      <c r="AQ332" s="11">
        <f t="shared" si="121"/>
        <v>-703059.80841660593</v>
      </c>
      <c r="AR332" s="11">
        <v>0</v>
      </c>
      <c r="AS332" s="11">
        <f t="shared" si="122"/>
        <v>-1152709.8895806361</v>
      </c>
      <c r="AT332" s="11">
        <f t="shared" si="123"/>
        <v>-3284.3485291171833</v>
      </c>
      <c r="AU332" s="11">
        <f t="shared" si="124"/>
        <v>0</v>
      </c>
      <c r="AV332" s="11">
        <f t="shared" si="125"/>
        <v>-1671.7137174374202</v>
      </c>
      <c r="AW332" s="11">
        <f t="shared" si="126"/>
        <v>-52946.397298288233</v>
      </c>
      <c r="AX332" s="11">
        <f t="shared" si="128"/>
        <v>0</v>
      </c>
      <c r="AY332" s="11">
        <f t="shared" si="127"/>
        <v>0</v>
      </c>
      <c r="AZ332" s="11">
        <v>0</v>
      </c>
      <c r="BB332" s="16">
        <f t="shared" si="129"/>
        <v>-10760795.250571463</v>
      </c>
    </row>
    <row r="333" spans="1:54" x14ac:dyDescent="0.35">
      <c r="A333">
        <v>2049</v>
      </c>
      <c r="B333">
        <v>7</v>
      </c>
      <c r="C333" s="1">
        <v>54605</v>
      </c>
      <c r="D333" s="11">
        <f>kWh_loadReduction!D332</f>
        <v>3818455.743847582</v>
      </c>
      <c r="E333" s="11">
        <f>kWh_loadReduction!E332</f>
        <v>318708.12695101328</v>
      </c>
      <c r="F333" s="11">
        <f>kWh_loadReduction!F332</f>
        <v>374567.54386402457</v>
      </c>
      <c r="G333" s="11">
        <f>kWh_loadReduction!G332</f>
        <v>133937.62990661227</v>
      </c>
      <c r="H333" s="11">
        <f>kWh_loadReduction!H332</f>
        <v>22851.573335813569</v>
      </c>
      <c r="I333" s="11">
        <f>kWh_loadReduction!I332</f>
        <v>2509479.1918316693</v>
      </c>
      <c r="J333" s="11">
        <f>kWh_loadReduction!J332</f>
        <v>152469.51076110781</v>
      </c>
      <c r="K333" s="11">
        <f>kWh_loadReduction!K332</f>
        <v>635899.35974624474</v>
      </c>
      <c r="L333" s="11">
        <f>kWh_loadReduction!L332</f>
        <v>55043.93577239765</v>
      </c>
      <c r="M333" s="11">
        <f>kWh_loadReduction!M332</f>
        <v>0</v>
      </c>
      <c r="N333" s="11">
        <f>kWh_loadReduction!N332</f>
        <v>1378185.4428578983</v>
      </c>
      <c r="O333" s="11">
        <f>kWh_loadReduction!O332</f>
        <v>0</v>
      </c>
      <c r="P333" s="11">
        <f>kWh_loadReduction!P332</f>
        <v>6284.7402061865241</v>
      </c>
      <c r="Q333" s="11">
        <f>kWh_loadReduction!Q332</f>
        <v>60942.617051011424</v>
      </c>
      <c r="R333" s="11">
        <f>kWh_loadReduction!R332</f>
        <v>0</v>
      </c>
      <c r="S333" s="11">
        <f>kWh_loadReduction!S332</f>
        <v>2101.2343637455829</v>
      </c>
      <c r="T333" s="15">
        <v>93978.905413441287</v>
      </c>
      <c r="U333">
        <v>329349.98006072914</v>
      </c>
      <c r="V333">
        <v>1449749.897606771</v>
      </c>
      <c r="W333">
        <v>113411.33307456375</v>
      </c>
      <c r="X333">
        <v>475533.53532419115</v>
      </c>
      <c r="Y333">
        <v>823308.22702984395</v>
      </c>
      <c r="Z333">
        <v>119029.42508919023</v>
      </c>
      <c r="AA333">
        <v>88555.024087439378</v>
      </c>
      <c r="AC333" s="11">
        <f t="shared" si="109"/>
        <v>-3818455.743847582</v>
      </c>
      <c r="AD333" s="11">
        <f t="shared" si="110"/>
        <v>-374567.54386402457</v>
      </c>
      <c r="AE333" s="11">
        <f t="shared" si="111"/>
        <v>-412687.03236445459</v>
      </c>
      <c r="AF333">
        <v>0</v>
      </c>
      <c r="AG333" s="16">
        <f t="shared" si="112"/>
        <v>-88555.024087439378</v>
      </c>
      <c r="AH333" s="11">
        <f t="shared" si="113"/>
        <v>-463287.60996734141</v>
      </c>
      <c r="AI333" s="16">
        <v>0</v>
      </c>
      <c r="AJ333" s="11">
        <f t="shared" si="114"/>
        <v>-136262.90641037733</v>
      </c>
      <c r="AK333" s="11">
        <f t="shared" si="115"/>
        <v>-1449749.897606771</v>
      </c>
      <c r="AL333" s="11">
        <f t="shared" si="116"/>
        <v>-2509479.1918316693</v>
      </c>
      <c r="AM333" s="11">
        <f t="shared" si="117"/>
        <v>-635899.35974624474</v>
      </c>
      <c r="AN333" s="11">
        <f t="shared" si="118"/>
        <v>-152469.51076110781</v>
      </c>
      <c r="AO333" s="11">
        <f t="shared" si="119"/>
        <v>-530577.47109658876</v>
      </c>
      <c r="AP333" s="11">
        <f t="shared" si="120"/>
        <v>-119029.42508919023</v>
      </c>
      <c r="AQ333" s="11">
        <f t="shared" si="121"/>
        <v>-823308.22702984395</v>
      </c>
      <c r="AR333" s="11">
        <v>0</v>
      </c>
      <c r="AS333" s="11">
        <f t="shared" si="122"/>
        <v>-1378185.4428578983</v>
      </c>
      <c r="AT333" s="11">
        <f t="shared" si="123"/>
        <v>-6284.7402061865241</v>
      </c>
      <c r="AU333" s="11">
        <f t="shared" si="124"/>
        <v>0</v>
      </c>
      <c r="AV333" s="11">
        <f t="shared" si="125"/>
        <v>-2101.2343637455829</v>
      </c>
      <c r="AW333" s="11">
        <f t="shared" si="126"/>
        <v>-60942.617051011424</v>
      </c>
      <c r="AX333" s="11">
        <f t="shared" si="128"/>
        <v>0</v>
      </c>
      <c r="AY333" s="11">
        <f t="shared" si="127"/>
        <v>0</v>
      </c>
      <c r="AZ333" s="11">
        <v>0</v>
      </c>
      <c r="BB333" s="16">
        <f t="shared" si="129"/>
        <v>-12961842.978181474</v>
      </c>
    </row>
    <row r="334" spans="1:54" x14ac:dyDescent="0.35">
      <c r="A334">
        <v>2049</v>
      </c>
      <c r="B334">
        <v>8</v>
      </c>
      <c r="C334" s="1">
        <v>54636</v>
      </c>
      <c r="D334" s="11">
        <f>kWh_loadReduction!D333</f>
        <v>3608380.3960534604</v>
      </c>
      <c r="E334" s="11">
        <f>kWh_loadReduction!E333</f>
        <v>307073.36733507609</v>
      </c>
      <c r="F334" s="11">
        <f>kWh_loadReduction!F333</f>
        <v>363349.49395883491</v>
      </c>
      <c r="G334" s="11">
        <f>kWh_loadReduction!G333</f>
        <v>124419.96403384907</v>
      </c>
      <c r="H334" s="11">
        <f>kWh_loadReduction!H333</f>
        <v>21307.629581648609</v>
      </c>
      <c r="I334" s="11">
        <f>kWh_loadReduction!I333</f>
        <v>2352745.4485085434</v>
      </c>
      <c r="J334" s="11">
        <f>kWh_loadReduction!J333</f>
        <v>143492.89479493882</v>
      </c>
      <c r="K334" s="11">
        <f>kWh_loadReduction!K333</f>
        <v>635199.64340659289</v>
      </c>
      <c r="L334" s="11">
        <f>kWh_loadReduction!L333</f>
        <v>51324.947167474755</v>
      </c>
      <c r="M334" s="11">
        <f>kWh_loadReduction!M333</f>
        <v>0</v>
      </c>
      <c r="N334" s="11">
        <f>kWh_loadReduction!N333</f>
        <v>1308007.8246135514</v>
      </c>
      <c r="O334" s="11">
        <f>kWh_loadReduction!O333</f>
        <v>0</v>
      </c>
      <c r="P334" s="11">
        <f>kWh_loadReduction!P333</f>
        <v>5276.1914519492339</v>
      </c>
      <c r="Q334" s="11">
        <f>kWh_loadReduction!Q333</f>
        <v>48502.561222577904</v>
      </c>
      <c r="R334" s="11">
        <f>kWh_loadReduction!R333</f>
        <v>0</v>
      </c>
      <c r="S334" s="11">
        <f>kWh_loadReduction!S333</f>
        <v>2213.9570165748737</v>
      </c>
      <c r="T334" s="15">
        <v>66068.851085664777</v>
      </c>
      <c r="U334">
        <v>304312.96359526593</v>
      </c>
      <c r="V334">
        <v>1388276.7140367045</v>
      </c>
      <c r="W334">
        <v>126746.28960870282</v>
      </c>
      <c r="X334">
        <v>435062.91655649868</v>
      </c>
      <c r="Y334">
        <v>781509.92895976233</v>
      </c>
      <c r="Z334">
        <v>111260.22985189367</v>
      </c>
      <c r="AA334">
        <v>82774.930040414547</v>
      </c>
      <c r="AC334" s="11">
        <f t="shared" si="109"/>
        <v>-3608380.3960534604</v>
      </c>
      <c r="AD334" s="11">
        <f t="shared" si="110"/>
        <v>-363349.49395883491</v>
      </c>
      <c r="AE334" s="11">
        <f t="shared" si="111"/>
        <v>-373142.21842074086</v>
      </c>
      <c r="AF334">
        <v>0</v>
      </c>
      <c r="AG334" s="16">
        <f t="shared" si="112"/>
        <v>-82774.930040414547</v>
      </c>
      <c r="AH334" s="11">
        <f t="shared" si="113"/>
        <v>-428732.927629115</v>
      </c>
      <c r="AI334" s="16">
        <v>0</v>
      </c>
      <c r="AJ334" s="11">
        <f t="shared" si="114"/>
        <v>-148053.91919035144</v>
      </c>
      <c r="AK334" s="11">
        <f t="shared" si="115"/>
        <v>-1388276.7140367045</v>
      </c>
      <c r="AL334" s="11">
        <f t="shared" si="116"/>
        <v>-2352745.4485085434</v>
      </c>
      <c r="AM334" s="11">
        <f t="shared" si="117"/>
        <v>-635199.64340659289</v>
      </c>
      <c r="AN334" s="11">
        <f t="shared" si="118"/>
        <v>-143492.89479493882</v>
      </c>
      <c r="AO334" s="11">
        <f t="shared" si="119"/>
        <v>-486387.86372397345</v>
      </c>
      <c r="AP334" s="11">
        <f t="shared" si="120"/>
        <v>-111260.22985189367</v>
      </c>
      <c r="AQ334" s="11">
        <f t="shared" si="121"/>
        <v>-781509.92895976233</v>
      </c>
      <c r="AR334" s="11">
        <v>0</v>
      </c>
      <c r="AS334" s="11">
        <f t="shared" si="122"/>
        <v>-1308007.8246135514</v>
      </c>
      <c r="AT334" s="11">
        <f t="shared" si="123"/>
        <v>-5276.1914519492339</v>
      </c>
      <c r="AU334" s="11">
        <f t="shared" si="124"/>
        <v>0</v>
      </c>
      <c r="AV334" s="11">
        <f t="shared" si="125"/>
        <v>-2213.9570165748737</v>
      </c>
      <c r="AW334" s="11">
        <f t="shared" si="126"/>
        <v>-48502.561222577904</v>
      </c>
      <c r="AX334" s="11">
        <f t="shared" si="128"/>
        <v>0</v>
      </c>
      <c r="AY334" s="11">
        <f t="shared" si="127"/>
        <v>0</v>
      </c>
      <c r="AZ334" s="11">
        <v>0</v>
      </c>
      <c r="BB334" s="16">
        <f t="shared" si="129"/>
        <v>-12267307.14287998</v>
      </c>
    </row>
    <row r="335" spans="1:54" x14ac:dyDescent="0.35">
      <c r="A335">
        <v>2049</v>
      </c>
      <c r="B335">
        <v>9</v>
      </c>
      <c r="C335" s="1">
        <v>54667</v>
      </c>
      <c r="D335" s="11">
        <f>kWh_loadReduction!D334</f>
        <v>3241465.9204754476</v>
      </c>
      <c r="E335" s="11">
        <f>kWh_loadReduction!E334</f>
        <v>295946.82524162304</v>
      </c>
      <c r="F335" s="11">
        <f>kWh_loadReduction!F334</f>
        <v>314715.01571315469</v>
      </c>
      <c r="G335" s="11">
        <f>kWh_loadReduction!G334</f>
        <v>121588.37701282823</v>
      </c>
      <c r="H335" s="11">
        <f>kWh_loadReduction!H334</f>
        <v>20616.690442728042</v>
      </c>
      <c r="I335" s="11">
        <f>kWh_loadReduction!I334</f>
        <v>2241132.422437265</v>
      </c>
      <c r="J335" s="11">
        <f>kWh_loadReduction!J334</f>
        <v>136462.48541059144</v>
      </c>
      <c r="K335" s="11">
        <f>kWh_loadReduction!K334</f>
        <v>590361.17223034799</v>
      </c>
      <c r="L335" s="11">
        <f>kWh_loadReduction!L334</f>
        <v>49660.641212410614</v>
      </c>
      <c r="M335" s="11">
        <f>kWh_loadReduction!M334</f>
        <v>0</v>
      </c>
      <c r="N335" s="11">
        <f>kWh_loadReduction!N334</f>
        <v>1244764.8108189101</v>
      </c>
      <c r="O335" s="11">
        <f>kWh_loadReduction!O334</f>
        <v>0</v>
      </c>
      <c r="P335" s="11">
        <f>kWh_loadReduction!P334</f>
        <v>6099.6481792563409</v>
      </c>
      <c r="Q335" s="11">
        <f>kWh_loadReduction!Q334</f>
        <v>42676.848723302108</v>
      </c>
      <c r="R335" s="11">
        <f>kWh_loadReduction!R334</f>
        <v>0</v>
      </c>
      <c r="S335" s="11">
        <f>kWh_loadReduction!S334</f>
        <v>1252.5207482960886</v>
      </c>
      <c r="T335" s="15">
        <v>45977.525084723857</v>
      </c>
      <c r="U335">
        <v>305085.89982540742</v>
      </c>
      <c r="V335">
        <v>1317385.0869914701</v>
      </c>
      <c r="W335">
        <v>113285.24060476547</v>
      </c>
      <c r="X335">
        <v>421187.68917960912</v>
      </c>
      <c r="Y335">
        <v>728273.42367111077</v>
      </c>
      <c r="Z335">
        <v>107916.47148819947</v>
      </c>
      <c r="AA335">
        <v>80287.254390316768</v>
      </c>
      <c r="AC335" s="11">
        <f t="shared" si="109"/>
        <v>-3241465.9204754476</v>
      </c>
      <c r="AD335" s="11">
        <f t="shared" si="110"/>
        <v>-314715.01571315469</v>
      </c>
      <c r="AE335" s="11">
        <f t="shared" si="111"/>
        <v>-341924.35032634687</v>
      </c>
      <c r="AF335">
        <v>0</v>
      </c>
      <c r="AG335" s="16">
        <f t="shared" si="112"/>
        <v>-80287.254390316768</v>
      </c>
      <c r="AH335" s="11">
        <f t="shared" si="113"/>
        <v>-426674.27683823567</v>
      </c>
      <c r="AI335" s="16">
        <v>0</v>
      </c>
      <c r="AJ335" s="11">
        <f t="shared" si="114"/>
        <v>-133901.9310474935</v>
      </c>
      <c r="AK335" s="11">
        <f t="shared" si="115"/>
        <v>-1317385.0869914701</v>
      </c>
      <c r="AL335" s="11">
        <f t="shared" si="116"/>
        <v>-2241132.422437265</v>
      </c>
      <c r="AM335" s="11">
        <f t="shared" si="117"/>
        <v>-590361.17223034799</v>
      </c>
      <c r="AN335" s="11">
        <f t="shared" si="118"/>
        <v>-136462.48541059144</v>
      </c>
      <c r="AO335" s="11">
        <f t="shared" si="119"/>
        <v>-470848.33039201971</v>
      </c>
      <c r="AP335" s="11">
        <f t="shared" si="120"/>
        <v>-107916.47148819947</v>
      </c>
      <c r="AQ335" s="11">
        <f t="shared" si="121"/>
        <v>-728273.42367111077</v>
      </c>
      <c r="AR335" s="11">
        <v>0</v>
      </c>
      <c r="AS335" s="11">
        <f t="shared" si="122"/>
        <v>-1244764.8108189101</v>
      </c>
      <c r="AT335" s="11">
        <f t="shared" si="123"/>
        <v>-6099.6481792563409</v>
      </c>
      <c r="AU335" s="11">
        <f t="shared" si="124"/>
        <v>0</v>
      </c>
      <c r="AV335" s="11">
        <f t="shared" si="125"/>
        <v>-1252.5207482960886</v>
      </c>
      <c r="AW335" s="11">
        <f t="shared" si="126"/>
        <v>-42676.848723302108</v>
      </c>
      <c r="AX335" s="11">
        <f t="shared" si="128"/>
        <v>0</v>
      </c>
      <c r="AY335" s="11">
        <f t="shared" si="127"/>
        <v>0</v>
      </c>
      <c r="AZ335" s="11">
        <v>0</v>
      </c>
      <c r="BB335" s="16">
        <f t="shared" si="129"/>
        <v>-11426141.969881766</v>
      </c>
    </row>
    <row r="336" spans="1:54" x14ac:dyDescent="0.35">
      <c r="A336">
        <v>2049</v>
      </c>
      <c r="B336">
        <v>10</v>
      </c>
      <c r="C336" s="1">
        <v>54697</v>
      </c>
      <c r="D336" s="11">
        <f>kWh_loadReduction!D335</f>
        <v>2144165.8027520627</v>
      </c>
      <c r="E336" s="11">
        <f>kWh_loadReduction!E335</f>
        <v>216423.78975517099</v>
      </c>
      <c r="F336" s="11">
        <f>kWh_loadReduction!F335</f>
        <v>207099.39876830293</v>
      </c>
      <c r="G336" s="11">
        <f>kWh_loadReduction!G335</f>
        <v>92678.057728274871</v>
      </c>
      <c r="H336" s="11">
        <f>kWh_loadReduction!H335</f>
        <v>15966.98044474663</v>
      </c>
      <c r="I336" s="11">
        <f>kWh_loadReduction!I335</f>
        <v>1640530.7047664889</v>
      </c>
      <c r="J336" s="11">
        <f>kWh_loadReduction!J335</f>
        <v>101346.3381547749</v>
      </c>
      <c r="K336" s="11">
        <f>kWh_loadReduction!K335</f>
        <v>436216.1586529988</v>
      </c>
      <c r="L336" s="11">
        <f>kWh_loadReduction!L335</f>
        <v>38460.609830411588</v>
      </c>
      <c r="M336" s="11">
        <f>kWh_loadReduction!M335</f>
        <v>0</v>
      </c>
      <c r="N336" s="11">
        <f>kWh_loadReduction!N335</f>
        <v>946845.52756510023</v>
      </c>
      <c r="O336" s="11">
        <f>kWh_loadReduction!O335</f>
        <v>0</v>
      </c>
      <c r="P336" s="11">
        <f>kWh_loadReduction!P335</f>
        <v>4284.1575659195487</v>
      </c>
      <c r="Q336" s="11">
        <f>kWh_loadReduction!Q335</f>
        <v>35807.754808160331</v>
      </c>
      <c r="R336" s="11">
        <f>kWh_loadReduction!R335</f>
        <v>0</v>
      </c>
      <c r="S336" s="11">
        <f>kWh_loadReduction!S335</f>
        <v>806.40082083773007</v>
      </c>
      <c r="T336" s="15">
        <v>37075.930197855436</v>
      </c>
      <c r="U336">
        <v>255349.11172218941</v>
      </c>
      <c r="V336">
        <v>1014555.1968225852</v>
      </c>
      <c r="W336">
        <v>73743.977856975136</v>
      </c>
      <c r="X336">
        <v>338596.13039668987</v>
      </c>
      <c r="Y336">
        <v>520756.23476328608</v>
      </c>
      <c r="Z336">
        <v>83782.42997672272</v>
      </c>
      <c r="AA336">
        <v>62332.109048947081</v>
      </c>
      <c r="AC336" s="11">
        <f t="shared" si="109"/>
        <v>-2144165.8027520627</v>
      </c>
      <c r="AD336" s="11">
        <f t="shared" si="110"/>
        <v>-207099.39876830293</v>
      </c>
      <c r="AE336" s="11">
        <f t="shared" si="111"/>
        <v>-253499.71995302642</v>
      </c>
      <c r="AF336">
        <v>0</v>
      </c>
      <c r="AG336" s="16">
        <f t="shared" si="112"/>
        <v>-62332.109048947081</v>
      </c>
      <c r="AH336" s="11">
        <f t="shared" si="113"/>
        <v>-348027.16945046431</v>
      </c>
      <c r="AI336" s="16">
        <v>0</v>
      </c>
      <c r="AJ336" s="11">
        <f t="shared" si="114"/>
        <v>-89710.958301721766</v>
      </c>
      <c r="AK336" s="11">
        <f t="shared" si="115"/>
        <v>-1014555.1968225852</v>
      </c>
      <c r="AL336" s="11">
        <f t="shared" si="116"/>
        <v>-1640530.7047664889</v>
      </c>
      <c r="AM336" s="11">
        <f t="shared" si="117"/>
        <v>-436216.1586529988</v>
      </c>
      <c r="AN336" s="11">
        <f t="shared" si="118"/>
        <v>-101346.3381547749</v>
      </c>
      <c r="AO336" s="11">
        <f t="shared" si="119"/>
        <v>-377056.74022710149</v>
      </c>
      <c r="AP336" s="11">
        <f t="shared" si="120"/>
        <v>-83782.42997672272</v>
      </c>
      <c r="AQ336" s="11">
        <f t="shared" si="121"/>
        <v>-520756.23476328608</v>
      </c>
      <c r="AR336" s="11">
        <v>0</v>
      </c>
      <c r="AS336" s="11">
        <f t="shared" si="122"/>
        <v>-946845.52756510023</v>
      </c>
      <c r="AT336" s="11">
        <f t="shared" si="123"/>
        <v>-4284.1575659195487</v>
      </c>
      <c r="AU336" s="11">
        <f t="shared" si="124"/>
        <v>0</v>
      </c>
      <c r="AV336" s="11">
        <f t="shared" si="125"/>
        <v>-806.40082083773007</v>
      </c>
      <c r="AW336" s="11">
        <f t="shared" si="126"/>
        <v>-35807.754808160331</v>
      </c>
      <c r="AX336" s="11">
        <f t="shared" si="128"/>
        <v>0</v>
      </c>
      <c r="AY336" s="11">
        <f t="shared" si="127"/>
        <v>0</v>
      </c>
      <c r="AZ336" s="11">
        <v>0</v>
      </c>
      <c r="BB336" s="16">
        <f t="shared" si="129"/>
        <v>-8266822.802398501</v>
      </c>
    </row>
    <row r="337" spans="1:54" x14ac:dyDescent="0.35">
      <c r="A337">
        <v>2049</v>
      </c>
      <c r="B337">
        <v>11</v>
      </c>
      <c r="C337" s="1">
        <v>54728</v>
      </c>
      <c r="D337" s="11">
        <f>kWh_loadReduction!D336</f>
        <v>1565644.6477432693</v>
      </c>
      <c r="E337" s="11">
        <f>kWh_loadReduction!E336</f>
        <v>158757.02784034284</v>
      </c>
      <c r="F337" s="11">
        <f>kWh_loadReduction!F336</f>
        <v>128555.12162941453</v>
      </c>
      <c r="G337" s="11">
        <f>kWh_loadReduction!G336</f>
        <v>72182.6749925287</v>
      </c>
      <c r="H337" s="11">
        <f>kWh_loadReduction!H336</f>
        <v>12249.017599016364</v>
      </c>
      <c r="I337" s="11">
        <f>kWh_loadReduction!I336</f>
        <v>1234216.701612334</v>
      </c>
      <c r="J337" s="11">
        <f>kWh_loadReduction!J336</f>
        <v>71719.12622147557</v>
      </c>
      <c r="K337" s="11">
        <f>kWh_loadReduction!K336</f>
        <v>319371.52398073993</v>
      </c>
      <c r="L337" s="11">
        <f>kWh_loadReduction!L336</f>
        <v>29504.932902740147</v>
      </c>
      <c r="M337" s="11">
        <f>kWh_loadReduction!M336</f>
        <v>0</v>
      </c>
      <c r="N337" s="11">
        <f>kWh_loadReduction!N336</f>
        <v>648070.4964746281</v>
      </c>
      <c r="O337" s="11">
        <f>kWh_loadReduction!O336</f>
        <v>0</v>
      </c>
      <c r="P337" s="11">
        <f>kWh_loadReduction!P336</f>
        <v>3047.006185758637</v>
      </c>
      <c r="Q337" s="11">
        <f>kWh_loadReduction!Q336</f>
        <v>23099.651366147711</v>
      </c>
      <c r="R337" s="11">
        <f>kWh_loadReduction!R336</f>
        <v>0</v>
      </c>
      <c r="S337" s="11">
        <f>kWh_loadReduction!S336</f>
        <v>685.40522669794632</v>
      </c>
      <c r="T337" s="15">
        <v>46800.571705351489</v>
      </c>
      <c r="U337">
        <v>209017.67157197118</v>
      </c>
      <c r="V337">
        <v>778701.61149595841</v>
      </c>
      <c r="W337">
        <v>65066.213116241117</v>
      </c>
      <c r="X337">
        <v>191523.22379025206</v>
      </c>
      <c r="Y337">
        <v>366617.75107341295</v>
      </c>
      <c r="Z337">
        <v>64430.307181751079</v>
      </c>
      <c r="AA337">
        <v>47934.596005700165</v>
      </c>
      <c r="AC337" s="11">
        <f t="shared" si="109"/>
        <v>-1565644.6477432693</v>
      </c>
      <c r="AD337" s="11">
        <f t="shared" si="110"/>
        <v>-128555.12162941453</v>
      </c>
      <c r="AE337" s="11">
        <f t="shared" si="111"/>
        <v>-205557.59954569433</v>
      </c>
      <c r="AF337">
        <v>0</v>
      </c>
      <c r="AG337" s="16">
        <f t="shared" si="112"/>
        <v>-47934.596005700165</v>
      </c>
      <c r="AH337" s="11">
        <f t="shared" si="113"/>
        <v>-281200.34656449989</v>
      </c>
      <c r="AI337" s="16">
        <v>0</v>
      </c>
      <c r="AJ337" s="11">
        <f t="shared" si="114"/>
        <v>-77315.230715257479</v>
      </c>
      <c r="AK337" s="11">
        <f t="shared" si="115"/>
        <v>-778701.61149595841</v>
      </c>
      <c r="AL337" s="11">
        <f t="shared" si="116"/>
        <v>-1234216.701612334</v>
      </c>
      <c r="AM337" s="11">
        <f t="shared" si="117"/>
        <v>-319371.52398073993</v>
      </c>
      <c r="AN337" s="11">
        <f t="shared" si="118"/>
        <v>-71719.12622147557</v>
      </c>
      <c r="AO337" s="11">
        <f t="shared" si="119"/>
        <v>-221028.1566929922</v>
      </c>
      <c r="AP337" s="11">
        <f t="shared" si="120"/>
        <v>-64430.307181751079</v>
      </c>
      <c r="AQ337" s="11">
        <f t="shared" si="121"/>
        <v>-366617.75107341295</v>
      </c>
      <c r="AR337" s="11">
        <v>0</v>
      </c>
      <c r="AS337" s="11">
        <f t="shared" si="122"/>
        <v>-648070.4964746281</v>
      </c>
      <c r="AT337" s="11">
        <f t="shared" si="123"/>
        <v>-3047.006185758637</v>
      </c>
      <c r="AU337" s="11">
        <f t="shared" si="124"/>
        <v>0</v>
      </c>
      <c r="AV337" s="11">
        <f t="shared" si="125"/>
        <v>-685.40522669794632</v>
      </c>
      <c r="AW337" s="11">
        <f t="shared" si="126"/>
        <v>-23099.651366147711</v>
      </c>
      <c r="AX337" s="11">
        <f t="shared" si="128"/>
        <v>0</v>
      </c>
      <c r="AY337" s="11">
        <f t="shared" si="127"/>
        <v>0</v>
      </c>
      <c r="AZ337" s="11">
        <v>0</v>
      </c>
      <c r="BB337" s="16">
        <f t="shared" si="129"/>
        <v>-6037195.2797157317</v>
      </c>
    </row>
    <row r="338" spans="1:54" x14ac:dyDescent="0.35">
      <c r="A338">
        <v>2049</v>
      </c>
      <c r="B338">
        <v>12</v>
      </c>
      <c r="C338" s="1">
        <v>54758</v>
      </c>
      <c r="D338" s="11">
        <f>kWh_loadReduction!D337</f>
        <v>1131448.6754348211</v>
      </c>
      <c r="E338" s="11">
        <f>kWh_loadReduction!E337</f>
        <v>113242.97203276046</v>
      </c>
      <c r="F338" s="11">
        <f>kWh_loadReduction!F337</f>
        <v>85849.762677478153</v>
      </c>
      <c r="G338" s="11">
        <f>kWh_loadReduction!G337</f>
        <v>52900.129510162158</v>
      </c>
      <c r="H338" s="11">
        <f>kWh_loadReduction!H337</f>
        <v>8935.3282580688647</v>
      </c>
      <c r="I338" s="11">
        <f>kWh_loadReduction!I337</f>
        <v>912913.34000352328</v>
      </c>
      <c r="J338" s="11">
        <f>kWh_loadReduction!J337</f>
        <v>54435.765093247501</v>
      </c>
      <c r="K338" s="11">
        <f>kWh_loadReduction!K337</f>
        <v>207928.19831306013</v>
      </c>
      <c r="L338" s="11">
        <f>kWh_loadReduction!L337</f>
        <v>21523.053468341059</v>
      </c>
      <c r="M338" s="11">
        <f>kWh_loadReduction!M337</f>
        <v>0</v>
      </c>
      <c r="N338" s="11">
        <f>kWh_loadReduction!N337</f>
        <v>479190.46758394322</v>
      </c>
      <c r="O338" s="11">
        <f>kWh_loadReduction!O337</f>
        <v>0</v>
      </c>
      <c r="P338" s="11">
        <f>kWh_loadReduction!P337</f>
        <v>2588.5576398444605</v>
      </c>
      <c r="Q338" s="11">
        <f>kWh_loadReduction!Q337</f>
        <v>18443.387373567952</v>
      </c>
      <c r="R338" s="11">
        <f>kWh_loadReduction!R337</f>
        <v>0</v>
      </c>
      <c r="S338" s="11">
        <f>kWh_loadReduction!S337</f>
        <v>339.71894487799659</v>
      </c>
      <c r="T338" s="15">
        <v>37348.59811824152</v>
      </c>
      <c r="U338">
        <v>157349.03591250893</v>
      </c>
      <c r="V338">
        <v>574458.00923377404</v>
      </c>
      <c r="W338">
        <v>49556.053840800021</v>
      </c>
      <c r="X338">
        <v>222950.91215281939</v>
      </c>
      <c r="Y338">
        <v>292670.97997540381</v>
      </c>
      <c r="Z338">
        <v>47114.616955909507</v>
      </c>
      <c r="AA338">
        <v>35052.139723221691</v>
      </c>
      <c r="AC338" s="11">
        <f t="shared" si="109"/>
        <v>-1131448.6754348211</v>
      </c>
      <c r="AD338" s="11">
        <f t="shared" si="110"/>
        <v>-85849.762677478153</v>
      </c>
      <c r="AE338" s="11">
        <f t="shared" si="111"/>
        <v>-150591.57015100197</v>
      </c>
      <c r="AF338">
        <v>0</v>
      </c>
      <c r="AG338" s="16">
        <f t="shared" si="112"/>
        <v>-35052.139723221691</v>
      </c>
      <c r="AH338" s="11">
        <f t="shared" si="113"/>
        <v>-210249.1654226711</v>
      </c>
      <c r="AI338" s="16">
        <v>0</v>
      </c>
      <c r="AJ338" s="11">
        <f t="shared" si="114"/>
        <v>-58491.382098868882</v>
      </c>
      <c r="AK338" s="11">
        <f t="shared" si="115"/>
        <v>-574458.00923377404</v>
      </c>
      <c r="AL338" s="11">
        <f t="shared" si="116"/>
        <v>-912913.34000352328</v>
      </c>
      <c r="AM338" s="11">
        <f t="shared" si="117"/>
        <v>-207928.19831306013</v>
      </c>
      <c r="AN338" s="11">
        <f t="shared" si="118"/>
        <v>-54435.765093247501</v>
      </c>
      <c r="AO338" s="11">
        <f t="shared" si="119"/>
        <v>-244473.96562116046</v>
      </c>
      <c r="AP338" s="11">
        <f t="shared" si="120"/>
        <v>-47114.616955909507</v>
      </c>
      <c r="AQ338" s="11">
        <f t="shared" si="121"/>
        <v>-292670.97997540381</v>
      </c>
      <c r="AR338" s="11">
        <v>0</v>
      </c>
      <c r="AS338" s="11">
        <f t="shared" si="122"/>
        <v>-479190.46758394322</v>
      </c>
      <c r="AT338" s="11">
        <f t="shared" si="123"/>
        <v>-2588.5576398444605</v>
      </c>
      <c r="AU338" s="11">
        <f t="shared" si="124"/>
        <v>0</v>
      </c>
      <c r="AV338" s="11">
        <f t="shared" si="125"/>
        <v>-339.71894487799659</v>
      </c>
      <c r="AW338" s="11">
        <f t="shared" si="126"/>
        <v>-18443.387373567952</v>
      </c>
      <c r="AX338" s="11">
        <f t="shared" si="128"/>
        <v>0</v>
      </c>
      <c r="AY338" s="11">
        <f t="shared" si="127"/>
        <v>0</v>
      </c>
      <c r="AZ338" s="11">
        <v>0</v>
      </c>
      <c r="BB338" s="16">
        <f t="shared" si="129"/>
        <v>-4506239.7022463754</v>
      </c>
    </row>
    <row r="339" spans="1:54" x14ac:dyDescent="0.35">
      <c r="A339">
        <v>2050</v>
      </c>
      <c r="B339">
        <v>1</v>
      </c>
      <c r="C339" s="1">
        <v>54789</v>
      </c>
      <c r="D339" s="11">
        <f>kWh_loadReduction!D338</f>
        <v>801735.69708776509</v>
      </c>
      <c r="E339" s="11">
        <f>kWh_loadReduction!E338</f>
        <v>79660.331476634456</v>
      </c>
      <c r="F339" s="11">
        <f>kWh_loadReduction!F338</f>
        <v>56575.168372605469</v>
      </c>
      <c r="G339" s="11">
        <f>kWh_loadReduction!G338</f>
        <v>38818.290867546355</v>
      </c>
      <c r="H339" s="11">
        <f>kWh_loadReduction!H338</f>
        <v>6658.7021616518623</v>
      </c>
      <c r="I339" s="11">
        <f>kWh_loadReduction!I338</f>
        <v>692362.73598686582</v>
      </c>
      <c r="J339" s="11">
        <f>kWh_loadReduction!J338</f>
        <v>43361.018976170002</v>
      </c>
      <c r="K339" s="11">
        <f>kWh_loadReduction!K338</f>
        <v>174890.93964335296</v>
      </c>
      <c r="L339" s="11">
        <f>kWh_loadReduction!L338</f>
        <v>16039.209586460691</v>
      </c>
      <c r="M339" s="11">
        <f>kWh_loadReduction!M338</f>
        <v>0</v>
      </c>
      <c r="N339" s="11">
        <f>kWh_loadReduction!N338</f>
        <v>370327.35134860355</v>
      </c>
      <c r="O339" s="11">
        <f>kWh_loadReduction!O338</f>
        <v>0</v>
      </c>
      <c r="P339" s="11">
        <f>kWh_loadReduction!P338</f>
        <v>1477.2249759504998</v>
      </c>
      <c r="Q339" s="11">
        <f>kWh_loadReduction!Q338</f>
        <v>13342.129473299723</v>
      </c>
      <c r="R339" s="11">
        <f>kWh_loadReduction!R338</f>
        <v>0</v>
      </c>
      <c r="S339" s="11">
        <f>kWh_loadReduction!S338</f>
        <v>245.12539919075496</v>
      </c>
      <c r="T339" s="15">
        <v>18358.810402335781</v>
      </c>
      <c r="U339">
        <v>113224.98791309621</v>
      </c>
      <c r="V339">
        <v>441392.18301650108</v>
      </c>
      <c r="W339">
        <v>35640.550164123684</v>
      </c>
      <c r="X339">
        <v>147735.59403587889</v>
      </c>
      <c r="Y339">
        <v>191177.15725824982</v>
      </c>
      <c r="Z339">
        <v>35195.60131201789</v>
      </c>
      <c r="AA339">
        <v>26184.679289362601</v>
      </c>
      <c r="AC339" s="11">
        <f t="shared" si="109"/>
        <v>-801735.69708776509</v>
      </c>
      <c r="AD339" s="11">
        <f t="shared" si="110"/>
        <v>-56575.168372605469</v>
      </c>
      <c r="AE339" s="11">
        <f t="shared" si="111"/>
        <v>-98019.141878970229</v>
      </c>
      <c r="AF339">
        <v>0</v>
      </c>
      <c r="AG339" s="16">
        <f t="shared" si="112"/>
        <v>-26184.679289362601</v>
      </c>
      <c r="AH339" s="11">
        <f t="shared" si="113"/>
        <v>-152043.27878064255</v>
      </c>
      <c r="AI339" s="16">
        <v>0</v>
      </c>
      <c r="AJ339" s="11">
        <f t="shared" si="114"/>
        <v>-42299.252325775546</v>
      </c>
      <c r="AK339" s="11">
        <f t="shared" si="115"/>
        <v>-441392.18301650108</v>
      </c>
      <c r="AL339" s="11">
        <f t="shared" si="116"/>
        <v>-692362.73598686582</v>
      </c>
      <c r="AM339" s="11">
        <f t="shared" si="117"/>
        <v>-174890.93964335296</v>
      </c>
      <c r="AN339" s="11">
        <f t="shared" si="118"/>
        <v>-43361.018976170002</v>
      </c>
      <c r="AO339" s="11">
        <f t="shared" si="119"/>
        <v>-163774.80362233959</v>
      </c>
      <c r="AP339" s="11">
        <f t="shared" si="120"/>
        <v>-35195.60131201789</v>
      </c>
      <c r="AQ339" s="11">
        <f t="shared" si="121"/>
        <v>-191177.15725824982</v>
      </c>
      <c r="AR339" s="11">
        <v>0</v>
      </c>
      <c r="AS339" s="11">
        <f t="shared" si="122"/>
        <v>-370327.35134860355</v>
      </c>
      <c r="AT339" s="11">
        <f t="shared" si="123"/>
        <v>-1477.2249759504998</v>
      </c>
      <c r="AU339" s="11">
        <f t="shared" si="124"/>
        <v>0</v>
      </c>
      <c r="AV339" s="11">
        <f t="shared" si="125"/>
        <v>-245.12539919075496</v>
      </c>
      <c r="AW339" s="11">
        <f t="shared" si="126"/>
        <v>-13342.129473299723</v>
      </c>
      <c r="AX339" s="11">
        <f t="shared" si="128"/>
        <v>0</v>
      </c>
      <c r="AY339" s="11">
        <f t="shared" si="127"/>
        <v>0</v>
      </c>
      <c r="AZ339" s="11">
        <v>0</v>
      </c>
      <c r="BB339" s="16">
        <f t="shared" si="129"/>
        <v>-3304403.4887476633</v>
      </c>
    </row>
    <row r="340" spans="1:54" x14ac:dyDescent="0.35">
      <c r="A340">
        <v>2050</v>
      </c>
      <c r="B340">
        <v>2</v>
      </c>
      <c r="C340" s="1">
        <v>54820</v>
      </c>
      <c r="D340" s="11">
        <f>kWh_loadReduction!D339</f>
        <v>841149.72843369481</v>
      </c>
      <c r="E340" s="11">
        <f>kWh_loadReduction!E339</f>
        <v>75815.841455263217</v>
      </c>
      <c r="F340" s="11">
        <f>kWh_loadReduction!F339</f>
        <v>86448.125788935926</v>
      </c>
      <c r="G340" s="11">
        <f>kWh_loadReduction!G339</f>
        <v>38008.619070359084</v>
      </c>
      <c r="H340" s="11">
        <f>kWh_loadReduction!H339</f>
        <v>6463.1043461687677</v>
      </c>
      <c r="I340" s="11">
        <f>kWh_loadReduction!I339</f>
        <v>678834.72800402204</v>
      </c>
      <c r="J340" s="11">
        <f>kWh_loadReduction!J339</f>
        <v>41516.712891897783</v>
      </c>
      <c r="K340" s="11">
        <f>kWh_loadReduction!K339</f>
        <v>185325.3455000445</v>
      </c>
      <c r="L340" s="11">
        <f>kWh_loadReduction!L339</f>
        <v>15568.061563764186</v>
      </c>
      <c r="M340" s="11">
        <f>kWh_loadReduction!M339</f>
        <v>0</v>
      </c>
      <c r="N340" s="11">
        <f>kWh_loadReduction!N339</f>
        <v>391176.48874710733</v>
      </c>
      <c r="O340" s="11">
        <f>kWh_loadReduction!O339</f>
        <v>0</v>
      </c>
      <c r="P340" s="11">
        <f>kWh_loadReduction!P339</f>
        <v>1246.7393090583923</v>
      </c>
      <c r="Q340" s="11">
        <f>kWh_loadReduction!Q339</f>
        <v>14542.012228326001</v>
      </c>
      <c r="R340" s="11">
        <f>kWh_loadReduction!R339</f>
        <v>0</v>
      </c>
      <c r="S340" s="11">
        <f>kWh_loadReduction!S339</f>
        <v>377.49987345328253</v>
      </c>
      <c r="T340" s="15">
        <v>18320.831233906476</v>
      </c>
      <c r="U340">
        <v>108592.64488634818</v>
      </c>
      <c r="V340">
        <v>419340.11818149913</v>
      </c>
      <c r="W340">
        <v>38782.239842987823</v>
      </c>
      <c r="X340">
        <v>105029.34763778813</v>
      </c>
      <c r="Y340">
        <v>186248.32225554861</v>
      </c>
      <c r="Z340">
        <v>34244.518514823321</v>
      </c>
      <c r="AA340">
        <v>25477.096605907609</v>
      </c>
      <c r="AC340" s="11">
        <f t="shared" si="109"/>
        <v>-841149.72843369481</v>
      </c>
      <c r="AD340" s="11">
        <f t="shared" si="110"/>
        <v>-86448.125788935926</v>
      </c>
      <c r="AE340" s="11">
        <f t="shared" si="111"/>
        <v>-94136.672689169689</v>
      </c>
      <c r="AF340">
        <v>0</v>
      </c>
      <c r="AG340" s="16">
        <f t="shared" si="112"/>
        <v>-25477.096605907609</v>
      </c>
      <c r="AH340" s="11">
        <f t="shared" si="113"/>
        <v>-146601.26395670726</v>
      </c>
      <c r="AI340" s="16">
        <v>0</v>
      </c>
      <c r="AJ340" s="11">
        <f t="shared" si="114"/>
        <v>-45245.344189156589</v>
      </c>
      <c r="AK340" s="11">
        <f t="shared" si="115"/>
        <v>-419340.11818149913</v>
      </c>
      <c r="AL340" s="11">
        <f t="shared" si="116"/>
        <v>-678834.72800402204</v>
      </c>
      <c r="AM340" s="11">
        <f t="shared" si="117"/>
        <v>-185325.3455000445</v>
      </c>
      <c r="AN340" s="11">
        <f t="shared" si="118"/>
        <v>-41516.712891897783</v>
      </c>
      <c r="AO340" s="11">
        <f t="shared" si="119"/>
        <v>-120597.40920155232</v>
      </c>
      <c r="AP340" s="11">
        <f t="shared" si="120"/>
        <v>-34244.518514823321</v>
      </c>
      <c r="AQ340" s="11">
        <f t="shared" si="121"/>
        <v>-186248.32225554861</v>
      </c>
      <c r="AR340" s="11">
        <v>0</v>
      </c>
      <c r="AS340" s="11">
        <f t="shared" si="122"/>
        <v>-391176.48874710733</v>
      </c>
      <c r="AT340" s="11">
        <f t="shared" si="123"/>
        <v>-1246.7393090583923</v>
      </c>
      <c r="AU340" s="11">
        <f t="shared" si="124"/>
        <v>0</v>
      </c>
      <c r="AV340" s="11">
        <f t="shared" si="125"/>
        <v>-377.49987345328253</v>
      </c>
      <c r="AW340" s="11">
        <f t="shared" si="126"/>
        <v>-14542.012228326001</v>
      </c>
      <c r="AX340" s="11">
        <f t="shared" si="128"/>
        <v>0</v>
      </c>
      <c r="AY340" s="11">
        <f t="shared" si="127"/>
        <v>0</v>
      </c>
      <c r="AZ340" s="11">
        <v>0</v>
      </c>
      <c r="BB340" s="16">
        <f t="shared" si="129"/>
        <v>-3312508.126370904</v>
      </c>
    </row>
    <row r="341" spans="1:54" x14ac:dyDescent="0.35">
      <c r="A341">
        <v>2050</v>
      </c>
      <c r="B341">
        <v>3</v>
      </c>
      <c r="C341" s="1">
        <v>54848</v>
      </c>
      <c r="D341" s="11">
        <f>kWh_loadReduction!D340</f>
        <v>924505.66216977313</v>
      </c>
      <c r="E341" s="11">
        <f>kWh_loadReduction!E340</f>
        <v>98124.468160012722</v>
      </c>
      <c r="F341" s="11">
        <f>kWh_loadReduction!F340</f>
        <v>95889.646789189108</v>
      </c>
      <c r="G341" s="11">
        <f>kWh_loadReduction!G340</f>
        <v>52331.816999787516</v>
      </c>
      <c r="H341" s="11">
        <f>kWh_loadReduction!H340</f>
        <v>8948.523887831765</v>
      </c>
      <c r="I341" s="11">
        <f>kWh_loadReduction!I340</f>
        <v>869620.16674696293</v>
      </c>
      <c r="J341" s="11">
        <f>kWh_loadReduction!J340</f>
        <v>55436.564532097786</v>
      </c>
      <c r="K341" s="11">
        <f>kWh_loadReduction!K340</f>
        <v>223770.01879791843</v>
      </c>
      <c r="L341" s="11">
        <f>kWh_loadReduction!L340</f>
        <v>21554.83856193053</v>
      </c>
      <c r="M341" s="11">
        <f>kWh_loadReduction!M340</f>
        <v>0</v>
      </c>
      <c r="N341" s="11">
        <f>kWh_loadReduction!N340</f>
        <v>466011.55176193645</v>
      </c>
      <c r="O341" s="11">
        <f>kWh_loadReduction!O340</f>
        <v>0</v>
      </c>
      <c r="P341" s="11">
        <f>kWh_loadReduction!P340</f>
        <v>494.52764438969291</v>
      </c>
      <c r="Q341" s="11">
        <f>kWh_loadReduction!Q340</f>
        <v>20116.75613396518</v>
      </c>
      <c r="R341" s="11">
        <f>kWh_loadReduction!R340</f>
        <v>0</v>
      </c>
      <c r="S341" s="11">
        <f>kWh_loadReduction!S340</f>
        <v>888.38182582020795</v>
      </c>
      <c r="T341" s="15">
        <v>14516.304355598242</v>
      </c>
      <c r="U341">
        <v>135873.46061352611</v>
      </c>
      <c r="V341">
        <v>543110.30938562262</v>
      </c>
      <c r="W341">
        <v>43986.092424981114</v>
      </c>
      <c r="X341">
        <v>111131.21344061103</v>
      </c>
      <c r="Y341">
        <v>210879.67481036019</v>
      </c>
      <c r="Z341">
        <v>47528.034828487485</v>
      </c>
      <c r="AA341">
        <v>35359.712658543256</v>
      </c>
      <c r="AC341" s="11">
        <f t="shared" si="109"/>
        <v>-924505.66216977313</v>
      </c>
      <c r="AD341" s="11">
        <f t="shared" si="110"/>
        <v>-95889.646789189108</v>
      </c>
      <c r="AE341" s="11">
        <f t="shared" si="111"/>
        <v>-112640.77251561097</v>
      </c>
      <c r="AF341">
        <v>0</v>
      </c>
      <c r="AG341" s="16">
        <f t="shared" si="112"/>
        <v>-35359.712658543256</v>
      </c>
      <c r="AH341" s="11">
        <f t="shared" si="113"/>
        <v>-188205.27761331364</v>
      </c>
      <c r="AI341" s="16">
        <v>0</v>
      </c>
      <c r="AJ341" s="11">
        <f t="shared" si="114"/>
        <v>-52934.616312812883</v>
      </c>
      <c r="AK341" s="11">
        <f t="shared" si="115"/>
        <v>-543110.30938562262</v>
      </c>
      <c r="AL341" s="11">
        <f t="shared" si="116"/>
        <v>-869620.16674696293</v>
      </c>
      <c r="AM341" s="11">
        <f t="shared" si="117"/>
        <v>-223770.01879791843</v>
      </c>
      <c r="AN341" s="11">
        <f t="shared" si="118"/>
        <v>-55436.564532097786</v>
      </c>
      <c r="AO341" s="11">
        <f t="shared" si="119"/>
        <v>-132686.05200254155</v>
      </c>
      <c r="AP341" s="11">
        <f t="shared" si="120"/>
        <v>-47528.034828487485</v>
      </c>
      <c r="AQ341" s="11">
        <f t="shared" si="121"/>
        <v>-210879.67481036019</v>
      </c>
      <c r="AR341" s="11">
        <v>0</v>
      </c>
      <c r="AS341" s="11">
        <f t="shared" si="122"/>
        <v>-466011.55176193645</v>
      </c>
      <c r="AT341" s="11">
        <f t="shared" si="123"/>
        <v>-494.52764438969291</v>
      </c>
      <c r="AU341" s="11">
        <f t="shared" si="124"/>
        <v>0</v>
      </c>
      <c r="AV341" s="11">
        <f t="shared" si="125"/>
        <v>-888.38182582020795</v>
      </c>
      <c r="AW341" s="11">
        <f t="shared" si="126"/>
        <v>-20116.75613396518</v>
      </c>
      <c r="AX341" s="11">
        <f t="shared" si="128"/>
        <v>0</v>
      </c>
      <c r="AY341" s="11">
        <f t="shared" si="127"/>
        <v>0</v>
      </c>
      <c r="AZ341" s="11">
        <v>0</v>
      </c>
      <c r="BB341" s="16">
        <f t="shared" si="129"/>
        <v>-3980077.7265293454</v>
      </c>
    </row>
    <row r="342" spans="1:54" x14ac:dyDescent="0.35">
      <c r="A342">
        <v>2050</v>
      </c>
      <c r="B342">
        <v>4</v>
      </c>
      <c r="C342" s="1">
        <v>54879</v>
      </c>
      <c r="D342" s="11">
        <f>kWh_loadReduction!D341</f>
        <v>1383207.7746996928</v>
      </c>
      <c r="E342" s="11">
        <f>kWh_loadReduction!E341</f>
        <v>143008.60819786126</v>
      </c>
      <c r="F342" s="11">
        <f>kWh_loadReduction!F341</f>
        <v>148425.18870332639</v>
      </c>
      <c r="G342" s="11">
        <f>kWh_loadReduction!G341</f>
        <v>81277.717814190648</v>
      </c>
      <c r="H342" s="11">
        <f>kWh_loadReduction!H341</f>
        <v>14060.978219237992</v>
      </c>
      <c r="I342" s="11">
        <f>kWh_loadReduction!I341</f>
        <v>1349091.7119615139</v>
      </c>
      <c r="J342" s="11">
        <f>kWh_loadReduction!J341</f>
        <v>84723.400569937046</v>
      </c>
      <c r="K342" s="11">
        <f>kWh_loadReduction!K341</f>
        <v>330449.58087861876</v>
      </c>
      <c r="L342" s="11">
        <f>kWh_loadReduction!L341</f>
        <v>33869.509579186408</v>
      </c>
      <c r="M342" s="11">
        <f>kWh_loadReduction!M341</f>
        <v>0</v>
      </c>
      <c r="N342" s="11">
        <f>kWh_loadReduction!N341</f>
        <v>648041.09821607708</v>
      </c>
      <c r="O342" s="11">
        <f>kWh_loadReduction!O341</f>
        <v>0</v>
      </c>
      <c r="P342" s="11">
        <f>kWh_loadReduction!P341</f>
        <v>918.5561936473473</v>
      </c>
      <c r="Q342" s="11">
        <f>kWh_loadReduction!Q341</f>
        <v>16055.92466712484</v>
      </c>
      <c r="R342" s="11">
        <f>kWh_loadReduction!R341</f>
        <v>0</v>
      </c>
      <c r="S342" s="11">
        <f>kWh_loadReduction!S341</f>
        <v>161.48651289717458</v>
      </c>
      <c r="T342" s="15">
        <v>16805.168075529229</v>
      </c>
      <c r="U342">
        <v>198038.61420862426</v>
      </c>
      <c r="V342">
        <v>831707.26505536772</v>
      </c>
      <c r="W342">
        <v>53443.537794049451</v>
      </c>
      <c r="X342">
        <v>169726.92865961816</v>
      </c>
      <c r="Y342">
        <v>299720.40553351847</v>
      </c>
      <c r="Z342">
        <v>74861.758587987351</v>
      </c>
      <c r="AA342">
        <v>55695.344491665055</v>
      </c>
      <c r="AC342" s="11">
        <f t="shared" si="109"/>
        <v>-1383207.7746996928</v>
      </c>
      <c r="AD342" s="11">
        <f t="shared" si="110"/>
        <v>-148425.18870332639</v>
      </c>
      <c r="AE342" s="11">
        <f t="shared" si="111"/>
        <v>-159813.77627339048</v>
      </c>
      <c r="AF342">
        <v>0</v>
      </c>
      <c r="AG342" s="16">
        <f t="shared" si="112"/>
        <v>-55695.344491665055</v>
      </c>
      <c r="AH342" s="11">
        <f t="shared" si="113"/>
        <v>-279316.3320228149</v>
      </c>
      <c r="AI342" s="16">
        <v>0</v>
      </c>
      <c r="AJ342" s="11">
        <f t="shared" si="114"/>
        <v>-67504.516013287444</v>
      </c>
      <c r="AK342" s="11">
        <f t="shared" si="115"/>
        <v>-831707.26505536772</v>
      </c>
      <c r="AL342" s="11">
        <f t="shared" si="116"/>
        <v>-1349091.7119615139</v>
      </c>
      <c r="AM342" s="11">
        <f t="shared" si="117"/>
        <v>-330449.58087861876</v>
      </c>
      <c r="AN342" s="11">
        <f t="shared" si="118"/>
        <v>-84723.400569937046</v>
      </c>
      <c r="AO342" s="11">
        <f t="shared" si="119"/>
        <v>-203596.43823880458</v>
      </c>
      <c r="AP342" s="11">
        <f t="shared" si="120"/>
        <v>-74861.758587987351</v>
      </c>
      <c r="AQ342" s="11">
        <f t="shared" si="121"/>
        <v>-299720.40553351847</v>
      </c>
      <c r="AR342" s="11">
        <v>0</v>
      </c>
      <c r="AS342" s="11">
        <f t="shared" si="122"/>
        <v>-648041.09821607708</v>
      </c>
      <c r="AT342" s="11">
        <f t="shared" si="123"/>
        <v>-918.5561936473473</v>
      </c>
      <c r="AU342" s="11">
        <f t="shared" si="124"/>
        <v>0</v>
      </c>
      <c r="AV342" s="11">
        <f t="shared" si="125"/>
        <v>-161.48651289717458</v>
      </c>
      <c r="AW342" s="11">
        <f t="shared" si="126"/>
        <v>-16055.92466712484</v>
      </c>
      <c r="AX342" s="11">
        <f t="shared" si="128"/>
        <v>0</v>
      </c>
      <c r="AY342" s="11">
        <f t="shared" si="127"/>
        <v>0</v>
      </c>
      <c r="AZ342" s="11">
        <v>0</v>
      </c>
      <c r="BB342" s="16">
        <f t="shared" si="129"/>
        <v>-5933290.5586196715</v>
      </c>
    </row>
    <row r="343" spans="1:54" x14ac:dyDescent="0.35">
      <c r="A343">
        <v>2050</v>
      </c>
      <c r="B343">
        <v>5</v>
      </c>
      <c r="C343" s="1">
        <v>54909</v>
      </c>
      <c r="D343" s="11">
        <f>kWh_loadReduction!D342</f>
        <v>1860482.5034573043</v>
      </c>
      <c r="E343" s="11">
        <f>kWh_loadReduction!E342</f>
        <v>184315.62621700024</v>
      </c>
      <c r="F343" s="11">
        <f>kWh_loadReduction!F342</f>
        <v>200830.52252624676</v>
      </c>
      <c r="G343" s="11">
        <f>kWh_loadReduction!G342</f>
        <v>98073.777339486522</v>
      </c>
      <c r="H343" s="11">
        <f>kWh_loadReduction!H342</f>
        <v>16908.237188353713</v>
      </c>
      <c r="I343" s="11">
        <f>kWh_loadReduction!I342</f>
        <v>1700633.0182648557</v>
      </c>
      <c r="J343" s="11">
        <f>kWh_loadReduction!J342</f>
        <v>106722.67072208831</v>
      </c>
      <c r="K343" s="11">
        <f>kWh_loadReduction!K342</f>
        <v>386207.0971034168</v>
      </c>
      <c r="L343" s="11">
        <f>kWh_loadReduction!L342</f>
        <v>40727.870599684124</v>
      </c>
      <c r="M343" s="11">
        <f>kWh_loadReduction!M342</f>
        <v>0</v>
      </c>
      <c r="N343" s="11">
        <f>kWh_loadReduction!N342</f>
        <v>750692.40235908725</v>
      </c>
      <c r="O343" s="11">
        <f>kWh_loadReduction!O342</f>
        <v>0</v>
      </c>
      <c r="P343" s="11">
        <f>kWh_loadReduction!P342</f>
        <v>2864.5021816903718</v>
      </c>
      <c r="Q343" s="11">
        <f>kWh_loadReduction!Q342</f>
        <v>41632.254068134382</v>
      </c>
      <c r="R343" s="11">
        <f>kWh_loadReduction!R342</f>
        <v>0</v>
      </c>
      <c r="S343" s="11">
        <f>kWh_loadReduction!S342</f>
        <v>1766.8319374771995</v>
      </c>
      <c r="T343" s="15">
        <v>40312.707490686531</v>
      </c>
      <c r="U343">
        <v>243146.74162437563</v>
      </c>
      <c r="V343">
        <v>1053262.4072669565</v>
      </c>
      <c r="W343">
        <v>70348.596849140362</v>
      </c>
      <c r="X343">
        <v>324816.98520821857</v>
      </c>
      <c r="Y343">
        <v>457853.70244234765</v>
      </c>
      <c r="Z343">
        <v>90237.351712018979</v>
      </c>
      <c r="AA343">
        <v>67134.415279724679</v>
      </c>
      <c r="AC343" s="11">
        <f t="shared" si="109"/>
        <v>-1860482.5034573043</v>
      </c>
      <c r="AD343" s="11">
        <f t="shared" si="110"/>
        <v>-200830.52252624676</v>
      </c>
      <c r="AE343" s="11">
        <f t="shared" si="111"/>
        <v>-224628.33370768678</v>
      </c>
      <c r="AF343">
        <v>0</v>
      </c>
      <c r="AG343" s="16">
        <f t="shared" si="112"/>
        <v>-67134.415279724679</v>
      </c>
      <c r="AH343" s="11">
        <f t="shared" si="113"/>
        <v>-341220.51896386215</v>
      </c>
      <c r="AI343" s="16">
        <v>0</v>
      </c>
      <c r="AJ343" s="11">
        <f t="shared" si="114"/>
        <v>-87256.834037494074</v>
      </c>
      <c r="AK343" s="11">
        <f t="shared" si="115"/>
        <v>-1053262.4072669565</v>
      </c>
      <c r="AL343" s="11">
        <f t="shared" si="116"/>
        <v>-1700633.0182648557</v>
      </c>
      <c r="AM343" s="11">
        <f t="shared" si="117"/>
        <v>-386207.0971034168</v>
      </c>
      <c r="AN343" s="11">
        <f t="shared" si="118"/>
        <v>-106722.67072208831</v>
      </c>
      <c r="AO343" s="11">
        <f t="shared" si="119"/>
        <v>-365544.8558079027</v>
      </c>
      <c r="AP343" s="11">
        <f t="shared" si="120"/>
        <v>-90237.351712018979</v>
      </c>
      <c r="AQ343" s="11">
        <f t="shared" si="121"/>
        <v>-457853.70244234765</v>
      </c>
      <c r="AR343" s="11">
        <v>0</v>
      </c>
      <c r="AS343" s="11">
        <f t="shared" si="122"/>
        <v>-750692.40235908725</v>
      </c>
      <c r="AT343" s="11">
        <f t="shared" si="123"/>
        <v>-2864.5021816903718</v>
      </c>
      <c r="AU343" s="11">
        <f t="shared" si="124"/>
        <v>0</v>
      </c>
      <c r="AV343" s="11">
        <f t="shared" si="125"/>
        <v>-1766.8319374771995</v>
      </c>
      <c r="AW343" s="11">
        <f t="shared" si="126"/>
        <v>-41632.254068134382</v>
      </c>
      <c r="AX343" s="11">
        <f t="shared" si="128"/>
        <v>0</v>
      </c>
      <c r="AY343" s="11">
        <f t="shared" si="127"/>
        <v>0</v>
      </c>
      <c r="AZ343" s="11">
        <v>0</v>
      </c>
      <c r="BB343" s="16">
        <f t="shared" si="129"/>
        <v>-7738970.2218382945</v>
      </c>
    </row>
    <row r="344" spans="1:54" x14ac:dyDescent="0.35">
      <c r="A344">
        <v>2050</v>
      </c>
      <c r="B344">
        <v>6</v>
      </c>
      <c r="C344" s="1">
        <v>54940</v>
      </c>
      <c r="D344" s="11">
        <f>kWh_loadReduction!D343</f>
        <v>2861987.215007178</v>
      </c>
      <c r="E344" s="11">
        <f>kWh_loadReduction!E343</f>
        <v>240342.42180268015</v>
      </c>
      <c r="F344" s="11">
        <f>kWh_loadReduction!F343</f>
        <v>298880.26308809925</v>
      </c>
      <c r="G344" s="11">
        <f>kWh_loadReduction!G343</f>
        <v>120532.08037588556</v>
      </c>
      <c r="H344" s="11">
        <f>kWh_loadReduction!H343</f>
        <v>20666.825492703429</v>
      </c>
      <c r="I344" s="11">
        <f>kWh_loadReduction!I343</f>
        <v>2191228.2871357528</v>
      </c>
      <c r="J344" s="11">
        <f>kWh_loadReduction!J343</f>
        <v>135907.03836940095</v>
      </c>
      <c r="K344" s="11">
        <f>kWh_loadReduction!K343</f>
        <v>542427.38157032244</v>
      </c>
      <c r="L344" s="11">
        <f>kWh_loadReduction!L343</f>
        <v>49723.229642501421</v>
      </c>
      <c r="M344" s="11">
        <f>kWh_loadReduction!M343</f>
        <v>0</v>
      </c>
      <c r="N344" s="11">
        <f>kWh_loadReduction!N343</f>
        <v>1152709.8895806361</v>
      </c>
      <c r="O344" s="11">
        <f>kWh_loadReduction!O343</f>
        <v>0</v>
      </c>
      <c r="P344" s="11">
        <f>kWh_loadReduction!P343</f>
        <v>3284.3485291171833</v>
      </c>
      <c r="Q344" s="11">
        <f>kWh_loadReduction!Q343</f>
        <v>52946.397298288233</v>
      </c>
      <c r="R344" s="11">
        <f>kWh_loadReduction!R343</f>
        <v>0</v>
      </c>
      <c r="S344" s="11">
        <f>kWh_loadReduction!S343</f>
        <v>1671.7137174374202</v>
      </c>
      <c r="T344" s="15">
        <v>54762.377187352766</v>
      </c>
      <c r="U344">
        <v>298975.02007471095</v>
      </c>
      <c r="V344">
        <v>1343439.100577672</v>
      </c>
      <c r="W344">
        <v>109729.04586640728</v>
      </c>
      <c r="X344">
        <v>456267.19021034276</v>
      </c>
      <c r="Y344">
        <v>723856.17218885559</v>
      </c>
      <c r="Z344">
        <v>110561.21454432979</v>
      </c>
      <c r="AA344">
        <v>82254.879495329355</v>
      </c>
      <c r="AC344" s="11">
        <f t="shared" si="109"/>
        <v>-2861987.215007178</v>
      </c>
      <c r="AD344" s="11">
        <f t="shared" si="110"/>
        <v>-298880.26308809925</v>
      </c>
      <c r="AE344" s="11">
        <f t="shared" si="111"/>
        <v>-295104.79899003293</v>
      </c>
      <c r="AF344">
        <v>0</v>
      </c>
      <c r="AG344" s="16">
        <f t="shared" si="112"/>
        <v>-82254.879495329355</v>
      </c>
      <c r="AH344" s="11">
        <f t="shared" si="113"/>
        <v>-419507.10045059654</v>
      </c>
      <c r="AI344" s="16">
        <v>0</v>
      </c>
      <c r="AJ344" s="11">
        <f t="shared" si="114"/>
        <v>-130395.87135911071</v>
      </c>
      <c r="AK344" s="11">
        <f t="shared" si="115"/>
        <v>-1343439.100577672</v>
      </c>
      <c r="AL344" s="11">
        <f t="shared" si="116"/>
        <v>-2191228.2871357528</v>
      </c>
      <c r="AM344" s="11">
        <f t="shared" si="117"/>
        <v>-542427.38157032244</v>
      </c>
      <c r="AN344" s="11">
        <f t="shared" si="118"/>
        <v>-135907.03836940095</v>
      </c>
      <c r="AO344" s="11">
        <f t="shared" si="119"/>
        <v>-505990.41985284421</v>
      </c>
      <c r="AP344" s="11">
        <f t="shared" si="120"/>
        <v>-110561.21454432979</v>
      </c>
      <c r="AQ344" s="11">
        <f t="shared" si="121"/>
        <v>-723856.17218885559</v>
      </c>
      <c r="AR344" s="11">
        <v>0</v>
      </c>
      <c r="AS344" s="11">
        <f t="shared" si="122"/>
        <v>-1152709.8895806361</v>
      </c>
      <c r="AT344" s="11">
        <f t="shared" si="123"/>
        <v>-3284.3485291171833</v>
      </c>
      <c r="AU344" s="11">
        <f t="shared" si="124"/>
        <v>0</v>
      </c>
      <c r="AV344" s="11">
        <f t="shared" si="125"/>
        <v>-1671.7137174374202</v>
      </c>
      <c r="AW344" s="11">
        <f t="shared" si="126"/>
        <v>-52946.397298288233</v>
      </c>
      <c r="AX344" s="11">
        <f t="shared" si="128"/>
        <v>0</v>
      </c>
      <c r="AY344" s="11">
        <f t="shared" si="127"/>
        <v>0</v>
      </c>
      <c r="AZ344" s="11">
        <v>0</v>
      </c>
      <c r="BB344" s="16">
        <f t="shared" si="129"/>
        <v>-10852152.091755003</v>
      </c>
    </row>
    <row r="345" spans="1:54" x14ac:dyDescent="0.35">
      <c r="A345">
        <v>2050</v>
      </c>
      <c r="B345">
        <v>7</v>
      </c>
      <c r="C345" s="1">
        <v>54970</v>
      </c>
      <c r="D345" s="11">
        <f>kWh_loadReduction!D344</f>
        <v>3818455.743847582</v>
      </c>
      <c r="E345" s="11">
        <f>kWh_loadReduction!E344</f>
        <v>318708.12695101328</v>
      </c>
      <c r="F345" s="11">
        <f>kWh_loadReduction!F344</f>
        <v>374567.54386402457</v>
      </c>
      <c r="G345" s="11">
        <f>kWh_loadReduction!G344</f>
        <v>133937.62990661227</v>
      </c>
      <c r="H345" s="11">
        <f>kWh_loadReduction!H344</f>
        <v>22851.573335813569</v>
      </c>
      <c r="I345" s="11">
        <f>kWh_loadReduction!I344</f>
        <v>2509479.1918316693</v>
      </c>
      <c r="J345" s="11">
        <f>kWh_loadReduction!J344</f>
        <v>152469.51076110781</v>
      </c>
      <c r="K345" s="11">
        <f>kWh_loadReduction!K344</f>
        <v>635899.35974624474</v>
      </c>
      <c r="L345" s="11">
        <f>kWh_loadReduction!L344</f>
        <v>55043.93577239765</v>
      </c>
      <c r="M345" s="11">
        <f>kWh_loadReduction!M344</f>
        <v>0</v>
      </c>
      <c r="N345" s="11">
        <f>kWh_loadReduction!N344</f>
        <v>1378185.4428578983</v>
      </c>
      <c r="O345" s="11">
        <f>kWh_loadReduction!O344</f>
        <v>0</v>
      </c>
      <c r="P345" s="11">
        <f>kWh_loadReduction!P344</f>
        <v>6284.7402061865241</v>
      </c>
      <c r="Q345" s="11">
        <f>kWh_loadReduction!Q344</f>
        <v>60942.617051011424</v>
      </c>
      <c r="R345" s="11">
        <f>kWh_loadReduction!R344</f>
        <v>0</v>
      </c>
      <c r="S345" s="11">
        <f>kWh_loadReduction!S344</f>
        <v>2101.2343637455829</v>
      </c>
      <c r="T345" s="15">
        <v>96751.946506501714</v>
      </c>
      <c r="U345">
        <v>339068.12930591544</v>
      </c>
      <c r="V345">
        <v>1492527.7531589039</v>
      </c>
      <c r="W345">
        <v>116757.76795429531</v>
      </c>
      <c r="X345">
        <v>489565.13133801002</v>
      </c>
      <c r="Y345">
        <v>847601.63133972278</v>
      </c>
      <c r="Z345">
        <v>122541.63334064405</v>
      </c>
      <c r="AA345">
        <v>91168.022394996849</v>
      </c>
      <c r="AC345" s="11">
        <f t="shared" si="109"/>
        <v>-3818455.743847582</v>
      </c>
      <c r="AD345" s="11">
        <f t="shared" si="110"/>
        <v>-374567.54386402457</v>
      </c>
      <c r="AE345" s="11">
        <f t="shared" si="111"/>
        <v>-415460.07345751498</v>
      </c>
      <c r="AF345">
        <v>0</v>
      </c>
      <c r="AG345" s="16">
        <f t="shared" si="112"/>
        <v>-91168.022394996849</v>
      </c>
      <c r="AH345" s="11">
        <f t="shared" si="113"/>
        <v>-473005.75921252772</v>
      </c>
      <c r="AI345" s="16">
        <v>0</v>
      </c>
      <c r="AJ345" s="11">
        <f t="shared" si="114"/>
        <v>-139609.34129010889</v>
      </c>
      <c r="AK345" s="11">
        <f t="shared" si="115"/>
        <v>-1492527.7531589039</v>
      </c>
      <c r="AL345" s="11">
        <f t="shared" si="116"/>
        <v>-2509479.1918316693</v>
      </c>
      <c r="AM345" s="11">
        <f t="shared" si="117"/>
        <v>-635899.35974624474</v>
      </c>
      <c r="AN345" s="11">
        <f t="shared" si="118"/>
        <v>-152469.51076110781</v>
      </c>
      <c r="AO345" s="11">
        <f t="shared" si="119"/>
        <v>-544609.06711040763</v>
      </c>
      <c r="AP345" s="11">
        <f t="shared" si="120"/>
        <v>-122541.63334064405</v>
      </c>
      <c r="AQ345" s="11">
        <f t="shared" si="121"/>
        <v>-847601.63133972278</v>
      </c>
      <c r="AR345" s="11">
        <v>0</v>
      </c>
      <c r="AS345" s="11">
        <f t="shared" si="122"/>
        <v>-1378185.4428578983</v>
      </c>
      <c r="AT345" s="11">
        <f t="shared" si="123"/>
        <v>-6284.7402061865241</v>
      </c>
      <c r="AU345" s="11">
        <f t="shared" si="124"/>
        <v>0</v>
      </c>
      <c r="AV345" s="11">
        <f t="shared" si="125"/>
        <v>-2101.2343637455829</v>
      </c>
      <c r="AW345" s="11">
        <f t="shared" si="126"/>
        <v>-60942.617051011424</v>
      </c>
      <c r="AX345" s="11">
        <f t="shared" si="128"/>
        <v>0</v>
      </c>
      <c r="AY345" s="11">
        <f t="shared" si="127"/>
        <v>0</v>
      </c>
      <c r="AZ345" s="11">
        <v>0</v>
      </c>
      <c r="BB345" s="16">
        <f t="shared" si="129"/>
        <v>-13064908.665834298</v>
      </c>
    </row>
    <row r="346" spans="1:54" x14ac:dyDescent="0.35">
      <c r="A346">
        <v>2050</v>
      </c>
      <c r="B346">
        <v>8</v>
      </c>
      <c r="C346" s="1">
        <v>55001</v>
      </c>
      <c r="D346" s="11">
        <f>kWh_loadReduction!D345</f>
        <v>3608380.3960534604</v>
      </c>
      <c r="E346" s="11">
        <f>kWh_loadReduction!E345</f>
        <v>307073.36733507609</v>
      </c>
      <c r="F346" s="11">
        <f>kWh_loadReduction!F345</f>
        <v>363349.49395883491</v>
      </c>
      <c r="G346" s="11">
        <f>kWh_loadReduction!G345</f>
        <v>124419.96403384907</v>
      </c>
      <c r="H346" s="11">
        <f>kWh_loadReduction!H345</f>
        <v>21307.629581648609</v>
      </c>
      <c r="I346" s="11">
        <f>kWh_loadReduction!I345</f>
        <v>2352745.4485085434</v>
      </c>
      <c r="J346" s="11">
        <f>kWh_loadReduction!J345</f>
        <v>143492.89479493882</v>
      </c>
      <c r="K346" s="11">
        <f>kWh_loadReduction!K345</f>
        <v>635199.64340659289</v>
      </c>
      <c r="L346" s="11">
        <f>kWh_loadReduction!L345</f>
        <v>51324.947167474755</v>
      </c>
      <c r="M346" s="11">
        <f>kWh_loadReduction!M345</f>
        <v>0</v>
      </c>
      <c r="N346" s="11">
        <f>kWh_loadReduction!N345</f>
        <v>1308007.8246135514</v>
      </c>
      <c r="O346" s="11">
        <f>kWh_loadReduction!O345</f>
        <v>0</v>
      </c>
      <c r="P346" s="11">
        <f>kWh_loadReduction!P345</f>
        <v>5276.1914519492339</v>
      </c>
      <c r="Q346" s="11">
        <f>kWh_loadReduction!Q345</f>
        <v>48502.561222577904</v>
      </c>
      <c r="R346" s="11">
        <f>kWh_loadReduction!R345</f>
        <v>0</v>
      </c>
      <c r="S346" s="11">
        <f>kWh_loadReduction!S345</f>
        <v>2213.9570165748737</v>
      </c>
      <c r="T346" s="15">
        <v>68013.566659984208</v>
      </c>
      <c r="U346">
        <v>313270.31868842029</v>
      </c>
      <c r="V346">
        <v>1429140.1966444415</v>
      </c>
      <c r="W346">
        <v>130477.02624690559</v>
      </c>
      <c r="X346">
        <v>447868.85484259436</v>
      </c>
      <c r="Y346">
        <v>804513.42463676166</v>
      </c>
      <c r="Z346">
        <v>114535.13925685364</v>
      </c>
      <c r="AA346">
        <v>85211.383724225088</v>
      </c>
      <c r="AC346" s="11">
        <f t="shared" si="109"/>
        <v>-3608380.3960534604</v>
      </c>
      <c r="AD346" s="11">
        <f t="shared" si="110"/>
        <v>-363349.49395883491</v>
      </c>
      <c r="AE346" s="11">
        <f t="shared" si="111"/>
        <v>-375086.93399506027</v>
      </c>
      <c r="AF346">
        <v>0</v>
      </c>
      <c r="AG346" s="16">
        <f t="shared" si="112"/>
        <v>-85211.383724225088</v>
      </c>
      <c r="AH346" s="11">
        <f t="shared" si="113"/>
        <v>-437690.28272226936</v>
      </c>
      <c r="AI346" s="16">
        <v>0</v>
      </c>
      <c r="AJ346" s="11">
        <f t="shared" si="114"/>
        <v>-151784.65582855418</v>
      </c>
      <c r="AK346" s="11">
        <f t="shared" si="115"/>
        <v>-1429140.1966444415</v>
      </c>
      <c r="AL346" s="11">
        <f t="shared" si="116"/>
        <v>-2352745.4485085434</v>
      </c>
      <c r="AM346" s="11">
        <f t="shared" si="117"/>
        <v>-635199.64340659289</v>
      </c>
      <c r="AN346" s="11">
        <f t="shared" si="118"/>
        <v>-143492.89479493882</v>
      </c>
      <c r="AO346" s="11">
        <f t="shared" si="119"/>
        <v>-499193.80201006914</v>
      </c>
      <c r="AP346" s="11">
        <f t="shared" si="120"/>
        <v>-114535.13925685364</v>
      </c>
      <c r="AQ346" s="11">
        <f t="shared" si="121"/>
        <v>-804513.42463676166</v>
      </c>
      <c r="AR346" s="11">
        <v>0</v>
      </c>
      <c r="AS346" s="11">
        <f t="shared" si="122"/>
        <v>-1308007.8246135514</v>
      </c>
      <c r="AT346" s="11">
        <f t="shared" si="123"/>
        <v>-5276.1914519492339</v>
      </c>
      <c r="AU346" s="11">
        <f t="shared" si="124"/>
        <v>0</v>
      </c>
      <c r="AV346" s="11">
        <f t="shared" si="125"/>
        <v>-2213.9570165748737</v>
      </c>
      <c r="AW346" s="11">
        <f t="shared" si="126"/>
        <v>-48502.561222577904</v>
      </c>
      <c r="AX346" s="11">
        <f t="shared" si="128"/>
        <v>0</v>
      </c>
      <c r="AY346" s="11">
        <f t="shared" si="127"/>
        <v>0</v>
      </c>
      <c r="AZ346" s="11">
        <v>0</v>
      </c>
      <c r="BB346" s="16">
        <f t="shared" si="129"/>
        <v>-12364324.229845256</v>
      </c>
    </row>
    <row r="347" spans="1:54" x14ac:dyDescent="0.35">
      <c r="A347">
        <v>2050</v>
      </c>
      <c r="B347">
        <v>9</v>
      </c>
      <c r="C347" s="1">
        <v>55032</v>
      </c>
      <c r="D347" s="11">
        <f>kWh_loadReduction!D346</f>
        <v>3241465.9204754476</v>
      </c>
      <c r="E347" s="11">
        <f>kWh_loadReduction!E346</f>
        <v>295946.82524162304</v>
      </c>
      <c r="F347" s="11">
        <f>kWh_loadReduction!F346</f>
        <v>314715.01571315469</v>
      </c>
      <c r="G347" s="11">
        <f>kWh_loadReduction!G346</f>
        <v>121588.37701282823</v>
      </c>
      <c r="H347" s="11">
        <f>kWh_loadReduction!H346</f>
        <v>20616.690442728042</v>
      </c>
      <c r="I347" s="11">
        <f>kWh_loadReduction!I346</f>
        <v>2241132.422437265</v>
      </c>
      <c r="J347" s="11">
        <f>kWh_loadReduction!J346</f>
        <v>136462.48541059144</v>
      </c>
      <c r="K347" s="11">
        <f>kWh_loadReduction!K346</f>
        <v>590361.17223034799</v>
      </c>
      <c r="L347" s="11">
        <f>kWh_loadReduction!L346</f>
        <v>49660.641212410614</v>
      </c>
      <c r="M347" s="11">
        <f>kWh_loadReduction!M346</f>
        <v>0</v>
      </c>
      <c r="N347" s="11">
        <f>kWh_loadReduction!N346</f>
        <v>1244764.8108189101</v>
      </c>
      <c r="O347" s="11">
        <f>kWh_loadReduction!O346</f>
        <v>0</v>
      </c>
      <c r="P347" s="11">
        <f>kWh_loadReduction!P346</f>
        <v>6099.6481792563409</v>
      </c>
      <c r="Q347" s="11">
        <f>kWh_loadReduction!Q346</f>
        <v>42676.848723302108</v>
      </c>
      <c r="R347" s="11">
        <f>kWh_loadReduction!R346</f>
        <v>0</v>
      </c>
      <c r="S347" s="11">
        <f>kWh_loadReduction!S346</f>
        <v>1252.5207482960886</v>
      </c>
      <c r="T347" s="15">
        <v>47327.547425246608</v>
      </c>
      <c r="U347">
        <v>314044.03273455874</v>
      </c>
      <c r="V347">
        <v>1356067.0146340022</v>
      </c>
      <c r="W347">
        <v>116611.59637067735</v>
      </c>
      <c r="X347">
        <v>433554.87921208324</v>
      </c>
      <c r="Y347">
        <v>749657.46707390994</v>
      </c>
      <c r="Z347">
        <v>111085.1859231542</v>
      </c>
      <c r="AA347">
        <v>82644.70157535834</v>
      </c>
      <c r="AC347" s="11">
        <f t="shared" si="109"/>
        <v>-3241465.9204754476</v>
      </c>
      <c r="AD347" s="11">
        <f t="shared" si="110"/>
        <v>-314715.01571315469</v>
      </c>
      <c r="AE347" s="11">
        <f t="shared" si="111"/>
        <v>-343274.37266686966</v>
      </c>
      <c r="AF347">
        <v>0</v>
      </c>
      <c r="AG347" s="16">
        <f t="shared" si="112"/>
        <v>-82644.70157535834</v>
      </c>
      <c r="AH347" s="11">
        <f t="shared" si="113"/>
        <v>-435632.40974738699</v>
      </c>
      <c r="AI347" s="16">
        <v>0</v>
      </c>
      <c r="AJ347" s="11">
        <f t="shared" si="114"/>
        <v>-137228.2868134054</v>
      </c>
      <c r="AK347" s="11">
        <f t="shared" si="115"/>
        <v>-1356067.0146340022</v>
      </c>
      <c r="AL347" s="11">
        <f t="shared" si="116"/>
        <v>-2241132.422437265</v>
      </c>
      <c r="AM347" s="11">
        <f t="shared" si="117"/>
        <v>-590361.17223034799</v>
      </c>
      <c r="AN347" s="11">
        <f t="shared" si="118"/>
        <v>-136462.48541059144</v>
      </c>
      <c r="AO347" s="11">
        <f t="shared" si="119"/>
        <v>-483215.52042449382</v>
      </c>
      <c r="AP347" s="11">
        <f t="shared" si="120"/>
        <v>-111085.1859231542</v>
      </c>
      <c r="AQ347" s="11">
        <f t="shared" si="121"/>
        <v>-749657.46707390994</v>
      </c>
      <c r="AR347" s="11">
        <v>0</v>
      </c>
      <c r="AS347" s="11">
        <f t="shared" si="122"/>
        <v>-1244764.8108189101</v>
      </c>
      <c r="AT347" s="11">
        <f t="shared" si="123"/>
        <v>-6099.6481792563409</v>
      </c>
      <c r="AU347" s="11">
        <f t="shared" si="124"/>
        <v>0</v>
      </c>
      <c r="AV347" s="11">
        <f t="shared" si="125"/>
        <v>-1252.5207482960886</v>
      </c>
      <c r="AW347" s="11">
        <f t="shared" si="126"/>
        <v>-42676.848723302108</v>
      </c>
      <c r="AX347" s="11">
        <f t="shared" si="128"/>
        <v>0</v>
      </c>
      <c r="AY347" s="11">
        <f t="shared" si="127"/>
        <v>0</v>
      </c>
      <c r="AZ347" s="11">
        <v>0</v>
      </c>
      <c r="BB347" s="16">
        <f t="shared" si="129"/>
        <v>-11517735.803595152</v>
      </c>
    </row>
    <row r="348" spans="1:54" x14ac:dyDescent="0.35">
      <c r="A348">
        <v>2050</v>
      </c>
      <c r="B348">
        <v>10</v>
      </c>
      <c r="C348" s="1">
        <v>55062</v>
      </c>
      <c r="D348" s="11">
        <f>kWh_loadReduction!D347</f>
        <v>2144165.8027520627</v>
      </c>
      <c r="E348" s="11">
        <f>kWh_loadReduction!E347</f>
        <v>216423.78975517099</v>
      </c>
      <c r="F348" s="11">
        <f>kWh_loadReduction!F347</f>
        <v>207099.39876830293</v>
      </c>
      <c r="G348" s="11">
        <f>kWh_loadReduction!G347</f>
        <v>92678.057728274871</v>
      </c>
      <c r="H348" s="11">
        <f>kWh_loadReduction!H347</f>
        <v>15966.98044474663</v>
      </c>
      <c r="I348" s="11">
        <f>kWh_loadReduction!I347</f>
        <v>1640530.7047664889</v>
      </c>
      <c r="J348" s="11">
        <f>kWh_loadReduction!J347</f>
        <v>101346.3381547749</v>
      </c>
      <c r="K348" s="11">
        <f>kWh_loadReduction!K347</f>
        <v>436216.1586529988</v>
      </c>
      <c r="L348" s="11">
        <f>kWh_loadReduction!L347</f>
        <v>38460.609830411588</v>
      </c>
      <c r="M348" s="11">
        <f>kWh_loadReduction!M347</f>
        <v>0</v>
      </c>
      <c r="N348" s="11">
        <f>kWh_loadReduction!N347</f>
        <v>946845.52756510023</v>
      </c>
      <c r="O348" s="11">
        <f>kWh_loadReduction!O347</f>
        <v>0</v>
      </c>
      <c r="P348" s="11">
        <f>kWh_loadReduction!P347</f>
        <v>4284.1575659195487</v>
      </c>
      <c r="Q348" s="11">
        <f>kWh_loadReduction!Q347</f>
        <v>35807.754808160331</v>
      </c>
      <c r="R348" s="11">
        <f>kWh_loadReduction!R347</f>
        <v>0</v>
      </c>
      <c r="S348" s="11">
        <f>kWh_loadReduction!S347</f>
        <v>806.40082083773007</v>
      </c>
      <c r="T348" s="15">
        <v>38161.920755442632</v>
      </c>
      <c r="U348">
        <v>262828.53901474114</v>
      </c>
      <c r="V348">
        <v>1044272.5190319165</v>
      </c>
      <c r="W348">
        <v>75904.011690360305</v>
      </c>
      <c r="X348">
        <v>348513.94495950936</v>
      </c>
      <c r="Y348">
        <v>536009.69841853692</v>
      </c>
      <c r="Z348">
        <v>86236.499972023739</v>
      </c>
      <c r="AA348">
        <v>64157.877991234272</v>
      </c>
      <c r="AC348" s="11">
        <f t="shared" si="109"/>
        <v>-2144165.8027520627</v>
      </c>
      <c r="AD348" s="11">
        <f t="shared" si="110"/>
        <v>-207099.39876830293</v>
      </c>
      <c r="AE348" s="11">
        <f t="shared" si="111"/>
        <v>-254585.71051061363</v>
      </c>
      <c r="AF348">
        <v>0</v>
      </c>
      <c r="AG348" s="16">
        <f t="shared" si="112"/>
        <v>-64157.877991234272</v>
      </c>
      <c r="AH348" s="11">
        <f t="shared" si="113"/>
        <v>-355506.59674301604</v>
      </c>
      <c r="AI348" s="16">
        <v>0</v>
      </c>
      <c r="AJ348" s="11">
        <f t="shared" si="114"/>
        <v>-91870.992135106935</v>
      </c>
      <c r="AK348" s="11">
        <f t="shared" si="115"/>
        <v>-1044272.5190319165</v>
      </c>
      <c r="AL348" s="11">
        <f t="shared" si="116"/>
        <v>-1640530.7047664889</v>
      </c>
      <c r="AM348" s="11">
        <f t="shared" si="117"/>
        <v>-436216.1586529988</v>
      </c>
      <c r="AN348" s="11">
        <f t="shared" si="118"/>
        <v>-101346.3381547749</v>
      </c>
      <c r="AO348" s="11">
        <f t="shared" si="119"/>
        <v>-386974.55478992092</v>
      </c>
      <c r="AP348" s="11">
        <f t="shared" si="120"/>
        <v>-86236.499972023739</v>
      </c>
      <c r="AQ348" s="11">
        <f t="shared" si="121"/>
        <v>-536009.69841853692</v>
      </c>
      <c r="AR348" s="11">
        <v>0</v>
      </c>
      <c r="AS348" s="11">
        <f t="shared" si="122"/>
        <v>-946845.52756510023</v>
      </c>
      <c r="AT348" s="11">
        <f t="shared" si="123"/>
        <v>-4284.1575659195487</v>
      </c>
      <c r="AU348" s="11">
        <f t="shared" si="124"/>
        <v>0</v>
      </c>
      <c r="AV348" s="11">
        <f t="shared" si="125"/>
        <v>-806.40082083773007</v>
      </c>
      <c r="AW348" s="11">
        <f t="shared" si="126"/>
        <v>-35807.754808160331</v>
      </c>
      <c r="AX348" s="11">
        <f t="shared" si="128"/>
        <v>0</v>
      </c>
      <c r="AY348" s="11">
        <f t="shared" si="127"/>
        <v>0</v>
      </c>
      <c r="AZ348" s="11">
        <v>0</v>
      </c>
      <c r="BB348" s="16">
        <f t="shared" si="129"/>
        <v>-8336716.6934470152</v>
      </c>
    </row>
    <row r="349" spans="1:54" x14ac:dyDescent="0.35">
      <c r="A349">
        <v>2050</v>
      </c>
      <c r="B349">
        <v>11</v>
      </c>
      <c r="C349" s="1">
        <v>55093</v>
      </c>
      <c r="D349" s="11">
        <f>kWh_loadReduction!D348</f>
        <v>1565644.6477432693</v>
      </c>
      <c r="E349" s="11">
        <f>kWh_loadReduction!E348</f>
        <v>158757.02784034284</v>
      </c>
      <c r="F349" s="11">
        <f>kWh_loadReduction!F348</f>
        <v>128555.12162941453</v>
      </c>
      <c r="G349" s="11">
        <f>kWh_loadReduction!G348</f>
        <v>72182.6749925287</v>
      </c>
      <c r="H349" s="11">
        <f>kWh_loadReduction!H348</f>
        <v>12249.017599016364</v>
      </c>
      <c r="I349" s="11">
        <f>kWh_loadReduction!I348</f>
        <v>1234216.701612334</v>
      </c>
      <c r="J349" s="11">
        <f>kWh_loadReduction!J348</f>
        <v>71719.12622147557</v>
      </c>
      <c r="K349" s="11">
        <f>kWh_loadReduction!K348</f>
        <v>319371.52398073993</v>
      </c>
      <c r="L349" s="11">
        <f>kWh_loadReduction!L348</f>
        <v>29504.932902740147</v>
      </c>
      <c r="M349" s="11">
        <f>kWh_loadReduction!M348</f>
        <v>0</v>
      </c>
      <c r="N349" s="11">
        <f>kWh_loadReduction!N348</f>
        <v>648070.4964746281</v>
      </c>
      <c r="O349" s="11">
        <f>kWh_loadReduction!O348</f>
        <v>0</v>
      </c>
      <c r="P349" s="11">
        <f>kWh_loadReduction!P348</f>
        <v>3047.006185758637</v>
      </c>
      <c r="Q349" s="11">
        <f>kWh_loadReduction!Q348</f>
        <v>23099.651366147711</v>
      </c>
      <c r="R349" s="11">
        <f>kWh_loadReduction!R348</f>
        <v>0</v>
      </c>
      <c r="S349" s="11">
        <f>kWh_loadReduction!S348</f>
        <v>685.40522669794632</v>
      </c>
      <c r="T349" s="15">
        <v>48168.068658036122</v>
      </c>
      <c r="U349">
        <v>215125.09758230834</v>
      </c>
      <c r="V349">
        <v>801455.01048167155</v>
      </c>
      <c r="W349">
        <v>66967.425962942638</v>
      </c>
      <c r="X349">
        <v>197119.46792484153</v>
      </c>
      <c r="Y349">
        <v>377330.19836036925</v>
      </c>
      <c r="Z349">
        <v>66312.939071085595</v>
      </c>
      <c r="AA349">
        <v>49335.228766741166</v>
      </c>
      <c r="AC349" s="11">
        <f t="shared" si="109"/>
        <v>-1565644.6477432693</v>
      </c>
      <c r="AD349" s="11">
        <f t="shared" si="110"/>
        <v>-128555.12162941453</v>
      </c>
      <c r="AE349" s="11">
        <f t="shared" si="111"/>
        <v>-206925.09649837896</v>
      </c>
      <c r="AF349">
        <v>0</v>
      </c>
      <c r="AG349" s="16">
        <f t="shared" si="112"/>
        <v>-49335.228766741166</v>
      </c>
      <c r="AH349" s="11">
        <f t="shared" si="113"/>
        <v>-287307.77257483703</v>
      </c>
      <c r="AI349" s="16">
        <v>0</v>
      </c>
      <c r="AJ349" s="11">
        <f t="shared" si="114"/>
        <v>-79216.443561959008</v>
      </c>
      <c r="AK349" s="11">
        <f t="shared" si="115"/>
        <v>-801455.01048167155</v>
      </c>
      <c r="AL349" s="11">
        <f t="shared" si="116"/>
        <v>-1234216.701612334</v>
      </c>
      <c r="AM349" s="11">
        <f t="shared" si="117"/>
        <v>-319371.52398073993</v>
      </c>
      <c r="AN349" s="11">
        <f t="shared" si="118"/>
        <v>-71719.12622147557</v>
      </c>
      <c r="AO349" s="11">
        <f t="shared" si="119"/>
        <v>-226624.40082758167</v>
      </c>
      <c r="AP349" s="11">
        <f t="shared" si="120"/>
        <v>-66312.939071085595</v>
      </c>
      <c r="AQ349" s="11">
        <f t="shared" si="121"/>
        <v>-377330.19836036925</v>
      </c>
      <c r="AR349" s="11">
        <v>0</v>
      </c>
      <c r="AS349" s="11">
        <f t="shared" si="122"/>
        <v>-648070.4964746281</v>
      </c>
      <c r="AT349" s="11">
        <f t="shared" si="123"/>
        <v>-3047.006185758637</v>
      </c>
      <c r="AU349" s="11">
        <f t="shared" si="124"/>
        <v>0</v>
      </c>
      <c r="AV349" s="11">
        <f t="shared" si="125"/>
        <v>-685.40522669794632</v>
      </c>
      <c r="AW349" s="11">
        <f t="shared" si="126"/>
        <v>-23099.651366147711</v>
      </c>
      <c r="AX349" s="11">
        <f t="shared" si="128"/>
        <v>0</v>
      </c>
      <c r="AY349" s="11">
        <f t="shared" si="127"/>
        <v>0</v>
      </c>
      <c r="AZ349" s="11">
        <v>0</v>
      </c>
      <c r="BB349" s="16">
        <f t="shared" si="129"/>
        <v>-6088916.7705830904</v>
      </c>
    </row>
    <row r="350" spans="1:54" x14ac:dyDescent="0.35">
      <c r="A350">
        <v>2050</v>
      </c>
      <c r="B350">
        <v>12</v>
      </c>
      <c r="C350" s="1">
        <v>55123</v>
      </c>
      <c r="D350" s="11">
        <f>kWh_loadReduction!D349</f>
        <v>1131448.6754348211</v>
      </c>
      <c r="E350" s="11">
        <f>kWh_loadReduction!E349</f>
        <v>113242.97203276046</v>
      </c>
      <c r="F350" s="11">
        <f>kWh_loadReduction!F349</f>
        <v>85849.762677478153</v>
      </c>
      <c r="G350" s="11">
        <f>kWh_loadReduction!G349</f>
        <v>52900.129510162158</v>
      </c>
      <c r="H350" s="11">
        <f>kWh_loadReduction!H349</f>
        <v>8935.3282580688647</v>
      </c>
      <c r="I350" s="11">
        <f>kWh_loadReduction!I349</f>
        <v>912913.34000352328</v>
      </c>
      <c r="J350" s="11">
        <f>kWh_loadReduction!J349</f>
        <v>54435.765093247501</v>
      </c>
      <c r="K350" s="11">
        <f>kWh_loadReduction!K349</f>
        <v>207928.19831306013</v>
      </c>
      <c r="L350" s="11">
        <f>kWh_loadReduction!L349</f>
        <v>21523.053468341059</v>
      </c>
      <c r="M350" s="11">
        <f>kWh_loadReduction!M349</f>
        <v>0</v>
      </c>
      <c r="N350" s="11">
        <f>kWh_loadReduction!N349</f>
        <v>479190.46758394322</v>
      </c>
      <c r="O350" s="11">
        <f>kWh_loadReduction!O349</f>
        <v>0</v>
      </c>
      <c r="P350" s="11">
        <f>kWh_loadReduction!P349</f>
        <v>2588.5576398444605</v>
      </c>
      <c r="Q350" s="11">
        <f>kWh_loadReduction!Q349</f>
        <v>18443.387373567952</v>
      </c>
      <c r="R350" s="11">
        <f>kWh_loadReduction!R349</f>
        <v>0</v>
      </c>
      <c r="S350" s="11">
        <f>kWh_loadReduction!S349</f>
        <v>339.71894487799659</v>
      </c>
      <c r="T350" s="15">
        <v>38437.260721236402</v>
      </c>
      <c r="U350">
        <v>161935.55373770103</v>
      </c>
      <c r="V350">
        <v>591202.70604043279</v>
      </c>
      <c r="W350">
        <v>51000.547751861479</v>
      </c>
      <c r="X350">
        <v>229449.63854667105</v>
      </c>
      <c r="Y350">
        <v>301201.95481607597</v>
      </c>
      <c r="Z350">
        <v>48487.946186954374</v>
      </c>
      <c r="AA350">
        <v>36073.863578848432</v>
      </c>
      <c r="AC350" s="11">
        <f t="shared" si="109"/>
        <v>-1131448.6754348211</v>
      </c>
      <c r="AD350" s="11">
        <f t="shared" si="110"/>
        <v>-85849.762677478153</v>
      </c>
      <c r="AE350" s="11">
        <f t="shared" si="111"/>
        <v>-151680.23275399685</v>
      </c>
      <c r="AF350">
        <v>0</v>
      </c>
      <c r="AG350" s="16">
        <f t="shared" si="112"/>
        <v>-36073.863578848432</v>
      </c>
      <c r="AH350" s="11">
        <f t="shared" si="113"/>
        <v>-214835.6832478632</v>
      </c>
      <c r="AI350" s="16">
        <v>0</v>
      </c>
      <c r="AJ350" s="11">
        <f t="shared" si="114"/>
        <v>-59935.876009930347</v>
      </c>
      <c r="AK350" s="11">
        <f t="shared" si="115"/>
        <v>-591202.70604043279</v>
      </c>
      <c r="AL350" s="11">
        <f t="shared" si="116"/>
        <v>-912913.34000352328</v>
      </c>
      <c r="AM350" s="11">
        <f t="shared" si="117"/>
        <v>-207928.19831306013</v>
      </c>
      <c r="AN350" s="11">
        <f t="shared" si="118"/>
        <v>-54435.765093247501</v>
      </c>
      <c r="AO350" s="11">
        <f t="shared" si="119"/>
        <v>-250972.69201501212</v>
      </c>
      <c r="AP350" s="11">
        <f t="shared" si="120"/>
        <v>-48487.946186954374</v>
      </c>
      <c r="AQ350" s="11">
        <f t="shared" si="121"/>
        <v>-301201.95481607597</v>
      </c>
      <c r="AR350" s="11">
        <v>0</v>
      </c>
      <c r="AS350" s="11">
        <f t="shared" si="122"/>
        <v>-479190.46758394322</v>
      </c>
      <c r="AT350" s="11">
        <f t="shared" si="123"/>
        <v>-2588.5576398444605</v>
      </c>
      <c r="AU350" s="11">
        <f t="shared" si="124"/>
        <v>0</v>
      </c>
      <c r="AV350" s="11">
        <f t="shared" si="125"/>
        <v>-339.71894487799659</v>
      </c>
      <c r="AW350" s="11">
        <f t="shared" si="126"/>
        <v>-18443.387373567952</v>
      </c>
      <c r="AX350" s="11">
        <f t="shared" si="128"/>
        <v>0</v>
      </c>
      <c r="AY350" s="11">
        <f t="shared" si="127"/>
        <v>0</v>
      </c>
      <c r="AZ350" s="11">
        <v>0</v>
      </c>
      <c r="BB350" s="16">
        <f t="shared" si="129"/>
        <v>-4547528.8277134784</v>
      </c>
    </row>
    <row r="351" spans="1:54" x14ac:dyDescent="0.35">
      <c r="A351">
        <v>2051</v>
      </c>
      <c r="B351">
        <v>1</v>
      </c>
      <c r="C351" s="1">
        <v>55154</v>
      </c>
      <c r="D351" s="11">
        <f>kWh_loadReduction!D350</f>
        <v>801735.69708776509</v>
      </c>
      <c r="E351" s="11">
        <f>kWh_loadReduction!E350</f>
        <v>79660.331476634456</v>
      </c>
      <c r="F351" s="11">
        <f>kWh_loadReduction!F350</f>
        <v>56575.168372605469</v>
      </c>
      <c r="G351" s="11">
        <f>kWh_loadReduction!G350</f>
        <v>38818.290867546355</v>
      </c>
      <c r="H351" s="11">
        <f>kWh_loadReduction!H350</f>
        <v>6658.7021616518623</v>
      </c>
      <c r="I351" s="11">
        <f>kWh_loadReduction!I350</f>
        <v>692362.73598686582</v>
      </c>
      <c r="J351" s="11">
        <f>kWh_loadReduction!J350</f>
        <v>43361.018976170002</v>
      </c>
      <c r="K351" s="11">
        <f>kWh_loadReduction!K350</f>
        <v>174890.93964335296</v>
      </c>
      <c r="L351" s="11">
        <f>kWh_loadReduction!L350</f>
        <v>16039.209586460691</v>
      </c>
      <c r="M351" s="11">
        <f>kWh_loadReduction!M350</f>
        <v>0</v>
      </c>
      <c r="N351" s="11">
        <f>kWh_loadReduction!N350</f>
        <v>370327.35134860355</v>
      </c>
      <c r="O351" s="11">
        <f>kWh_loadReduction!O350</f>
        <v>0</v>
      </c>
      <c r="P351" s="11">
        <f>kWh_loadReduction!P350</f>
        <v>1477.2249759504998</v>
      </c>
      <c r="Q351" s="11">
        <f>kWh_loadReduction!Q350</f>
        <v>13342.129473299723</v>
      </c>
      <c r="R351" s="11">
        <f>kWh_loadReduction!R350</f>
        <v>0</v>
      </c>
      <c r="S351" s="11">
        <f>kWh_loadReduction!S350</f>
        <v>245.12539919075496</v>
      </c>
      <c r="T351" s="15">
        <v>18892.648899389747</v>
      </c>
      <c r="U351">
        <v>116517.35032938827</v>
      </c>
      <c r="V351">
        <v>454227.00915332529</v>
      </c>
      <c r="W351">
        <v>36676.908038998394</v>
      </c>
      <c r="X351">
        <v>152031.45775216058</v>
      </c>
      <c r="Y351">
        <v>196736.21713550703</v>
      </c>
      <c r="Z351">
        <v>36219.020939736685</v>
      </c>
      <c r="AA351">
        <v>26946.078831671453</v>
      </c>
      <c r="AC351" s="11">
        <f t="shared" si="109"/>
        <v>-801735.69708776509</v>
      </c>
      <c r="AD351" s="11">
        <f t="shared" si="110"/>
        <v>-56575.168372605469</v>
      </c>
      <c r="AE351" s="11">
        <f t="shared" si="111"/>
        <v>-98552.980376024207</v>
      </c>
      <c r="AF351">
        <v>0</v>
      </c>
      <c r="AG351" s="16">
        <f t="shared" si="112"/>
        <v>-26946.078831671453</v>
      </c>
      <c r="AH351" s="11">
        <f t="shared" si="113"/>
        <v>-155335.64119693462</v>
      </c>
      <c r="AI351" s="16">
        <v>0</v>
      </c>
      <c r="AJ351" s="11">
        <f t="shared" si="114"/>
        <v>-43335.610200650255</v>
      </c>
      <c r="AK351" s="11">
        <f t="shared" si="115"/>
        <v>-454227.00915332529</v>
      </c>
      <c r="AL351" s="11">
        <f t="shared" si="116"/>
        <v>-692362.73598686582</v>
      </c>
      <c r="AM351" s="11">
        <f t="shared" si="117"/>
        <v>-174890.93964335296</v>
      </c>
      <c r="AN351" s="11">
        <f t="shared" si="118"/>
        <v>-43361.018976170002</v>
      </c>
      <c r="AO351" s="11">
        <f t="shared" si="119"/>
        <v>-168070.66733862128</v>
      </c>
      <c r="AP351" s="11">
        <f t="shared" si="120"/>
        <v>-36219.020939736685</v>
      </c>
      <c r="AQ351" s="11">
        <f t="shared" si="121"/>
        <v>-196736.21713550703</v>
      </c>
      <c r="AR351" s="11">
        <v>0</v>
      </c>
      <c r="AS351" s="11">
        <f t="shared" si="122"/>
        <v>-370327.35134860355</v>
      </c>
      <c r="AT351" s="11">
        <f t="shared" si="123"/>
        <v>-1477.2249759504998</v>
      </c>
      <c r="AU351" s="11">
        <f t="shared" si="124"/>
        <v>0</v>
      </c>
      <c r="AV351" s="11">
        <f t="shared" si="125"/>
        <v>-245.12539919075496</v>
      </c>
      <c r="AW351" s="11">
        <f t="shared" si="126"/>
        <v>-13342.129473299723</v>
      </c>
      <c r="AX351" s="11">
        <f t="shared" si="128"/>
        <v>0</v>
      </c>
      <c r="AY351" s="11">
        <f t="shared" si="127"/>
        <v>0</v>
      </c>
      <c r="AZ351" s="11">
        <v>0</v>
      </c>
      <c r="BB351" s="16">
        <f t="shared" si="129"/>
        <v>-3333740.6164362747</v>
      </c>
    </row>
    <row r="352" spans="1:54" x14ac:dyDescent="0.35">
      <c r="A352">
        <v>2051</v>
      </c>
      <c r="B352">
        <v>2</v>
      </c>
      <c r="C352" s="1">
        <v>55185</v>
      </c>
      <c r="D352" s="11">
        <f>kWh_loadReduction!D351</f>
        <v>841149.72843369481</v>
      </c>
      <c r="E352" s="11">
        <f>kWh_loadReduction!E351</f>
        <v>75815.841455263217</v>
      </c>
      <c r="F352" s="11">
        <f>kWh_loadReduction!F351</f>
        <v>86448.125788935926</v>
      </c>
      <c r="G352" s="11">
        <f>kWh_loadReduction!G351</f>
        <v>38008.619070359084</v>
      </c>
      <c r="H352" s="11">
        <f>kWh_loadReduction!H351</f>
        <v>6463.1043461687677</v>
      </c>
      <c r="I352" s="11">
        <f>kWh_loadReduction!I351</f>
        <v>678834.72800402204</v>
      </c>
      <c r="J352" s="11">
        <f>kWh_loadReduction!J351</f>
        <v>41516.712891897783</v>
      </c>
      <c r="K352" s="11">
        <f>kWh_loadReduction!K351</f>
        <v>185325.3455000445</v>
      </c>
      <c r="L352" s="11">
        <f>kWh_loadReduction!L351</f>
        <v>15568.061563764186</v>
      </c>
      <c r="M352" s="11">
        <f>kWh_loadReduction!M351</f>
        <v>0</v>
      </c>
      <c r="N352" s="11">
        <f>kWh_loadReduction!N351</f>
        <v>391176.48874710733</v>
      </c>
      <c r="O352" s="11">
        <f>kWh_loadReduction!O351</f>
        <v>0</v>
      </c>
      <c r="P352" s="11">
        <f>kWh_loadReduction!P351</f>
        <v>1246.7393090583923</v>
      </c>
      <c r="Q352" s="11">
        <f>kWh_loadReduction!Q351</f>
        <v>14542.012228326001</v>
      </c>
      <c r="R352" s="11">
        <f>kWh_loadReduction!R351</f>
        <v>0</v>
      </c>
      <c r="S352" s="11">
        <f>kWh_loadReduction!S351</f>
        <v>377.49987345328253</v>
      </c>
      <c r="T352" s="15">
        <v>18852.277585099862</v>
      </c>
      <c r="U352">
        <v>111742.67471602552</v>
      </c>
      <c r="V352">
        <v>431504.23742212169</v>
      </c>
      <c r="W352">
        <v>39907.225908986751</v>
      </c>
      <c r="X352">
        <v>108076.01418133573</v>
      </c>
      <c r="Y352">
        <v>191650.96965810852</v>
      </c>
      <c r="Z352">
        <v>35237.87543082374</v>
      </c>
      <c r="AA352">
        <v>26216.130215100678</v>
      </c>
      <c r="AC352" s="11">
        <f t="shared" si="109"/>
        <v>-841149.72843369481</v>
      </c>
      <c r="AD352" s="11">
        <f t="shared" si="110"/>
        <v>-86448.125788935926</v>
      </c>
      <c r="AE352" s="11">
        <f t="shared" si="111"/>
        <v>-94668.119040363075</v>
      </c>
      <c r="AF352">
        <v>0</v>
      </c>
      <c r="AG352" s="16">
        <f t="shared" si="112"/>
        <v>-26216.130215100678</v>
      </c>
      <c r="AH352" s="11">
        <f t="shared" si="113"/>
        <v>-149751.2937863846</v>
      </c>
      <c r="AI352" s="16">
        <v>0</v>
      </c>
      <c r="AJ352" s="11">
        <f t="shared" si="114"/>
        <v>-46370.330255155517</v>
      </c>
      <c r="AK352" s="11">
        <f t="shared" si="115"/>
        <v>-431504.23742212169</v>
      </c>
      <c r="AL352" s="11">
        <f t="shared" si="116"/>
        <v>-678834.72800402204</v>
      </c>
      <c r="AM352" s="11">
        <f t="shared" si="117"/>
        <v>-185325.3455000445</v>
      </c>
      <c r="AN352" s="11">
        <f t="shared" si="118"/>
        <v>-41516.712891897783</v>
      </c>
      <c r="AO352" s="11">
        <f t="shared" si="119"/>
        <v>-123644.07574509992</v>
      </c>
      <c r="AP352" s="11">
        <f t="shared" si="120"/>
        <v>-35237.87543082374</v>
      </c>
      <c r="AQ352" s="11">
        <f t="shared" si="121"/>
        <v>-191650.96965810852</v>
      </c>
      <c r="AR352" s="11">
        <v>0</v>
      </c>
      <c r="AS352" s="11">
        <f t="shared" si="122"/>
        <v>-391176.48874710733</v>
      </c>
      <c r="AT352" s="11">
        <f t="shared" si="123"/>
        <v>-1246.7393090583923</v>
      </c>
      <c r="AU352" s="11">
        <f t="shared" si="124"/>
        <v>0</v>
      </c>
      <c r="AV352" s="11">
        <f t="shared" si="125"/>
        <v>-377.49987345328253</v>
      </c>
      <c r="AW352" s="11">
        <f t="shared" si="126"/>
        <v>-14542.012228326001</v>
      </c>
      <c r="AX352" s="11">
        <f t="shared" si="128"/>
        <v>0</v>
      </c>
      <c r="AY352" s="11">
        <f t="shared" si="127"/>
        <v>0</v>
      </c>
      <c r="AZ352" s="11">
        <v>0</v>
      </c>
      <c r="BB352" s="16">
        <f t="shared" si="129"/>
        <v>-3339660.4123296975</v>
      </c>
    </row>
    <row r="353" spans="1:54" x14ac:dyDescent="0.35">
      <c r="A353">
        <v>2051</v>
      </c>
      <c r="B353">
        <v>3</v>
      </c>
      <c r="C353" s="1">
        <v>55213</v>
      </c>
      <c r="D353" s="11">
        <f>kWh_loadReduction!D352</f>
        <v>924505.66216977313</v>
      </c>
      <c r="E353" s="11">
        <f>kWh_loadReduction!E352</f>
        <v>98124.468160012722</v>
      </c>
      <c r="F353" s="11">
        <f>kWh_loadReduction!F352</f>
        <v>95889.646789189108</v>
      </c>
      <c r="G353" s="11">
        <f>kWh_loadReduction!G352</f>
        <v>52331.816999787516</v>
      </c>
      <c r="H353" s="11">
        <f>kWh_loadReduction!H352</f>
        <v>8948.523887831765</v>
      </c>
      <c r="I353" s="11">
        <f>kWh_loadReduction!I352</f>
        <v>869620.16674696293</v>
      </c>
      <c r="J353" s="11">
        <f>kWh_loadReduction!J352</f>
        <v>55436.564532097786</v>
      </c>
      <c r="K353" s="11">
        <f>kWh_loadReduction!K352</f>
        <v>223770.01879791843</v>
      </c>
      <c r="L353" s="11">
        <f>kWh_loadReduction!L352</f>
        <v>21554.83856193053</v>
      </c>
      <c r="M353" s="11">
        <f>kWh_loadReduction!M352</f>
        <v>0</v>
      </c>
      <c r="N353" s="11">
        <f>kWh_loadReduction!N352</f>
        <v>466011.55176193645</v>
      </c>
      <c r="O353" s="11">
        <f>kWh_loadReduction!O352</f>
        <v>0</v>
      </c>
      <c r="P353" s="11">
        <f>kWh_loadReduction!P352</f>
        <v>494.52764438969291</v>
      </c>
      <c r="Q353" s="11">
        <f>kWh_loadReduction!Q352</f>
        <v>20116.75613396518</v>
      </c>
      <c r="R353" s="11">
        <f>kWh_loadReduction!R352</f>
        <v>0</v>
      </c>
      <c r="S353" s="11">
        <f>kWh_loadReduction!S352</f>
        <v>888.38182582020795</v>
      </c>
      <c r="T353" s="15">
        <v>14936.37444728144</v>
      </c>
      <c r="U353">
        <v>139805.34132221533</v>
      </c>
      <c r="V353">
        <v>558826.73361240758</v>
      </c>
      <c r="W353">
        <v>45258.953714267976</v>
      </c>
      <c r="X353">
        <v>114347.10764310887</v>
      </c>
      <c r="Y353">
        <v>216982.07127172602</v>
      </c>
      <c r="Z353">
        <v>48903.392182456548</v>
      </c>
      <c r="AA353">
        <v>36382.945388755164</v>
      </c>
      <c r="AC353" s="11">
        <f t="shared" si="109"/>
        <v>-924505.66216977313</v>
      </c>
      <c r="AD353" s="11">
        <f t="shared" si="110"/>
        <v>-95889.646789189108</v>
      </c>
      <c r="AE353" s="11">
        <f t="shared" si="111"/>
        <v>-113060.84260729417</v>
      </c>
      <c r="AF353">
        <v>0</v>
      </c>
      <c r="AG353" s="16">
        <f t="shared" si="112"/>
        <v>-36382.945388755164</v>
      </c>
      <c r="AH353" s="11">
        <f t="shared" si="113"/>
        <v>-192137.15832200286</v>
      </c>
      <c r="AI353" s="16">
        <v>0</v>
      </c>
      <c r="AJ353" s="11">
        <f t="shared" si="114"/>
        <v>-54207.477602099738</v>
      </c>
      <c r="AK353" s="11">
        <f t="shared" si="115"/>
        <v>-558826.73361240758</v>
      </c>
      <c r="AL353" s="11">
        <f t="shared" si="116"/>
        <v>-869620.16674696293</v>
      </c>
      <c r="AM353" s="11">
        <f t="shared" si="117"/>
        <v>-223770.01879791843</v>
      </c>
      <c r="AN353" s="11">
        <f t="shared" si="118"/>
        <v>-55436.564532097786</v>
      </c>
      <c r="AO353" s="11">
        <f t="shared" si="119"/>
        <v>-135901.94620503939</v>
      </c>
      <c r="AP353" s="11">
        <f t="shared" si="120"/>
        <v>-48903.392182456548</v>
      </c>
      <c r="AQ353" s="11">
        <f t="shared" si="121"/>
        <v>-216982.07127172602</v>
      </c>
      <c r="AR353" s="11">
        <v>0</v>
      </c>
      <c r="AS353" s="11">
        <f t="shared" si="122"/>
        <v>-466011.55176193645</v>
      </c>
      <c r="AT353" s="11">
        <f t="shared" si="123"/>
        <v>-494.52764438969291</v>
      </c>
      <c r="AU353" s="11">
        <f t="shared" si="124"/>
        <v>0</v>
      </c>
      <c r="AV353" s="11">
        <f t="shared" si="125"/>
        <v>-888.38182582020795</v>
      </c>
      <c r="AW353" s="11">
        <f t="shared" si="126"/>
        <v>-20116.75613396518</v>
      </c>
      <c r="AX353" s="11">
        <f t="shared" si="128"/>
        <v>0</v>
      </c>
      <c r="AY353" s="11">
        <f t="shared" si="127"/>
        <v>0</v>
      </c>
      <c r="AZ353" s="11">
        <v>0</v>
      </c>
      <c r="BB353" s="16">
        <f t="shared" si="129"/>
        <v>-4013135.843593834</v>
      </c>
    </row>
    <row r="354" spans="1:54" x14ac:dyDescent="0.35">
      <c r="A354">
        <v>2051</v>
      </c>
      <c r="B354">
        <v>4</v>
      </c>
      <c r="C354" s="1">
        <v>55244</v>
      </c>
      <c r="D354" s="11">
        <f>kWh_loadReduction!D353</f>
        <v>1383207.7746996928</v>
      </c>
      <c r="E354" s="11">
        <f>kWh_loadReduction!E353</f>
        <v>143008.60819786126</v>
      </c>
      <c r="F354" s="11">
        <f>kWh_loadReduction!F353</f>
        <v>148425.18870332639</v>
      </c>
      <c r="G354" s="11">
        <f>kWh_loadReduction!G353</f>
        <v>81277.717814190648</v>
      </c>
      <c r="H354" s="11">
        <f>kWh_loadReduction!H353</f>
        <v>14060.978219237992</v>
      </c>
      <c r="I354" s="11">
        <f>kWh_loadReduction!I353</f>
        <v>1349091.7119615139</v>
      </c>
      <c r="J354" s="11">
        <f>kWh_loadReduction!J353</f>
        <v>84723.400569937046</v>
      </c>
      <c r="K354" s="11">
        <f>kWh_loadReduction!K353</f>
        <v>330449.58087861876</v>
      </c>
      <c r="L354" s="11">
        <f>kWh_loadReduction!L353</f>
        <v>33869.509579186408</v>
      </c>
      <c r="M354" s="11">
        <f>kWh_loadReduction!M353</f>
        <v>0</v>
      </c>
      <c r="N354" s="11">
        <f>kWh_loadReduction!N353</f>
        <v>648041.09821607708</v>
      </c>
      <c r="O354" s="11">
        <f>kWh_loadReduction!O353</f>
        <v>0</v>
      </c>
      <c r="P354" s="11">
        <f>kWh_loadReduction!P353</f>
        <v>918.5561936473473</v>
      </c>
      <c r="Q354" s="11">
        <f>kWh_loadReduction!Q353</f>
        <v>16055.92466712484</v>
      </c>
      <c r="R354" s="11">
        <f>kWh_loadReduction!R353</f>
        <v>0</v>
      </c>
      <c r="S354" s="11">
        <f>kWh_loadReduction!S353</f>
        <v>161.48651289717458</v>
      </c>
      <c r="T354" s="15">
        <v>17290.302980831584</v>
      </c>
      <c r="U354">
        <v>203755.63196878653</v>
      </c>
      <c r="V354">
        <v>855717.15436194686</v>
      </c>
      <c r="W354">
        <v>54986.356379987505</v>
      </c>
      <c r="X354">
        <v>174626.63909943483</v>
      </c>
      <c r="Y354">
        <v>308372.79329317558</v>
      </c>
      <c r="Z354">
        <v>77022.882594609793</v>
      </c>
      <c r="AA354">
        <v>57303.168677314883</v>
      </c>
      <c r="AC354" s="11">
        <f t="shared" si="109"/>
        <v>-1383207.7746996928</v>
      </c>
      <c r="AD354" s="11">
        <f t="shared" si="110"/>
        <v>-148425.18870332639</v>
      </c>
      <c r="AE354" s="11">
        <f t="shared" si="111"/>
        <v>-160298.91117869286</v>
      </c>
      <c r="AF354">
        <v>0</v>
      </c>
      <c r="AG354" s="16">
        <f t="shared" si="112"/>
        <v>-57303.168677314883</v>
      </c>
      <c r="AH354" s="11">
        <f t="shared" si="113"/>
        <v>-285033.34978297719</v>
      </c>
      <c r="AI354" s="16">
        <v>0</v>
      </c>
      <c r="AJ354" s="11">
        <f t="shared" si="114"/>
        <v>-69047.334599225491</v>
      </c>
      <c r="AK354" s="11">
        <f t="shared" si="115"/>
        <v>-855717.15436194686</v>
      </c>
      <c r="AL354" s="11">
        <f t="shared" si="116"/>
        <v>-1349091.7119615139</v>
      </c>
      <c r="AM354" s="11">
        <f t="shared" si="117"/>
        <v>-330449.58087861876</v>
      </c>
      <c r="AN354" s="11">
        <f t="shared" si="118"/>
        <v>-84723.400569937046</v>
      </c>
      <c r="AO354" s="11">
        <f t="shared" si="119"/>
        <v>-208496.14867862125</v>
      </c>
      <c r="AP354" s="11">
        <f t="shared" si="120"/>
        <v>-77022.882594609793</v>
      </c>
      <c r="AQ354" s="11">
        <f t="shared" si="121"/>
        <v>-308372.79329317558</v>
      </c>
      <c r="AR354" s="11">
        <v>0</v>
      </c>
      <c r="AS354" s="11">
        <f t="shared" si="122"/>
        <v>-648041.09821607708</v>
      </c>
      <c r="AT354" s="11">
        <f t="shared" si="123"/>
        <v>-918.5561936473473</v>
      </c>
      <c r="AU354" s="11">
        <f t="shared" si="124"/>
        <v>0</v>
      </c>
      <c r="AV354" s="11">
        <f t="shared" si="125"/>
        <v>-161.48651289717458</v>
      </c>
      <c r="AW354" s="11">
        <f t="shared" si="126"/>
        <v>-16055.92466712484</v>
      </c>
      <c r="AX354" s="11">
        <f t="shared" si="128"/>
        <v>0</v>
      </c>
      <c r="AY354" s="11">
        <f t="shared" si="127"/>
        <v>0</v>
      </c>
      <c r="AZ354" s="11">
        <v>0</v>
      </c>
      <c r="BB354" s="16">
        <f t="shared" si="129"/>
        <v>-5982366.4655693993</v>
      </c>
    </row>
    <row r="355" spans="1:54" x14ac:dyDescent="0.35">
      <c r="A355">
        <v>2051</v>
      </c>
      <c r="B355">
        <v>5</v>
      </c>
      <c r="C355" s="1">
        <v>55274</v>
      </c>
      <c r="D355" s="11">
        <f>kWh_loadReduction!D354</f>
        <v>1860482.5034573043</v>
      </c>
      <c r="E355" s="11">
        <f>kWh_loadReduction!E354</f>
        <v>184315.62621700024</v>
      </c>
      <c r="F355" s="11">
        <f>kWh_loadReduction!F354</f>
        <v>200830.52252624676</v>
      </c>
      <c r="G355" s="11">
        <f>kWh_loadReduction!G354</f>
        <v>98073.777339486522</v>
      </c>
      <c r="H355" s="11">
        <f>kWh_loadReduction!H354</f>
        <v>16908.237188353713</v>
      </c>
      <c r="I355" s="11">
        <f>kWh_loadReduction!I354</f>
        <v>1700633.0182648557</v>
      </c>
      <c r="J355" s="11">
        <f>kWh_loadReduction!J354</f>
        <v>106722.67072208831</v>
      </c>
      <c r="K355" s="11">
        <f>kWh_loadReduction!K354</f>
        <v>386207.0971034168</v>
      </c>
      <c r="L355" s="11">
        <f>kWh_loadReduction!L354</f>
        <v>40727.870599684124</v>
      </c>
      <c r="M355" s="11">
        <f>kWh_loadReduction!M354</f>
        <v>0</v>
      </c>
      <c r="N355" s="11">
        <f>kWh_loadReduction!N354</f>
        <v>750692.40235908725</v>
      </c>
      <c r="O355" s="11">
        <f>kWh_loadReduction!O354</f>
        <v>0</v>
      </c>
      <c r="P355" s="11">
        <f>kWh_loadReduction!P354</f>
        <v>2864.5021816903718</v>
      </c>
      <c r="Q355" s="11">
        <f>kWh_loadReduction!Q354</f>
        <v>41632.254068134382</v>
      </c>
      <c r="R355" s="11">
        <f>kWh_loadReduction!R354</f>
        <v>0</v>
      </c>
      <c r="S355" s="11">
        <f>kWh_loadReduction!S354</f>
        <v>1766.8319374771995</v>
      </c>
      <c r="T355" s="15">
        <v>41473.669771225475</v>
      </c>
      <c r="U355">
        <v>250149.10423490158</v>
      </c>
      <c r="V355">
        <v>1083595.2229586113</v>
      </c>
      <c r="W355">
        <v>72374.560187116673</v>
      </c>
      <c r="X355">
        <v>334171.36231107736</v>
      </c>
      <c r="Y355">
        <v>471039.39280222944</v>
      </c>
      <c r="Z355">
        <v>92836.089632501884</v>
      </c>
      <c r="AA355">
        <v>69067.813672373086</v>
      </c>
      <c r="AC355" s="11">
        <f t="shared" si="109"/>
        <v>-1860482.5034573043</v>
      </c>
      <c r="AD355" s="11">
        <f t="shared" si="110"/>
        <v>-200830.52252624676</v>
      </c>
      <c r="AE355" s="11">
        <f t="shared" si="111"/>
        <v>-225789.29598822573</v>
      </c>
      <c r="AF355">
        <v>0</v>
      </c>
      <c r="AG355" s="16">
        <f t="shared" si="112"/>
        <v>-69067.813672373086</v>
      </c>
      <c r="AH355" s="11">
        <f t="shared" si="113"/>
        <v>-348222.88157438813</v>
      </c>
      <c r="AI355" s="16">
        <v>0</v>
      </c>
      <c r="AJ355" s="11">
        <f t="shared" si="114"/>
        <v>-89282.797375470385</v>
      </c>
      <c r="AK355" s="11">
        <f t="shared" si="115"/>
        <v>-1083595.2229586113</v>
      </c>
      <c r="AL355" s="11">
        <f t="shared" si="116"/>
        <v>-1700633.0182648557</v>
      </c>
      <c r="AM355" s="11">
        <f t="shared" si="117"/>
        <v>-386207.0971034168</v>
      </c>
      <c r="AN355" s="11">
        <f t="shared" si="118"/>
        <v>-106722.67072208831</v>
      </c>
      <c r="AO355" s="11">
        <f t="shared" si="119"/>
        <v>-374899.23291076149</v>
      </c>
      <c r="AP355" s="11">
        <f t="shared" si="120"/>
        <v>-92836.089632501884</v>
      </c>
      <c r="AQ355" s="11">
        <f t="shared" si="121"/>
        <v>-471039.39280222944</v>
      </c>
      <c r="AR355" s="11">
        <v>0</v>
      </c>
      <c r="AS355" s="11">
        <f t="shared" si="122"/>
        <v>-750692.40235908725</v>
      </c>
      <c r="AT355" s="11">
        <f t="shared" si="123"/>
        <v>-2864.5021816903718</v>
      </c>
      <c r="AU355" s="11">
        <f t="shared" si="124"/>
        <v>0</v>
      </c>
      <c r="AV355" s="11">
        <f t="shared" si="125"/>
        <v>-1766.8319374771995</v>
      </c>
      <c r="AW355" s="11">
        <f t="shared" si="126"/>
        <v>-41632.254068134382</v>
      </c>
      <c r="AX355" s="11">
        <f t="shared" si="128"/>
        <v>0</v>
      </c>
      <c r="AY355" s="11">
        <f t="shared" si="127"/>
        <v>0</v>
      </c>
      <c r="AZ355" s="11">
        <v>0</v>
      </c>
      <c r="BB355" s="16">
        <f t="shared" si="129"/>
        <v>-7806564.5295348614</v>
      </c>
    </row>
    <row r="356" spans="1:54" x14ac:dyDescent="0.35">
      <c r="A356">
        <v>2051</v>
      </c>
      <c r="B356">
        <v>6</v>
      </c>
      <c r="C356" s="1">
        <v>55305</v>
      </c>
      <c r="D356" s="11">
        <f>kWh_loadReduction!D355</f>
        <v>2861987.215007178</v>
      </c>
      <c r="E356" s="11">
        <f>kWh_loadReduction!E355</f>
        <v>240342.42180268015</v>
      </c>
      <c r="F356" s="11">
        <f>kWh_loadReduction!F355</f>
        <v>298880.26308809925</v>
      </c>
      <c r="G356" s="11">
        <f>kWh_loadReduction!G355</f>
        <v>120532.08037588556</v>
      </c>
      <c r="H356" s="11">
        <f>kWh_loadReduction!H355</f>
        <v>20666.825492703429</v>
      </c>
      <c r="I356" s="11">
        <f>kWh_loadReduction!I355</f>
        <v>2191228.2871357528</v>
      </c>
      <c r="J356" s="11">
        <f>kWh_loadReduction!J355</f>
        <v>135907.03836940095</v>
      </c>
      <c r="K356" s="11">
        <f>kWh_loadReduction!K355</f>
        <v>542427.38157032244</v>
      </c>
      <c r="L356" s="11">
        <f>kWh_loadReduction!L355</f>
        <v>49723.229642501421</v>
      </c>
      <c r="M356" s="11">
        <f>kWh_loadReduction!M355</f>
        <v>0</v>
      </c>
      <c r="N356" s="11">
        <f>kWh_loadReduction!N355</f>
        <v>1152709.8895806361</v>
      </c>
      <c r="O356" s="11">
        <f>kWh_loadReduction!O355</f>
        <v>0</v>
      </c>
      <c r="P356" s="11">
        <f>kWh_loadReduction!P355</f>
        <v>3284.3485291171833</v>
      </c>
      <c r="Q356" s="11">
        <f>kWh_loadReduction!Q355</f>
        <v>52946.397298288233</v>
      </c>
      <c r="R356" s="11">
        <f>kWh_loadReduction!R355</f>
        <v>0</v>
      </c>
      <c r="S356" s="11">
        <f>kWh_loadReduction!S355</f>
        <v>1671.7137174374202</v>
      </c>
      <c r="T356" s="15">
        <v>56335.698464116213</v>
      </c>
      <c r="U356">
        <v>307564.56246610597</v>
      </c>
      <c r="V356">
        <v>1382036.0612929377</v>
      </c>
      <c r="W356">
        <v>112881.55770770191</v>
      </c>
      <c r="X356">
        <v>469375.73142269917</v>
      </c>
      <c r="Y356">
        <v>744652.53596110467</v>
      </c>
      <c r="Z356">
        <v>113737.63456408706</v>
      </c>
      <c r="AA356">
        <v>84618.059449787295</v>
      </c>
      <c r="AC356" s="11">
        <f t="shared" ref="AC356:AC370" si="130">-(SUM(D356))</f>
        <v>-2861987.215007178</v>
      </c>
      <c r="AD356" s="11">
        <f t="shared" ref="AD356:AD370" si="131">-(SUM(F356))</f>
        <v>-298880.26308809925</v>
      </c>
      <c r="AE356" s="11">
        <f t="shared" ref="AE356:AE370" si="132">-(SUM(E356,T356))</f>
        <v>-296678.12026679638</v>
      </c>
      <c r="AF356">
        <v>0</v>
      </c>
      <c r="AG356" s="16">
        <f t="shared" ref="AG356:AG370" si="133">-(SUM(AA356))</f>
        <v>-84618.059449787295</v>
      </c>
      <c r="AH356" s="11">
        <f t="shared" ref="AH356:AH370" si="134">-(SUM(G356,U356))</f>
        <v>-428096.6428419915</v>
      </c>
      <c r="AI356" s="16">
        <v>0</v>
      </c>
      <c r="AJ356" s="11">
        <f t="shared" ref="AJ356:AJ370" si="135">-(SUM(H356,W356))</f>
        <v>-133548.38320040534</v>
      </c>
      <c r="AK356" s="11">
        <f t="shared" ref="AK356:AK370" si="136">-(SUM(V356))</f>
        <v>-1382036.0612929377</v>
      </c>
      <c r="AL356" s="11">
        <f t="shared" ref="AL356:AL370" si="137">-(SUM(I356))</f>
        <v>-2191228.2871357528</v>
      </c>
      <c r="AM356" s="11">
        <f t="shared" ref="AM356:AM370" si="138">-(SUM(K356))</f>
        <v>-542427.38157032244</v>
      </c>
      <c r="AN356" s="11">
        <f t="shared" ref="AN356:AN370" si="139">-(SUM(J356))</f>
        <v>-135907.03836940095</v>
      </c>
      <c r="AO356" s="11">
        <f t="shared" ref="AO356:AO370" si="140">-(SUM(L356,X356))</f>
        <v>-519098.96106520062</v>
      </c>
      <c r="AP356" s="11">
        <f t="shared" ref="AP356:AP370" si="141">-(SUM(Z356))</f>
        <v>-113737.63456408706</v>
      </c>
      <c r="AQ356" s="11">
        <f t="shared" ref="AQ356:AQ370" si="142">-(SUM(M356,Y356))</f>
        <v>-744652.53596110467</v>
      </c>
      <c r="AR356" s="11">
        <v>0</v>
      </c>
      <c r="AS356" s="11">
        <f t="shared" ref="AS356:AS370" si="143">-(SUM(N356))</f>
        <v>-1152709.8895806361</v>
      </c>
      <c r="AT356" s="11">
        <f t="shared" ref="AT356:AT370" si="144">-(SUM(P356))</f>
        <v>-3284.3485291171833</v>
      </c>
      <c r="AU356" s="11">
        <f t="shared" ref="AU356:AU370" si="145">-(SUM(O356))</f>
        <v>0</v>
      </c>
      <c r="AV356" s="11">
        <f t="shared" ref="AV356:AV370" si="146">-(SUM(S356))</f>
        <v>-1671.7137174374202</v>
      </c>
      <c r="AW356" s="11">
        <f t="shared" ref="AW356:AW370" si="147">-(SUM(Q356))</f>
        <v>-52946.397298288233</v>
      </c>
      <c r="AX356" s="11">
        <f t="shared" si="128"/>
        <v>0</v>
      </c>
      <c r="AY356" s="11">
        <f t="shared" ref="AY356:AY370" si="148">-(SUM(R356))</f>
        <v>0</v>
      </c>
      <c r="AZ356" s="11">
        <v>0</v>
      </c>
      <c r="BB356" s="16">
        <f t="shared" si="129"/>
        <v>-10943508.932938542</v>
      </c>
    </row>
    <row r="357" spans="1:54" x14ac:dyDescent="0.35">
      <c r="A357">
        <v>2051</v>
      </c>
      <c r="B357">
        <v>7</v>
      </c>
      <c r="C357" s="1">
        <v>55335</v>
      </c>
      <c r="D357" s="11">
        <f>kWh_loadReduction!D356</f>
        <v>3818455.743847582</v>
      </c>
      <c r="E357" s="11">
        <f>kWh_loadReduction!E356</f>
        <v>318708.12695101328</v>
      </c>
      <c r="F357" s="11">
        <f>kWh_loadReduction!F356</f>
        <v>374567.54386402457</v>
      </c>
      <c r="G357" s="11">
        <f>kWh_loadReduction!G356</f>
        <v>133937.62990661227</v>
      </c>
      <c r="H357" s="11">
        <f>kWh_loadReduction!H356</f>
        <v>22851.573335813569</v>
      </c>
      <c r="I357" s="11">
        <f>kWh_loadReduction!I356</f>
        <v>2509479.1918316693</v>
      </c>
      <c r="J357" s="11">
        <f>kWh_loadReduction!J356</f>
        <v>152469.51076110781</v>
      </c>
      <c r="K357" s="11">
        <f>kWh_loadReduction!K356</f>
        <v>635899.35974624474</v>
      </c>
      <c r="L357" s="11">
        <f>kWh_loadReduction!L356</f>
        <v>55043.93577239765</v>
      </c>
      <c r="M357" s="11">
        <f>kWh_loadReduction!M356</f>
        <v>0</v>
      </c>
      <c r="N357" s="11">
        <f>kWh_loadReduction!N356</f>
        <v>1378185.4428578983</v>
      </c>
      <c r="O357" s="11">
        <f>kWh_loadReduction!O356</f>
        <v>0</v>
      </c>
      <c r="P357" s="11">
        <f>kWh_loadReduction!P356</f>
        <v>6284.7402061865241</v>
      </c>
      <c r="Q357" s="11">
        <f>kWh_loadReduction!Q356</f>
        <v>60942.617051011424</v>
      </c>
      <c r="R357" s="11">
        <f>kWh_loadReduction!R356</f>
        <v>0</v>
      </c>
      <c r="S357" s="11">
        <f>kWh_loadReduction!S356</f>
        <v>2101.2343637455829</v>
      </c>
      <c r="T357" s="15">
        <v>99524.987599562141</v>
      </c>
      <c r="U357">
        <v>348786.27855110157</v>
      </c>
      <c r="V357">
        <v>1535305.6087110369</v>
      </c>
      <c r="W357">
        <v>120104.20283402689</v>
      </c>
      <c r="X357">
        <v>503596.72735182889</v>
      </c>
      <c r="Y357">
        <v>871895.03564960102</v>
      </c>
      <c r="Z357">
        <v>126053.8415920979</v>
      </c>
      <c r="AA357">
        <v>93781.02070255435</v>
      </c>
      <c r="AC357" s="11">
        <f t="shared" si="130"/>
        <v>-3818455.743847582</v>
      </c>
      <c r="AD357" s="11">
        <f t="shared" si="131"/>
        <v>-374567.54386402457</v>
      </c>
      <c r="AE357" s="11">
        <f t="shared" si="132"/>
        <v>-418233.11455057544</v>
      </c>
      <c r="AF357">
        <v>0</v>
      </c>
      <c r="AG357" s="16">
        <f t="shared" si="133"/>
        <v>-93781.02070255435</v>
      </c>
      <c r="AH357" s="11">
        <f t="shared" si="134"/>
        <v>-482723.90845771384</v>
      </c>
      <c r="AI357" s="16">
        <v>0</v>
      </c>
      <c r="AJ357" s="11">
        <f t="shared" si="135"/>
        <v>-142955.77616984045</v>
      </c>
      <c r="AK357" s="11">
        <f t="shared" si="136"/>
        <v>-1535305.6087110369</v>
      </c>
      <c r="AL357" s="11">
        <f t="shared" si="137"/>
        <v>-2509479.1918316693</v>
      </c>
      <c r="AM357" s="11">
        <f t="shared" si="138"/>
        <v>-635899.35974624474</v>
      </c>
      <c r="AN357" s="11">
        <f t="shared" si="139"/>
        <v>-152469.51076110781</v>
      </c>
      <c r="AO357" s="11">
        <f t="shared" si="140"/>
        <v>-558640.6631242265</v>
      </c>
      <c r="AP357" s="11">
        <f t="shared" si="141"/>
        <v>-126053.8415920979</v>
      </c>
      <c r="AQ357" s="11">
        <f t="shared" si="142"/>
        <v>-871895.03564960102</v>
      </c>
      <c r="AR357" s="11">
        <v>0</v>
      </c>
      <c r="AS357" s="11">
        <f t="shared" si="143"/>
        <v>-1378185.4428578983</v>
      </c>
      <c r="AT357" s="11">
        <f t="shared" si="144"/>
        <v>-6284.7402061865241</v>
      </c>
      <c r="AU357" s="11">
        <f t="shared" si="145"/>
        <v>0</v>
      </c>
      <c r="AV357" s="11">
        <f t="shared" si="146"/>
        <v>-2101.2343637455829</v>
      </c>
      <c r="AW357" s="11">
        <f t="shared" si="147"/>
        <v>-60942.617051011424</v>
      </c>
      <c r="AX357" s="11">
        <f t="shared" si="128"/>
        <v>0</v>
      </c>
      <c r="AY357" s="11">
        <f t="shared" si="148"/>
        <v>0</v>
      </c>
      <c r="AZ357" s="11">
        <v>0</v>
      </c>
      <c r="BB357" s="16">
        <f t="shared" si="129"/>
        <v>-13167974.353487115</v>
      </c>
    </row>
    <row r="358" spans="1:54" x14ac:dyDescent="0.35">
      <c r="A358">
        <v>2051</v>
      </c>
      <c r="B358">
        <v>8</v>
      </c>
      <c r="C358" s="1">
        <v>55366</v>
      </c>
      <c r="D358" s="11">
        <f>kWh_loadReduction!D357</f>
        <v>3608380.3960534604</v>
      </c>
      <c r="E358" s="11">
        <f>kWh_loadReduction!E357</f>
        <v>307073.36733507609</v>
      </c>
      <c r="F358" s="11">
        <f>kWh_loadReduction!F357</f>
        <v>363349.49395883491</v>
      </c>
      <c r="G358" s="11">
        <f>kWh_loadReduction!G357</f>
        <v>124419.96403384907</v>
      </c>
      <c r="H358" s="11">
        <f>kWh_loadReduction!H357</f>
        <v>21307.629581648609</v>
      </c>
      <c r="I358" s="11">
        <f>kWh_loadReduction!I357</f>
        <v>2352745.4485085434</v>
      </c>
      <c r="J358" s="11">
        <f>kWh_loadReduction!J357</f>
        <v>143492.89479493882</v>
      </c>
      <c r="K358" s="11">
        <f>kWh_loadReduction!K357</f>
        <v>635199.64340659289</v>
      </c>
      <c r="L358" s="11">
        <f>kWh_loadReduction!L357</f>
        <v>51324.947167474755</v>
      </c>
      <c r="M358" s="11">
        <f>kWh_loadReduction!M357</f>
        <v>0</v>
      </c>
      <c r="N358" s="11">
        <f>kWh_loadReduction!N357</f>
        <v>1308007.8246135514</v>
      </c>
      <c r="O358" s="11">
        <f>kWh_loadReduction!O357</f>
        <v>0</v>
      </c>
      <c r="P358" s="11">
        <f>kWh_loadReduction!P357</f>
        <v>5276.1914519492339</v>
      </c>
      <c r="Q358" s="11">
        <f>kWh_loadReduction!Q357</f>
        <v>48502.561222577904</v>
      </c>
      <c r="R358" s="11">
        <f>kWh_loadReduction!R357</f>
        <v>0</v>
      </c>
      <c r="S358" s="11">
        <f>kWh_loadReduction!S357</f>
        <v>2213.9570165748737</v>
      </c>
      <c r="T358" s="15">
        <v>69958.282234303653</v>
      </c>
      <c r="U358">
        <v>322227.67378157465</v>
      </c>
      <c r="V358">
        <v>1470003.6792521782</v>
      </c>
      <c r="W358">
        <v>134207.76288510833</v>
      </c>
      <c r="X358">
        <v>460674.7931286901</v>
      </c>
      <c r="Y358">
        <v>827516.92031376041</v>
      </c>
      <c r="Z358">
        <v>117810.04866181361</v>
      </c>
      <c r="AA358">
        <v>87647.83740803563</v>
      </c>
      <c r="AC358" s="11">
        <f t="shared" si="130"/>
        <v>-3608380.3960534604</v>
      </c>
      <c r="AD358" s="11">
        <f t="shared" si="131"/>
        <v>-363349.49395883491</v>
      </c>
      <c r="AE358" s="11">
        <f t="shared" si="132"/>
        <v>-377031.64956937975</v>
      </c>
      <c r="AF358">
        <v>0</v>
      </c>
      <c r="AG358" s="16">
        <f t="shared" si="133"/>
        <v>-87647.83740803563</v>
      </c>
      <c r="AH358" s="11">
        <f t="shared" si="134"/>
        <v>-446647.63781542372</v>
      </c>
      <c r="AI358" s="16">
        <v>0</v>
      </c>
      <c r="AJ358" s="11">
        <f t="shared" si="135"/>
        <v>-155515.39246675692</v>
      </c>
      <c r="AK358" s="11">
        <f t="shared" si="136"/>
        <v>-1470003.6792521782</v>
      </c>
      <c r="AL358" s="11">
        <f t="shared" si="137"/>
        <v>-2352745.4485085434</v>
      </c>
      <c r="AM358" s="11">
        <f t="shared" si="138"/>
        <v>-635199.64340659289</v>
      </c>
      <c r="AN358" s="11">
        <f t="shared" si="139"/>
        <v>-143492.89479493882</v>
      </c>
      <c r="AO358" s="11">
        <f t="shared" si="140"/>
        <v>-511999.74029616488</v>
      </c>
      <c r="AP358" s="11">
        <f t="shared" si="141"/>
        <v>-117810.04866181361</v>
      </c>
      <c r="AQ358" s="11">
        <f t="shared" si="142"/>
        <v>-827516.92031376041</v>
      </c>
      <c r="AR358" s="11">
        <v>0</v>
      </c>
      <c r="AS358" s="11">
        <f t="shared" si="143"/>
        <v>-1308007.8246135514</v>
      </c>
      <c r="AT358" s="11">
        <f t="shared" si="144"/>
        <v>-5276.1914519492339</v>
      </c>
      <c r="AU358" s="11">
        <f t="shared" si="145"/>
        <v>0</v>
      </c>
      <c r="AV358" s="11">
        <f t="shared" si="146"/>
        <v>-2213.9570165748737</v>
      </c>
      <c r="AW358" s="11">
        <f t="shared" si="147"/>
        <v>-48502.561222577904</v>
      </c>
      <c r="AX358" s="11">
        <f t="shared" si="128"/>
        <v>0</v>
      </c>
      <c r="AY358" s="11">
        <f t="shared" si="148"/>
        <v>0</v>
      </c>
      <c r="AZ358" s="11">
        <v>0</v>
      </c>
      <c r="BB358" s="16">
        <f t="shared" si="129"/>
        <v>-12461341.316810535</v>
      </c>
    </row>
    <row r="359" spans="1:54" x14ac:dyDescent="0.35">
      <c r="A359">
        <v>2051</v>
      </c>
      <c r="B359">
        <v>9</v>
      </c>
      <c r="C359" s="1">
        <v>55397</v>
      </c>
      <c r="D359" s="11">
        <f>kWh_loadReduction!D358</f>
        <v>3241465.9204754476</v>
      </c>
      <c r="E359" s="11">
        <f>kWh_loadReduction!E358</f>
        <v>295946.82524162304</v>
      </c>
      <c r="F359" s="11">
        <f>kWh_loadReduction!F358</f>
        <v>314715.01571315469</v>
      </c>
      <c r="G359" s="11">
        <f>kWh_loadReduction!G358</f>
        <v>121588.37701282823</v>
      </c>
      <c r="H359" s="11">
        <f>kWh_loadReduction!H358</f>
        <v>20616.690442728042</v>
      </c>
      <c r="I359" s="11">
        <f>kWh_loadReduction!I358</f>
        <v>2241132.422437265</v>
      </c>
      <c r="J359" s="11">
        <f>kWh_loadReduction!J358</f>
        <v>136462.48541059144</v>
      </c>
      <c r="K359" s="11">
        <f>kWh_loadReduction!K358</f>
        <v>590361.17223034799</v>
      </c>
      <c r="L359" s="11">
        <f>kWh_loadReduction!L358</f>
        <v>49660.641212410614</v>
      </c>
      <c r="M359" s="11">
        <f>kWh_loadReduction!M358</f>
        <v>0</v>
      </c>
      <c r="N359" s="11">
        <f>kWh_loadReduction!N358</f>
        <v>1244764.8108189101</v>
      </c>
      <c r="O359" s="11">
        <f>kWh_loadReduction!O358</f>
        <v>0</v>
      </c>
      <c r="P359" s="11">
        <f>kWh_loadReduction!P358</f>
        <v>6099.6481792563409</v>
      </c>
      <c r="Q359" s="11">
        <f>kWh_loadReduction!Q358</f>
        <v>42676.848723302108</v>
      </c>
      <c r="R359" s="11">
        <f>kWh_loadReduction!R358</f>
        <v>0</v>
      </c>
      <c r="S359" s="11">
        <f>kWh_loadReduction!S358</f>
        <v>1252.5207482960886</v>
      </c>
      <c r="T359" s="15">
        <v>48677.569765769353</v>
      </c>
      <c r="U359">
        <v>323002.16564370994</v>
      </c>
      <c r="V359">
        <v>1394748.9422765342</v>
      </c>
      <c r="W359">
        <v>119937.9521365892</v>
      </c>
      <c r="X359">
        <v>445922.06924455747</v>
      </c>
      <c r="Y359">
        <v>771041.51047670865</v>
      </c>
      <c r="Z359">
        <v>114253.90035810893</v>
      </c>
      <c r="AA359">
        <v>85002.148760399927</v>
      </c>
      <c r="AC359" s="11">
        <f t="shared" si="130"/>
        <v>-3241465.9204754476</v>
      </c>
      <c r="AD359" s="11">
        <f t="shared" si="131"/>
        <v>-314715.01571315469</v>
      </c>
      <c r="AE359" s="11">
        <f t="shared" si="132"/>
        <v>-344624.39500739239</v>
      </c>
      <c r="AF359">
        <v>0</v>
      </c>
      <c r="AG359" s="16">
        <f t="shared" si="133"/>
        <v>-85002.148760399927</v>
      </c>
      <c r="AH359" s="11">
        <f t="shared" si="134"/>
        <v>-444590.54265653819</v>
      </c>
      <c r="AI359" s="16">
        <v>0</v>
      </c>
      <c r="AJ359" s="11">
        <f t="shared" si="135"/>
        <v>-140554.64257931724</v>
      </c>
      <c r="AK359" s="11">
        <f t="shared" si="136"/>
        <v>-1394748.9422765342</v>
      </c>
      <c r="AL359" s="11">
        <f t="shared" si="137"/>
        <v>-2241132.422437265</v>
      </c>
      <c r="AM359" s="11">
        <f t="shared" si="138"/>
        <v>-590361.17223034799</v>
      </c>
      <c r="AN359" s="11">
        <f t="shared" si="139"/>
        <v>-136462.48541059144</v>
      </c>
      <c r="AO359" s="11">
        <f t="shared" si="140"/>
        <v>-495582.71045696805</v>
      </c>
      <c r="AP359" s="11">
        <f t="shared" si="141"/>
        <v>-114253.90035810893</v>
      </c>
      <c r="AQ359" s="11">
        <f t="shared" si="142"/>
        <v>-771041.51047670865</v>
      </c>
      <c r="AR359" s="11">
        <v>0</v>
      </c>
      <c r="AS359" s="11">
        <f t="shared" si="143"/>
        <v>-1244764.8108189101</v>
      </c>
      <c r="AT359" s="11">
        <f t="shared" si="144"/>
        <v>-6099.6481792563409</v>
      </c>
      <c r="AU359" s="11">
        <f t="shared" si="145"/>
        <v>0</v>
      </c>
      <c r="AV359" s="11">
        <f t="shared" si="146"/>
        <v>-1252.5207482960886</v>
      </c>
      <c r="AW359" s="11">
        <f t="shared" si="147"/>
        <v>-42676.848723302108</v>
      </c>
      <c r="AX359" s="11">
        <f t="shared" si="128"/>
        <v>0</v>
      </c>
      <c r="AY359" s="11">
        <f t="shared" si="148"/>
        <v>0</v>
      </c>
      <c r="AZ359" s="11">
        <v>0</v>
      </c>
      <c r="BB359" s="16">
        <f t="shared" si="129"/>
        <v>-11609329.637308538</v>
      </c>
    </row>
    <row r="360" spans="1:54" x14ac:dyDescent="0.35">
      <c r="A360">
        <v>2051</v>
      </c>
      <c r="B360">
        <v>10</v>
      </c>
      <c r="C360" s="1">
        <v>55427</v>
      </c>
      <c r="D360" s="11">
        <f>kWh_loadReduction!D359</f>
        <v>2144165.8027520627</v>
      </c>
      <c r="E360" s="11">
        <f>kWh_loadReduction!E359</f>
        <v>216423.78975517099</v>
      </c>
      <c r="F360" s="11">
        <f>kWh_loadReduction!F359</f>
        <v>207099.39876830293</v>
      </c>
      <c r="G360" s="11">
        <f>kWh_loadReduction!G359</f>
        <v>92678.057728274871</v>
      </c>
      <c r="H360" s="11">
        <f>kWh_loadReduction!H359</f>
        <v>15966.98044474663</v>
      </c>
      <c r="I360" s="11">
        <f>kWh_loadReduction!I359</f>
        <v>1640530.7047664889</v>
      </c>
      <c r="J360" s="11">
        <f>kWh_loadReduction!J359</f>
        <v>101346.3381547749</v>
      </c>
      <c r="K360" s="11">
        <f>kWh_loadReduction!K359</f>
        <v>436216.1586529988</v>
      </c>
      <c r="L360" s="11">
        <f>kWh_loadReduction!L359</f>
        <v>38460.609830411588</v>
      </c>
      <c r="M360" s="11">
        <f>kWh_loadReduction!M359</f>
        <v>0</v>
      </c>
      <c r="N360" s="11">
        <f>kWh_loadReduction!N359</f>
        <v>946845.52756510023</v>
      </c>
      <c r="O360" s="11">
        <f>kWh_loadReduction!O359</f>
        <v>0</v>
      </c>
      <c r="P360" s="11">
        <f>kWh_loadReduction!P359</f>
        <v>4284.1575659195487</v>
      </c>
      <c r="Q360" s="11">
        <f>kWh_loadReduction!Q359</f>
        <v>35807.754808160331</v>
      </c>
      <c r="R360" s="11">
        <f>kWh_loadReduction!R359</f>
        <v>0</v>
      </c>
      <c r="S360" s="11">
        <f>kWh_loadReduction!S359</f>
        <v>806.40082083773007</v>
      </c>
      <c r="T360" s="15">
        <v>39247.911313029814</v>
      </c>
      <c r="U360">
        <v>270307.96630729269</v>
      </c>
      <c r="V360">
        <v>1073989.841241248</v>
      </c>
      <c r="W360">
        <v>78064.045523745503</v>
      </c>
      <c r="X360">
        <v>358431.75952232891</v>
      </c>
      <c r="Y360">
        <v>551263.16207378765</v>
      </c>
      <c r="Z360">
        <v>88690.569967324787</v>
      </c>
      <c r="AA360">
        <v>65983.64693352145</v>
      </c>
      <c r="AC360" s="11">
        <f t="shared" si="130"/>
        <v>-2144165.8027520627</v>
      </c>
      <c r="AD360" s="11">
        <f t="shared" si="131"/>
        <v>-207099.39876830293</v>
      </c>
      <c r="AE360" s="11">
        <f t="shared" si="132"/>
        <v>-255671.70106820081</v>
      </c>
      <c r="AF360">
        <v>0</v>
      </c>
      <c r="AG360" s="16">
        <f t="shared" si="133"/>
        <v>-65983.64693352145</v>
      </c>
      <c r="AH360" s="11">
        <f t="shared" si="134"/>
        <v>-362986.02403556753</v>
      </c>
      <c r="AI360" s="16">
        <v>0</v>
      </c>
      <c r="AJ360" s="11">
        <f t="shared" si="135"/>
        <v>-94031.025968492133</v>
      </c>
      <c r="AK360" s="11">
        <f t="shared" si="136"/>
        <v>-1073989.841241248</v>
      </c>
      <c r="AL360" s="11">
        <f t="shared" si="137"/>
        <v>-1640530.7047664889</v>
      </c>
      <c r="AM360" s="11">
        <f t="shared" si="138"/>
        <v>-436216.1586529988</v>
      </c>
      <c r="AN360" s="11">
        <f t="shared" si="139"/>
        <v>-101346.3381547749</v>
      </c>
      <c r="AO360" s="11">
        <f t="shared" si="140"/>
        <v>-396892.36935274047</v>
      </c>
      <c r="AP360" s="11">
        <f t="shared" si="141"/>
        <v>-88690.569967324787</v>
      </c>
      <c r="AQ360" s="11">
        <f t="shared" si="142"/>
        <v>-551263.16207378765</v>
      </c>
      <c r="AR360" s="11">
        <v>0</v>
      </c>
      <c r="AS360" s="11">
        <f t="shared" si="143"/>
        <v>-946845.52756510023</v>
      </c>
      <c r="AT360" s="11">
        <f t="shared" si="144"/>
        <v>-4284.1575659195487</v>
      </c>
      <c r="AU360" s="11">
        <f t="shared" si="145"/>
        <v>0</v>
      </c>
      <c r="AV360" s="11">
        <f t="shared" si="146"/>
        <v>-806.40082083773007</v>
      </c>
      <c r="AW360" s="11">
        <f t="shared" si="147"/>
        <v>-35807.754808160331</v>
      </c>
      <c r="AX360" s="11">
        <f t="shared" si="128"/>
        <v>0</v>
      </c>
      <c r="AY360" s="11">
        <f t="shared" si="148"/>
        <v>0</v>
      </c>
      <c r="AZ360" s="11">
        <v>0</v>
      </c>
      <c r="BB360" s="16">
        <f t="shared" si="129"/>
        <v>-8406610.5844955277</v>
      </c>
    </row>
    <row r="361" spans="1:54" x14ac:dyDescent="0.35">
      <c r="A361">
        <v>2051</v>
      </c>
      <c r="B361">
        <v>11</v>
      </c>
      <c r="C361" s="1">
        <v>55458</v>
      </c>
      <c r="D361" s="11">
        <f>kWh_loadReduction!D360</f>
        <v>1565644.6477432693</v>
      </c>
      <c r="E361" s="11">
        <f>kWh_loadReduction!E360</f>
        <v>158757.02784034284</v>
      </c>
      <c r="F361" s="11">
        <f>kWh_loadReduction!F360</f>
        <v>128555.12162941453</v>
      </c>
      <c r="G361" s="11">
        <f>kWh_loadReduction!G360</f>
        <v>72182.6749925287</v>
      </c>
      <c r="H361" s="11">
        <f>kWh_loadReduction!H360</f>
        <v>12249.017599016364</v>
      </c>
      <c r="I361" s="11">
        <f>kWh_loadReduction!I360</f>
        <v>1234216.701612334</v>
      </c>
      <c r="J361" s="11">
        <f>kWh_loadReduction!J360</f>
        <v>71719.12622147557</v>
      </c>
      <c r="K361" s="11">
        <f>kWh_loadReduction!K360</f>
        <v>319371.52398073993</v>
      </c>
      <c r="L361" s="11">
        <f>kWh_loadReduction!L360</f>
        <v>29504.932902740147</v>
      </c>
      <c r="M361" s="11">
        <f>kWh_loadReduction!M360</f>
        <v>0</v>
      </c>
      <c r="N361" s="11">
        <f>kWh_loadReduction!N360</f>
        <v>648070.4964746281</v>
      </c>
      <c r="O361" s="11">
        <f>kWh_loadReduction!O360</f>
        <v>0</v>
      </c>
      <c r="P361" s="11">
        <f>kWh_loadReduction!P360</f>
        <v>3047.006185758637</v>
      </c>
      <c r="Q361" s="11">
        <f>kWh_loadReduction!Q360</f>
        <v>23099.651366147711</v>
      </c>
      <c r="R361" s="11">
        <f>kWh_loadReduction!R360</f>
        <v>0</v>
      </c>
      <c r="S361" s="11">
        <f>kWh_loadReduction!S360</f>
        <v>685.40522669794632</v>
      </c>
      <c r="T361" s="15">
        <v>49535.565610720754</v>
      </c>
      <c r="U361">
        <v>221232.52359264548</v>
      </c>
      <c r="V361">
        <v>824208.40946738457</v>
      </c>
      <c r="W361">
        <v>68868.638809644137</v>
      </c>
      <c r="X361">
        <v>202715.71205943104</v>
      </c>
      <c r="Y361">
        <v>388042.64564732555</v>
      </c>
      <c r="Z361">
        <v>68195.570960420082</v>
      </c>
      <c r="AA361">
        <v>50735.861527782181</v>
      </c>
      <c r="AC361" s="11">
        <f t="shared" si="130"/>
        <v>-1565644.6477432693</v>
      </c>
      <c r="AD361" s="11">
        <f t="shared" si="131"/>
        <v>-128555.12162941453</v>
      </c>
      <c r="AE361" s="11">
        <f t="shared" si="132"/>
        <v>-208292.59345106359</v>
      </c>
      <c r="AF361">
        <v>0</v>
      </c>
      <c r="AG361" s="16">
        <f t="shared" si="133"/>
        <v>-50735.861527782181</v>
      </c>
      <c r="AH361" s="11">
        <f t="shared" si="134"/>
        <v>-293415.19858517416</v>
      </c>
      <c r="AI361" s="16">
        <v>0</v>
      </c>
      <c r="AJ361" s="11">
        <f t="shared" si="135"/>
        <v>-81117.656408660507</v>
      </c>
      <c r="AK361" s="11">
        <f t="shared" si="136"/>
        <v>-824208.40946738457</v>
      </c>
      <c r="AL361" s="11">
        <f t="shared" si="137"/>
        <v>-1234216.701612334</v>
      </c>
      <c r="AM361" s="11">
        <f t="shared" si="138"/>
        <v>-319371.52398073993</v>
      </c>
      <c r="AN361" s="11">
        <f t="shared" si="139"/>
        <v>-71719.12622147557</v>
      </c>
      <c r="AO361" s="11">
        <f t="shared" si="140"/>
        <v>-232220.64496217118</v>
      </c>
      <c r="AP361" s="11">
        <f t="shared" si="141"/>
        <v>-68195.570960420082</v>
      </c>
      <c r="AQ361" s="11">
        <f t="shared" si="142"/>
        <v>-388042.64564732555</v>
      </c>
      <c r="AR361" s="11">
        <v>0</v>
      </c>
      <c r="AS361" s="11">
        <f t="shared" si="143"/>
        <v>-648070.4964746281</v>
      </c>
      <c r="AT361" s="11">
        <f t="shared" si="144"/>
        <v>-3047.006185758637</v>
      </c>
      <c r="AU361" s="11">
        <f t="shared" si="145"/>
        <v>0</v>
      </c>
      <c r="AV361" s="11">
        <f t="shared" si="146"/>
        <v>-685.40522669794632</v>
      </c>
      <c r="AW361" s="11">
        <f t="shared" si="147"/>
        <v>-23099.651366147711</v>
      </c>
      <c r="AX361" s="11">
        <f t="shared" si="128"/>
        <v>0</v>
      </c>
      <c r="AY361" s="11">
        <f t="shared" si="148"/>
        <v>0</v>
      </c>
      <c r="AZ361" s="11">
        <v>0</v>
      </c>
      <c r="BB361" s="16">
        <f t="shared" si="129"/>
        <v>-6140638.2614504481</v>
      </c>
    </row>
    <row r="362" spans="1:54" x14ac:dyDescent="0.35">
      <c r="A362">
        <v>2051</v>
      </c>
      <c r="B362">
        <v>12</v>
      </c>
      <c r="C362" s="1">
        <v>55488</v>
      </c>
      <c r="D362" s="11">
        <f>kWh_loadReduction!D361</f>
        <v>1131448.6754348211</v>
      </c>
      <c r="E362" s="11">
        <f>kWh_loadReduction!E361</f>
        <v>113242.97203276046</v>
      </c>
      <c r="F362" s="11">
        <f>kWh_loadReduction!F361</f>
        <v>85849.762677478153</v>
      </c>
      <c r="G362" s="11">
        <f>kWh_loadReduction!G361</f>
        <v>52900.129510162158</v>
      </c>
      <c r="H362" s="11">
        <f>kWh_loadReduction!H361</f>
        <v>8935.3282580688647</v>
      </c>
      <c r="I362" s="11">
        <f>kWh_loadReduction!I361</f>
        <v>912913.34000352328</v>
      </c>
      <c r="J362" s="11">
        <f>kWh_loadReduction!J361</f>
        <v>54435.765093247501</v>
      </c>
      <c r="K362" s="11">
        <f>kWh_loadReduction!K361</f>
        <v>207928.19831306013</v>
      </c>
      <c r="L362" s="11">
        <f>kWh_loadReduction!L361</f>
        <v>21523.053468341059</v>
      </c>
      <c r="M362" s="11">
        <f>kWh_loadReduction!M361</f>
        <v>0</v>
      </c>
      <c r="N362" s="11">
        <f>kWh_loadReduction!N361</f>
        <v>479190.46758394322</v>
      </c>
      <c r="O362" s="11">
        <f>kWh_loadReduction!O361</f>
        <v>0</v>
      </c>
      <c r="P362" s="11">
        <f>kWh_loadReduction!P361</f>
        <v>2588.5576398444605</v>
      </c>
      <c r="Q362" s="11">
        <f>kWh_loadReduction!Q361</f>
        <v>18443.387373567952</v>
      </c>
      <c r="R362" s="11">
        <f>kWh_loadReduction!R361</f>
        <v>0</v>
      </c>
      <c r="S362" s="11">
        <f>kWh_loadReduction!S361</f>
        <v>339.71894487799659</v>
      </c>
      <c r="T362" s="15">
        <v>39525.923324231298</v>
      </c>
      <c r="U362">
        <v>166522.07156289311</v>
      </c>
      <c r="V362">
        <v>607947.40284709167</v>
      </c>
      <c r="W362">
        <v>52445.041662922908</v>
      </c>
      <c r="X362">
        <v>235948.36494052268</v>
      </c>
      <c r="Y362">
        <v>309732.92965674814</v>
      </c>
      <c r="Z362">
        <v>49861.275417999233</v>
      </c>
      <c r="AA362">
        <v>37095.587434475165</v>
      </c>
      <c r="AC362" s="11">
        <f t="shared" si="130"/>
        <v>-1131448.6754348211</v>
      </c>
      <c r="AD362" s="11">
        <f t="shared" si="131"/>
        <v>-85849.762677478153</v>
      </c>
      <c r="AE362" s="11">
        <f t="shared" si="132"/>
        <v>-152768.89535699176</v>
      </c>
      <c r="AF362">
        <v>0</v>
      </c>
      <c r="AG362" s="16">
        <f t="shared" si="133"/>
        <v>-37095.587434475165</v>
      </c>
      <c r="AH362" s="11">
        <f t="shared" si="134"/>
        <v>-219422.20107305527</v>
      </c>
      <c r="AI362" s="16">
        <v>0</v>
      </c>
      <c r="AJ362" s="11">
        <f t="shared" si="135"/>
        <v>-61380.369920991769</v>
      </c>
      <c r="AK362" s="11">
        <f t="shared" si="136"/>
        <v>-607947.40284709167</v>
      </c>
      <c r="AL362" s="11">
        <f t="shared" si="137"/>
        <v>-912913.34000352328</v>
      </c>
      <c r="AM362" s="11">
        <f t="shared" si="138"/>
        <v>-207928.19831306013</v>
      </c>
      <c r="AN362" s="11">
        <f t="shared" si="139"/>
        <v>-54435.765093247501</v>
      </c>
      <c r="AO362" s="11">
        <f t="shared" si="140"/>
        <v>-257471.41840886374</v>
      </c>
      <c r="AP362" s="11">
        <f t="shared" si="141"/>
        <v>-49861.275417999233</v>
      </c>
      <c r="AQ362" s="11">
        <f t="shared" si="142"/>
        <v>-309732.92965674814</v>
      </c>
      <c r="AR362" s="11">
        <v>0</v>
      </c>
      <c r="AS362" s="11">
        <f t="shared" si="143"/>
        <v>-479190.46758394322</v>
      </c>
      <c r="AT362" s="11">
        <f t="shared" si="144"/>
        <v>-2588.5576398444605</v>
      </c>
      <c r="AU362" s="11">
        <f t="shared" si="145"/>
        <v>0</v>
      </c>
      <c r="AV362" s="11">
        <f t="shared" si="146"/>
        <v>-339.71894487799659</v>
      </c>
      <c r="AW362" s="11">
        <f t="shared" si="147"/>
        <v>-18443.387373567952</v>
      </c>
      <c r="AX362" s="11">
        <f t="shared" ref="AX362:AX374" si="149">-(SUM(0))</f>
        <v>0</v>
      </c>
      <c r="AY362" s="11">
        <f t="shared" si="148"/>
        <v>0</v>
      </c>
      <c r="AZ362" s="11">
        <v>0</v>
      </c>
      <c r="BB362" s="16">
        <f t="shared" si="129"/>
        <v>-4588817.9531805804</v>
      </c>
    </row>
    <row r="363" spans="1:54" x14ac:dyDescent="0.35">
      <c r="A363">
        <v>2052</v>
      </c>
      <c r="B363">
        <v>1</v>
      </c>
      <c r="C363" s="1">
        <v>55519</v>
      </c>
      <c r="D363" s="11">
        <f>kWh_loadReduction!D362</f>
        <v>801735.69708776509</v>
      </c>
      <c r="E363" s="11">
        <f>kWh_loadReduction!E362</f>
        <v>79660.331476634456</v>
      </c>
      <c r="F363" s="11">
        <f>kWh_loadReduction!F362</f>
        <v>56575.168372605469</v>
      </c>
      <c r="G363" s="11">
        <f>kWh_loadReduction!G362</f>
        <v>38818.290867546355</v>
      </c>
      <c r="H363" s="11">
        <f>kWh_loadReduction!H362</f>
        <v>6658.7021616518623</v>
      </c>
      <c r="I363" s="11">
        <f>kWh_loadReduction!I362</f>
        <v>692362.73598686582</v>
      </c>
      <c r="J363" s="11">
        <f>kWh_loadReduction!J362</f>
        <v>43361.018976170002</v>
      </c>
      <c r="K363" s="11">
        <f>kWh_loadReduction!K362</f>
        <v>174890.93964335296</v>
      </c>
      <c r="L363" s="11">
        <f>kWh_loadReduction!L362</f>
        <v>16039.209586460691</v>
      </c>
      <c r="M363" s="11">
        <f>kWh_loadReduction!M362</f>
        <v>0</v>
      </c>
      <c r="N363" s="11">
        <f>kWh_loadReduction!N362</f>
        <v>370327.35134860355</v>
      </c>
      <c r="O363" s="11">
        <f>kWh_loadReduction!O362</f>
        <v>0</v>
      </c>
      <c r="P363" s="11">
        <f>kWh_loadReduction!P362</f>
        <v>1477.2249759504998</v>
      </c>
      <c r="Q363" s="11">
        <f>kWh_loadReduction!Q362</f>
        <v>13342.129473299723</v>
      </c>
      <c r="R363" s="11">
        <f>kWh_loadReduction!R362</f>
        <v>0</v>
      </c>
      <c r="S363" s="11">
        <f>kWh_loadReduction!S362</f>
        <v>245.12539919075496</v>
      </c>
      <c r="T363" s="15">
        <v>19426.487396443714</v>
      </c>
      <c r="U363">
        <v>119809.71274568031</v>
      </c>
      <c r="V363">
        <v>467061.83529014938</v>
      </c>
      <c r="W363">
        <v>37713.265913873111</v>
      </c>
      <c r="X363">
        <v>156327.3214684423</v>
      </c>
      <c r="Y363">
        <v>202295.27701276413</v>
      </c>
      <c r="Z363">
        <v>37242.440567455487</v>
      </c>
      <c r="AA363">
        <v>27707.47837398031</v>
      </c>
      <c r="AC363" s="11">
        <f t="shared" si="130"/>
        <v>-801735.69708776509</v>
      </c>
      <c r="AD363" s="11">
        <f t="shared" si="131"/>
        <v>-56575.168372605469</v>
      </c>
      <c r="AE363" s="11">
        <f t="shared" si="132"/>
        <v>-99086.818873078169</v>
      </c>
      <c r="AF363">
        <v>0</v>
      </c>
      <c r="AG363" s="16">
        <f t="shared" si="133"/>
        <v>-27707.47837398031</v>
      </c>
      <c r="AH363" s="11">
        <f t="shared" si="134"/>
        <v>-158628.00361322667</v>
      </c>
      <c r="AI363" s="16">
        <v>0</v>
      </c>
      <c r="AJ363" s="11">
        <f t="shared" si="135"/>
        <v>-44371.968075524972</v>
      </c>
      <c r="AK363" s="11">
        <f t="shared" si="136"/>
        <v>-467061.83529014938</v>
      </c>
      <c r="AL363" s="11">
        <f t="shared" si="137"/>
        <v>-692362.73598686582</v>
      </c>
      <c r="AM363" s="11">
        <f t="shared" si="138"/>
        <v>-174890.93964335296</v>
      </c>
      <c r="AN363" s="11">
        <f t="shared" si="139"/>
        <v>-43361.018976170002</v>
      </c>
      <c r="AO363" s="11">
        <f t="shared" si="140"/>
        <v>-172366.531054903</v>
      </c>
      <c r="AP363" s="11">
        <f t="shared" si="141"/>
        <v>-37242.440567455487</v>
      </c>
      <c r="AQ363" s="11">
        <f t="shared" si="142"/>
        <v>-202295.27701276413</v>
      </c>
      <c r="AR363" s="11">
        <v>0</v>
      </c>
      <c r="AS363" s="11">
        <f t="shared" si="143"/>
        <v>-370327.35134860355</v>
      </c>
      <c r="AT363" s="11">
        <f t="shared" si="144"/>
        <v>-1477.2249759504998</v>
      </c>
      <c r="AU363" s="11">
        <f t="shared" si="145"/>
        <v>0</v>
      </c>
      <c r="AV363" s="11">
        <f t="shared" si="146"/>
        <v>-245.12539919075496</v>
      </c>
      <c r="AW363" s="11">
        <f t="shared" si="147"/>
        <v>-13342.129473299723</v>
      </c>
      <c r="AX363" s="11">
        <f t="shared" si="149"/>
        <v>0</v>
      </c>
      <c r="AY363" s="11">
        <f t="shared" si="148"/>
        <v>0</v>
      </c>
      <c r="AZ363" s="11">
        <v>0</v>
      </c>
      <c r="BB363" s="16">
        <f t="shared" si="129"/>
        <v>-3363077.7441248861</v>
      </c>
    </row>
    <row r="364" spans="1:54" x14ac:dyDescent="0.35">
      <c r="A364">
        <v>2052</v>
      </c>
      <c r="B364">
        <v>2</v>
      </c>
      <c r="C364" s="1">
        <v>55550</v>
      </c>
      <c r="D364" s="11">
        <f>kWh_loadReduction!D363</f>
        <v>843986.65837782214</v>
      </c>
      <c r="E364" s="11">
        <f>kWh_loadReduction!E363</f>
        <v>76071.544124589564</v>
      </c>
      <c r="F364" s="11">
        <f>kWh_loadReduction!F363</f>
        <v>86739.68776461533</v>
      </c>
      <c r="G364" s="11">
        <f>kWh_loadReduction!G363</f>
        <v>38136.810028437874</v>
      </c>
      <c r="H364" s="11">
        <f>kWh_loadReduction!H363</f>
        <v>6484.9023372182419</v>
      </c>
      <c r="I364" s="11">
        <f>kWh_loadReduction!I363</f>
        <v>681124.22118447407</v>
      </c>
      <c r="J364" s="11">
        <f>kWh_loadReduction!J363</f>
        <v>41656.735532342645</v>
      </c>
      <c r="K364" s="11">
        <f>kWh_loadReduction!K363</f>
        <v>185950.38882382214</v>
      </c>
      <c r="L364" s="11">
        <f>kWh_loadReduction!L363</f>
        <v>15620.567673591386</v>
      </c>
      <c r="M364" s="11">
        <f>kWh_loadReduction!M363</f>
        <v>0</v>
      </c>
      <c r="N364" s="11">
        <f>kWh_loadReduction!N363</f>
        <v>392495.80236851418</v>
      </c>
      <c r="O364" s="11">
        <f>kWh_loadReduction!O363</f>
        <v>0</v>
      </c>
      <c r="P364" s="11">
        <f>kWh_loadReduction!P363</f>
        <v>1250.9441633891124</v>
      </c>
      <c r="Q364" s="11">
        <f>kWh_loadReduction!Q363</f>
        <v>14591.057800765555</v>
      </c>
      <c r="R364" s="11">
        <f>kWh_loadReduction!R363</f>
        <v>0</v>
      </c>
      <c r="S364" s="11">
        <f>kWh_loadReduction!S363</f>
        <v>378.77306021029199</v>
      </c>
      <c r="T364" s="15">
        <v>19449.099059181259</v>
      </c>
      <c r="U364">
        <v>115280.20101971875</v>
      </c>
      <c r="V364">
        <v>445164.70862450753</v>
      </c>
      <c r="W364">
        <v>41170.600548257142</v>
      </c>
      <c r="X364">
        <v>111497.46211012747</v>
      </c>
      <c r="Y364">
        <v>197718.21610640423</v>
      </c>
      <c r="Z364">
        <v>36353.428745970283</v>
      </c>
      <c r="AA364">
        <v>27046.075000766919</v>
      </c>
      <c r="AC364" s="11">
        <f t="shared" si="130"/>
        <v>-843986.65837782214</v>
      </c>
      <c r="AD364" s="11">
        <f t="shared" si="131"/>
        <v>-86739.68776461533</v>
      </c>
      <c r="AE364" s="11">
        <f t="shared" si="132"/>
        <v>-95520.643183770822</v>
      </c>
      <c r="AF364">
        <v>0</v>
      </c>
      <c r="AG364" s="16">
        <f t="shared" si="133"/>
        <v>-27046.075000766919</v>
      </c>
      <c r="AH364" s="11">
        <f t="shared" si="134"/>
        <v>-153417.01104815662</v>
      </c>
      <c r="AI364" s="16">
        <v>0</v>
      </c>
      <c r="AJ364" s="11">
        <f t="shared" si="135"/>
        <v>-47655.502885475384</v>
      </c>
      <c r="AK364" s="11">
        <f t="shared" si="136"/>
        <v>-445164.70862450753</v>
      </c>
      <c r="AL364" s="11">
        <f t="shared" si="137"/>
        <v>-681124.22118447407</v>
      </c>
      <c r="AM364" s="11">
        <f t="shared" si="138"/>
        <v>-185950.38882382214</v>
      </c>
      <c r="AN364" s="11">
        <f t="shared" si="139"/>
        <v>-41656.735532342645</v>
      </c>
      <c r="AO364" s="11">
        <f t="shared" si="140"/>
        <v>-127118.02978371886</v>
      </c>
      <c r="AP364" s="11">
        <f t="shared" si="141"/>
        <v>-36353.428745970283</v>
      </c>
      <c r="AQ364" s="11">
        <f t="shared" si="142"/>
        <v>-197718.21610640423</v>
      </c>
      <c r="AR364" s="11">
        <v>0</v>
      </c>
      <c r="AS364" s="11">
        <f t="shared" si="143"/>
        <v>-392495.80236851418</v>
      </c>
      <c r="AT364" s="11">
        <f t="shared" si="144"/>
        <v>-1250.9441633891124</v>
      </c>
      <c r="AU364" s="11">
        <f t="shared" si="145"/>
        <v>0</v>
      </c>
      <c r="AV364" s="11">
        <f t="shared" si="146"/>
        <v>-378.77306021029199</v>
      </c>
      <c r="AW364" s="11">
        <f t="shared" si="147"/>
        <v>-14591.057800765555</v>
      </c>
      <c r="AX364" s="11">
        <f t="shared" si="149"/>
        <v>0</v>
      </c>
      <c r="AY364" s="11">
        <f t="shared" si="148"/>
        <v>0</v>
      </c>
      <c r="AZ364" s="11">
        <v>0</v>
      </c>
      <c r="BB364" s="16">
        <f t="shared" si="129"/>
        <v>-3378167.8844547258</v>
      </c>
    </row>
    <row r="365" spans="1:54" x14ac:dyDescent="0.35">
      <c r="A365">
        <v>2052</v>
      </c>
      <c r="B365">
        <v>3</v>
      </c>
      <c r="C365" s="1">
        <v>55579</v>
      </c>
      <c r="D365" s="11">
        <f>kWh_loadReduction!D364</f>
        <v>953700.57781723933</v>
      </c>
      <c r="E365" s="11">
        <f>kWh_loadReduction!E364</f>
        <v>101223.13557559204</v>
      </c>
      <c r="F365" s="11">
        <f>kWh_loadReduction!F364</f>
        <v>98917.740898321368</v>
      </c>
      <c r="G365" s="11">
        <f>kWh_loadReduction!G364</f>
        <v>53984.400694517622</v>
      </c>
      <c r="H365" s="11">
        <f>kWh_loadReduction!H364</f>
        <v>9231.1088527106604</v>
      </c>
      <c r="I365" s="11">
        <f>kWh_loadReduction!I364</f>
        <v>897081.85622318252</v>
      </c>
      <c r="J365" s="11">
        <f>kWh_loadReduction!J364</f>
        <v>57187.192885742959</v>
      </c>
      <c r="K365" s="11">
        <f>kWh_loadReduction!K364</f>
        <v>230836.44044416843</v>
      </c>
      <c r="L365" s="11">
        <f>kWh_loadReduction!L364</f>
        <v>22235.517674412542</v>
      </c>
      <c r="M365" s="11">
        <f>kWh_loadReduction!M364</f>
        <v>0</v>
      </c>
      <c r="N365" s="11">
        <f>kWh_loadReduction!N364</f>
        <v>480727.70602810266</v>
      </c>
      <c r="O365" s="11">
        <f>kWh_loadReduction!O364</f>
        <v>0</v>
      </c>
      <c r="P365" s="11">
        <f>kWh_loadReduction!P364</f>
        <v>510.14430684410422</v>
      </c>
      <c r="Q365" s="11">
        <f>kWh_loadReduction!Q364</f>
        <v>20752.02211714302</v>
      </c>
      <c r="R365" s="11">
        <f>kWh_loadReduction!R364</f>
        <v>0</v>
      </c>
      <c r="S365" s="11">
        <f>kWh_loadReduction!S364</f>
        <v>916.4359887408458</v>
      </c>
      <c r="T365" s="15">
        <v>15841.384892826671</v>
      </c>
      <c r="U365">
        <v>148276.29220030145</v>
      </c>
      <c r="V365">
        <v>592686.62598148268</v>
      </c>
      <c r="W365">
        <v>48001.240740509216</v>
      </c>
      <c r="X365">
        <v>121275.51769336268</v>
      </c>
      <c r="Y365">
        <v>230129.24039834732</v>
      </c>
      <c r="Z365">
        <v>51866.499521786413</v>
      </c>
      <c r="AA365">
        <v>38587.425849039704</v>
      </c>
      <c r="AC365" s="11">
        <f t="shared" si="130"/>
        <v>-953700.57781723933</v>
      </c>
      <c r="AD365" s="11">
        <f t="shared" si="131"/>
        <v>-98917.740898321368</v>
      </c>
      <c r="AE365" s="11">
        <f t="shared" si="132"/>
        <v>-117064.5204684187</v>
      </c>
      <c r="AF365">
        <v>0</v>
      </c>
      <c r="AG365" s="16">
        <f t="shared" si="133"/>
        <v>-38587.425849039704</v>
      </c>
      <c r="AH365" s="11">
        <f t="shared" si="134"/>
        <v>-202260.69289481908</v>
      </c>
      <c r="AI365" s="16">
        <v>0</v>
      </c>
      <c r="AJ365" s="11">
        <f t="shared" si="135"/>
        <v>-57232.349593219878</v>
      </c>
      <c r="AK365" s="11">
        <f t="shared" si="136"/>
        <v>-592686.62598148268</v>
      </c>
      <c r="AL365" s="11">
        <f t="shared" si="137"/>
        <v>-897081.85622318252</v>
      </c>
      <c r="AM365" s="11">
        <f t="shared" si="138"/>
        <v>-230836.44044416843</v>
      </c>
      <c r="AN365" s="11">
        <f t="shared" si="139"/>
        <v>-57187.192885742959</v>
      </c>
      <c r="AO365" s="11">
        <f t="shared" si="140"/>
        <v>-143511.03536777521</v>
      </c>
      <c r="AP365" s="11">
        <f t="shared" si="141"/>
        <v>-51866.499521786413</v>
      </c>
      <c r="AQ365" s="11">
        <f t="shared" si="142"/>
        <v>-230129.24039834732</v>
      </c>
      <c r="AR365" s="11">
        <v>0</v>
      </c>
      <c r="AS365" s="11">
        <f t="shared" si="143"/>
        <v>-480727.70602810266</v>
      </c>
      <c r="AT365" s="11">
        <f t="shared" si="144"/>
        <v>-510.14430684410422</v>
      </c>
      <c r="AU365" s="11">
        <f t="shared" si="145"/>
        <v>0</v>
      </c>
      <c r="AV365" s="11">
        <f t="shared" si="146"/>
        <v>-916.4359887408458</v>
      </c>
      <c r="AW365" s="11">
        <f t="shared" si="147"/>
        <v>-20752.02211714302</v>
      </c>
      <c r="AX365" s="11">
        <f t="shared" si="149"/>
        <v>0</v>
      </c>
      <c r="AY365" s="11">
        <f t="shared" si="148"/>
        <v>0</v>
      </c>
      <c r="AZ365" s="11">
        <v>0</v>
      </c>
      <c r="BB365" s="16">
        <f t="shared" si="129"/>
        <v>-4173968.5067843753</v>
      </c>
    </row>
    <row r="366" spans="1:54" x14ac:dyDescent="0.35">
      <c r="A366">
        <v>2052</v>
      </c>
      <c r="B366">
        <v>4</v>
      </c>
      <c r="C366" s="1">
        <v>55610</v>
      </c>
      <c r="D366" s="11">
        <f>kWh_loadReduction!D365</f>
        <v>1383207.7746996928</v>
      </c>
      <c r="E366" s="11">
        <f>kWh_loadReduction!E365</f>
        <v>143008.60819786126</v>
      </c>
      <c r="F366" s="11">
        <f>kWh_loadReduction!F365</f>
        <v>148425.18870332639</v>
      </c>
      <c r="G366" s="11">
        <f>kWh_loadReduction!G365</f>
        <v>81277.717814190648</v>
      </c>
      <c r="H366" s="11">
        <f>kWh_loadReduction!H365</f>
        <v>14060.978219237992</v>
      </c>
      <c r="I366" s="11">
        <f>kWh_loadReduction!I365</f>
        <v>1349091.7119615139</v>
      </c>
      <c r="J366" s="11">
        <f>kWh_loadReduction!J365</f>
        <v>84723.400569937046</v>
      </c>
      <c r="K366" s="11">
        <f>kWh_loadReduction!K365</f>
        <v>330449.58087861876</v>
      </c>
      <c r="L366" s="11">
        <f>kWh_loadReduction!L365</f>
        <v>33869.509579186408</v>
      </c>
      <c r="M366" s="11">
        <f>kWh_loadReduction!M365</f>
        <v>0</v>
      </c>
      <c r="N366" s="11">
        <f>kWh_loadReduction!N365</f>
        <v>648041.09821607708</v>
      </c>
      <c r="O366" s="11">
        <f>kWh_loadReduction!O365</f>
        <v>0</v>
      </c>
      <c r="P366" s="11">
        <f>kWh_loadReduction!P365</f>
        <v>918.5561936473473</v>
      </c>
      <c r="Q366" s="11">
        <f>kWh_loadReduction!Q365</f>
        <v>16055.92466712484</v>
      </c>
      <c r="R366" s="11">
        <f>kWh_loadReduction!R365</f>
        <v>0</v>
      </c>
      <c r="S366" s="11">
        <f>kWh_loadReduction!S365</f>
        <v>161.48651289717458</v>
      </c>
      <c r="T366" s="15">
        <v>17775.437886133939</v>
      </c>
      <c r="U366">
        <v>209472.64972894877</v>
      </c>
      <c r="V366">
        <v>879727.04366852634</v>
      </c>
      <c r="W366">
        <v>56529.174965925544</v>
      </c>
      <c r="X366">
        <v>179526.34953925147</v>
      </c>
      <c r="Y366">
        <v>317025.18105283269</v>
      </c>
      <c r="Z366">
        <v>79184.006601232264</v>
      </c>
      <c r="AA366">
        <v>58910.992862964689</v>
      </c>
      <c r="AC366" s="11">
        <f t="shared" si="130"/>
        <v>-1383207.7746996928</v>
      </c>
      <c r="AD366" s="11">
        <f t="shared" si="131"/>
        <v>-148425.18870332639</v>
      </c>
      <c r="AE366" s="11">
        <f t="shared" si="132"/>
        <v>-160784.0460839952</v>
      </c>
      <c r="AF366">
        <v>0</v>
      </c>
      <c r="AG366" s="16">
        <f t="shared" si="133"/>
        <v>-58910.992862964689</v>
      </c>
      <c r="AH366" s="11">
        <f t="shared" si="134"/>
        <v>-290750.36754313944</v>
      </c>
      <c r="AI366" s="16">
        <v>0</v>
      </c>
      <c r="AJ366" s="11">
        <f t="shared" si="135"/>
        <v>-70590.153185163537</v>
      </c>
      <c r="AK366" s="11">
        <f t="shared" si="136"/>
        <v>-879727.04366852634</v>
      </c>
      <c r="AL366" s="11">
        <f t="shared" si="137"/>
        <v>-1349091.7119615139</v>
      </c>
      <c r="AM366" s="11">
        <f t="shared" si="138"/>
        <v>-330449.58087861876</v>
      </c>
      <c r="AN366" s="11">
        <f t="shared" si="139"/>
        <v>-84723.400569937046</v>
      </c>
      <c r="AO366" s="11">
        <f t="shared" si="140"/>
        <v>-213395.85911843789</v>
      </c>
      <c r="AP366" s="11">
        <f t="shared" si="141"/>
        <v>-79184.006601232264</v>
      </c>
      <c r="AQ366" s="11">
        <f t="shared" si="142"/>
        <v>-317025.18105283269</v>
      </c>
      <c r="AR366" s="11">
        <v>0</v>
      </c>
      <c r="AS366" s="11">
        <f t="shared" si="143"/>
        <v>-648041.09821607708</v>
      </c>
      <c r="AT366" s="11">
        <f t="shared" si="144"/>
        <v>-918.5561936473473</v>
      </c>
      <c r="AU366" s="11">
        <f t="shared" si="145"/>
        <v>0</v>
      </c>
      <c r="AV366" s="11">
        <f t="shared" si="146"/>
        <v>-161.48651289717458</v>
      </c>
      <c r="AW366" s="11">
        <f t="shared" si="147"/>
        <v>-16055.92466712484</v>
      </c>
      <c r="AX366" s="11">
        <f t="shared" si="149"/>
        <v>0</v>
      </c>
      <c r="AY366" s="11">
        <f t="shared" si="148"/>
        <v>0</v>
      </c>
      <c r="AZ366" s="11">
        <v>0</v>
      </c>
      <c r="BB366" s="16">
        <f t="shared" si="129"/>
        <v>-6031442.372519128</v>
      </c>
    </row>
    <row r="367" spans="1:54" x14ac:dyDescent="0.35">
      <c r="A367">
        <v>2052</v>
      </c>
      <c r="B367">
        <v>5</v>
      </c>
      <c r="C367" s="1">
        <v>55640</v>
      </c>
      <c r="D367" s="11">
        <f>kWh_loadReduction!D366</f>
        <v>1860482.5034573043</v>
      </c>
      <c r="E367" s="11">
        <f>kWh_loadReduction!E366</f>
        <v>184315.62621700024</v>
      </c>
      <c r="F367" s="11">
        <f>kWh_loadReduction!F366</f>
        <v>200830.52252624676</v>
      </c>
      <c r="G367" s="11">
        <f>kWh_loadReduction!G366</f>
        <v>98073.777339486522</v>
      </c>
      <c r="H367" s="11">
        <f>kWh_loadReduction!H366</f>
        <v>16908.237188353713</v>
      </c>
      <c r="I367" s="11">
        <f>kWh_loadReduction!I366</f>
        <v>1700633.0182648557</v>
      </c>
      <c r="J367" s="11">
        <f>kWh_loadReduction!J366</f>
        <v>106722.67072208831</v>
      </c>
      <c r="K367" s="11">
        <f>kWh_loadReduction!K366</f>
        <v>386207.0971034168</v>
      </c>
      <c r="L367" s="11">
        <f>kWh_loadReduction!L366</f>
        <v>40727.870599684124</v>
      </c>
      <c r="M367" s="11">
        <f>kWh_loadReduction!M366</f>
        <v>0</v>
      </c>
      <c r="N367" s="11">
        <f>kWh_loadReduction!N366</f>
        <v>750692.40235908725</v>
      </c>
      <c r="O367" s="11">
        <f>kWh_loadReduction!O366</f>
        <v>0</v>
      </c>
      <c r="P367" s="11">
        <f>kWh_loadReduction!P366</f>
        <v>2864.5021816903718</v>
      </c>
      <c r="Q367" s="11">
        <f>kWh_loadReduction!Q366</f>
        <v>41632.254068134382</v>
      </c>
      <c r="R367" s="11">
        <f>kWh_loadReduction!R366</f>
        <v>0</v>
      </c>
      <c r="S367" s="11">
        <f>kWh_loadReduction!S366</f>
        <v>1766.8319374771995</v>
      </c>
      <c r="T367" s="15">
        <v>42634.632051764427</v>
      </c>
      <c r="U367">
        <v>257151.46684542752</v>
      </c>
      <c r="V367">
        <v>1113928.0386502661</v>
      </c>
      <c r="W367">
        <v>74400.523525092984</v>
      </c>
      <c r="X367">
        <v>343525.73941393616</v>
      </c>
      <c r="Y367">
        <v>484225.08316211106</v>
      </c>
      <c r="Z367">
        <v>95434.827552984774</v>
      </c>
      <c r="AA367">
        <v>71001.212065021478</v>
      </c>
      <c r="AC367" s="11">
        <f t="shared" si="130"/>
        <v>-1860482.5034573043</v>
      </c>
      <c r="AD367" s="11">
        <f t="shared" si="131"/>
        <v>-200830.52252624676</v>
      </c>
      <c r="AE367" s="11">
        <f t="shared" si="132"/>
        <v>-226950.25826876468</v>
      </c>
      <c r="AF367">
        <v>0</v>
      </c>
      <c r="AG367" s="16">
        <f t="shared" si="133"/>
        <v>-71001.212065021478</v>
      </c>
      <c r="AH367" s="11">
        <f t="shared" si="134"/>
        <v>-355225.24418491405</v>
      </c>
      <c r="AI367" s="16">
        <v>0</v>
      </c>
      <c r="AJ367" s="11">
        <f t="shared" si="135"/>
        <v>-91308.760713446696</v>
      </c>
      <c r="AK367" s="11">
        <f t="shared" si="136"/>
        <v>-1113928.0386502661</v>
      </c>
      <c r="AL367" s="11">
        <f t="shared" si="137"/>
        <v>-1700633.0182648557</v>
      </c>
      <c r="AM367" s="11">
        <f t="shared" si="138"/>
        <v>-386207.0971034168</v>
      </c>
      <c r="AN367" s="11">
        <f t="shared" si="139"/>
        <v>-106722.67072208831</v>
      </c>
      <c r="AO367" s="11">
        <f t="shared" si="140"/>
        <v>-384253.61001362029</v>
      </c>
      <c r="AP367" s="11">
        <f t="shared" si="141"/>
        <v>-95434.827552984774</v>
      </c>
      <c r="AQ367" s="11">
        <f t="shared" si="142"/>
        <v>-484225.08316211106</v>
      </c>
      <c r="AR367" s="11">
        <v>0</v>
      </c>
      <c r="AS367" s="11">
        <f t="shared" si="143"/>
        <v>-750692.40235908725</v>
      </c>
      <c r="AT367" s="11">
        <f t="shared" si="144"/>
        <v>-2864.5021816903718</v>
      </c>
      <c r="AU367" s="11">
        <f t="shared" si="145"/>
        <v>0</v>
      </c>
      <c r="AV367" s="11">
        <f t="shared" si="146"/>
        <v>-1766.8319374771995</v>
      </c>
      <c r="AW367" s="11">
        <f t="shared" si="147"/>
        <v>-41632.254068134382</v>
      </c>
      <c r="AX367" s="11">
        <f t="shared" si="149"/>
        <v>0</v>
      </c>
      <c r="AY367" s="11">
        <f t="shared" si="148"/>
        <v>0</v>
      </c>
      <c r="AZ367" s="11">
        <v>0</v>
      </c>
      <c r="BB367" s="16">
        <f t="shared" si="129"/>
        <v>-7874158.8372314284</v>
      </c>
    </row>
    <row r="368" spans="1:54" x14ac:dyDescent="0.35">
      <c r="A368">
        <v>2052</v>
      </c>
      <c r="B368">
        <v>6</v>
      </c>
      <c r="C368" s="1">
        <v>55671</v>
      </c>
      <c r="D368" s="11">
        <f>kWh_loadReduction!D367</f>
        <v>2861987.215007178</v>
      </c>
      <c r="E368" s="11">
        <f>kWh_loadReduction!E367</f>
        <v>240342.42180268015</v>
      </c>
      <c r="F368" s="11">
        <f>kWh_loadReduction!F367</f>
        <v>298880.26308809925</v>
      </c>
      <c r="G368" s="11">
        <f>kWh_loadReduction!G367</f>
        <v>120532.08037588556</v>
      </c>
      <c r="H368" s="11">
        <f>kWh_loadReduction!H367</f>
        <v>20666.825492703429</v>
      </c>
      <c r="I368" s="11">
        <f>kWh_loadReduction!I367</f>
        <v>2191228.2871357528</v>
      </c>
      <c r="J368" s="11">
        <f>kWh_loadReduction!J367</f>
        <v>135907.03836940095</v>
      </c>
      <c r="K368" s="11">
        <f>kWh_loadReduction!K367</f>
        <v>542427.38157032244</v>
      </c>
      <c r="L368" s="11">
        <f>kWh_loadReduction!L367</f>
        <v>49723.229642501421</v>
      </c>
      <c r="M368" s="11">
        <f>kWh_loadReduction!M367</f>
        <v>0</v>
      </c>
      <c r="N368" s="11">
        <f>kWh_loadReduction!N367</f>
        <v>1152709.8895806361</v>
      </c>
      <c r="O368" s="11">
        <f>kWh_loadReduction!O367</f>
        <v>0</v>
      </c>
      <c r="P368" s="11">
        <f>kWh_loadReduction!P367</f>
        <v>3284.3485291171833</v>
      </c>
      <c r="Q368" s="11">
        <f>kWh_loadReduction!Q367</f>
        <v>52946.397298288233</v>
      </c>
      <c r="R368" s="11">
        <f>kWh_loadReduction!R367</f>
        <v>0</v>
      </c>
      <c r="S368" s="11">
        <f>kWh_loadReduction!S367</f>
        <v>1671.7137174374202</v>
      </c>
      <c r="T368" s="15">
        <v>57909.019740879674</v>
      </c>
      <c r="U368">
        <v>316154.10485750093</v>
      </c>
      <c r="V368">
        <v>1420633.0220082037</v>
      </c>
      <c r="W368">
        <v>116034.06954899657</v>
      </c>
      <c r="X368">
        <v>482484.27263505553</v>
      </c>
      <c r="Y368">
        <v>765448.89973335364</v>
      </c>
      <c r="Z368">
        <v>116914.05458384432</v>
      </c>
      <c r="AA368">
        <v>86981.239404245207</v>
      </c>
      <c r="AC368" s="11">
        <f t="shared" si="130"/>
        <v>-2861987.215007178</v>
      </c>
      <c r="AD368" s="11">
        <f t="shared" si="131"/>
        <v>-298880.26308809925</v>
      </c>
      <c r="AE368" s="11">
        <f t="shared" si="132"/>
        <v>-298251.44154355983</v>
      </c>
      <c r="AF368">
        <v>0</v>
      </c>
      <c r="AG368" s="16">
        <f t="shared" si="133"/>
        <v>-86981.239404245207</v>
      </c>
      <c r="AH368" s="11">
        <f t="shared" si="134"/>
        <v>-436686.18523338647</v>
      </c>
      <c r="AI368" s="16">
        <v>0</v>
      </c>
      <c r="AJ368" s="11">
        <f t="shared" si="135"/>
        <v>-136700.89504169999</v>
      </c>
      <c r="AK368" s="11">
        <f t="shared" si="136"/>
        <v>-1420633.0220082037</v>
      </c>
      <c r="AL368" s="11">
        <f t="shared" si="137"/>
        <v>-2191228.2871357528</v>
      </c>
      <c r="AM368" s="11">
        <f t="shared" si="138"/>
        <v>-542427.38157032244</v>
      </c>
      <c r="AN368" s="11">
        <f t="shared" si="139"/>
        <v>-135907.03836940095</v>
      </c>
      <c r="AO368" s="11">
        <f t="shared" si="140"/>
        <v>-532207.50227755692</v>
      </c>
      <c r="AP368" s="11">
        <f t="shared" si="141"/>
        <v>-116914.05458384432</v>
      </c>
      <c r="AQ368" s="11">
        <f t="shared" si="142"/>
        <v>-765448.89973335364</v>
      </c>
      <c r="AR368" s="11">
        <v>0</v>
      </c>
      <c r="AS368" s="11">
        <f t="shared" si="143"/>
        <v>-1152709.8895806361</v>
      </c>
      <c r="AT368" s="11">
        <f t="shared" si="144"/>
        <v>-3284.3485291171833</v>
      </c>
      <c r="AU368" s="11">
        <f t="shared" si="145"/>
        <v>0</v>
      </c>
      <c r="AV368" s="11">
        <f t="shared" si="146"/>
        <v>-1671.7137174374202</v>
      </c>
      <c r="AW368" s="11">
        <f t="shared" si="147"/>
        <v>-52946.397298288233</v>
      </c>
      <c r="AX368" s="11">
        <f t="shared" si="149"/>
        <v>0</v>
      </c>
      <c r="AY368" s="11">
        <f t="shared" si="148"/>
        <v>0</v>
      </c>
      <c r="AZ368" s="11">
        <v>0</v>
      </c>
      <c r="BB368" s="16">
        <f t="shared" si="129"/>
        <v>-11034865.774122082</v>
      </c>
    </row>
    <row r="369" spans="1:54" x14ac:dyDescent="0.35">
      <c r="A369">
        <v>2052</v>
      </c>
      <c r="B369">
        <v>7</v>
      </c>
      <c r="C369" s="1">
        <v>55701</v>
      </c>
      <c r="D369" s="11">
        <f>kWh_loadReduction!D368</f>
        <v>3818455.743847582</v>
      </c>
      <c r="E369" s="11">
        <f>kWh_loadReduction!E368</f>
        <v>318708.12695101328</v>
      </c>
      <c r="F369" s="11">
        <f>kWh_loadReduction!F368</f>
        <v>374567.54386402457</v>
      </c>
      <c r="G369" s="11">
        <f>kWh_loadReduction!G368</f>
        <v>133937.62990661227</v>
      </c>
      <c r="H369" s="11">
        <f>kWh_loadReduction!H368</f>
        <v>22851.573335813569</v>
      </c>
      <c r="I369" s="11">
        <f>kWh_loadReduction!I368</f>
        <v>2509479.1918316693</v>
      </c>
      <c r="J369" s="11">
        <f>kWh_loadReduction!J368</f>
        <v>152469.51076110781</v>
      </c>
      <c r="K369" s="11">
        <f>kWh_loadReduction!K368</f>
        <v>635899.35974624474</v>
      </c>
      <c r="L369" s="11">
        <f>kWh_loadReduction!L368</f>
        <v>55043.93577239765</v>
      </c>
      <c r="M369" s="11">
        <f>kWh_loadReduction!M368</f>
        <v>0</v>
      </c>
      <c r="N369" s="11">
        <f>kWh_loadReduction!N368</f>
        <v>1378185.4428578983</v>
      </c>
      <c r="O369" s="11">
        <f>kWh_loadReduction!O368</f>
        <v>0</v>
      </c>
      <c r="P369" s="11">
        <f>kWh_loadReduction!P368</f>
        <v>6284.7402061865241</v>
      </c>
      <c r="Q369" s="11">
        <f>kWh_loadReduction!Q368</f>
        <v>60942.617051011424</v>
      </c>
      <c r="R369" s="11">
        <f>kWh_loadReduction!R368</f>
        <v>0</v>
      </c>
      <c r="S369" s="11">
        <f>kWh_loadReduction!S368</f>
        <v>2101.2343637455829</v>
      </c>
      <c r="T369" s="15">
        <v>102298.02869262258</v>
      </c>
      <c r="U369">
        <v>358504.42779628764</v>
      </c>
      <c r="V369">
        <v>1578083.4642631698</v>
      </c>
      <c r="W369">
        <v>123450.63771375843</v>
      </c>
      <c r="X369">
        <v>517628.3233656477</v>
      </c>
      <c r="Y369">
        <v>896188.43995947926</v>
      </c>
      <c r="Z369">
        <v>129566.04984355175</v>
      </c>
      <c r="AA369">
        <v>96394.019010111835</v>
      </c>
      <c r="AC369" s="11">
        <f t="shared" si="130"/>
        <v>-3818455.743847582</v>
      </c>
      <c r="AD369" s="11">
        <f t="shared" si="131"/>
        <v>-374567.54386402457</v>
      </c>
      <c r="AE369" s="11">
        <f t="shared" si="132"/>
        <v>-421006.1556436359</v>
      </c>
      <c r="AF369">
        <v>0</v>
      </c>
      <c r="AG369" s="16">
        <f t="shared" si="133"/>
        <v>-96394.019010111835</v>
      </c>
      <c r="AH369" s="11">
        <f t="shared" si="134"/>
        <v>-492442.05770289991</v>
      </c>
      <c r="AI369" s="16">
        <v>0</v>
      </c>
      <c r="AJ369" s="11">
        <f t="shared" si="135"/>
        <v>-146302.21104957201</v>
      </c>
      <c r="AK369" s="11">
        <f t="shared" si="136"/>
        <v>-1578083.4642631698</v>
      </c>
      <c r="AL369" s="11">
        <f t="shared" si="137"/>
        <v>-2509479.1918316693</v>
      </c>
      <c r="AM369" s="11">
        <f t="shared" si="138"/>
        <v>-635899.35974624474</v>
      </c>
      <c r="AN369" s="11">
        <f t="shared" si="139"/>
        <v>-152469.51076110781</v>
      </c>
      <c r="AO369" s="11">
        <f t="shared" si="140"/>
        <v>-572672.25913804537</v>
      </c>
      <c r="AP369" s="11">
        <f t="shared" si="141"/>
        <v>-129566.04984355175</v>
      </c>
      <c r="AQ369" s="11">
        <f t="shared" si="142"/>
        <v>-896188.43995947926</v>
      </c>
      <c r="AR369" s="11">
        <v>0</v>
      </c>
      <c r="AS369" s="11">
        <f t="shared" si="143"/>
        <v>-1378185.4428578983</v>
      </c>
      <c r="AT369" s="11">
        <f t="shared" si="144"/>
        <v>-6284.7402061865241</v>
      </c>
      <c r="AU369" s="11">
        <f t="shared" si="145"/>
        <v>0</v>
      </c>
      <c r="AV369" s="11">
        <f t="shared" si="146"/>
        <v>-2101.2343637455829</v>
      </c>
      <c r="AW369" s="11">
        <f t="shared" si="147"/>
        <v>-60942.617051011424</v>
      </c>
      <c r="AX369" s="11">
        <f t="shared" si="149"/>
        <v>0</v>
      </c>
      <c r="AY369" s="11">
        <f t="shared" si="148"/>
        <v>0</v>
      </c>
      <c r="AZ369" s="11">
        <v>0</v>
      </c>
      <c r="BB369" s="16">
        <f t="shared" si="129"/>
        <v>-13271040.041139934</v>
      </c>
    </row>
    <row r="370" spans="1:54" x14ac:dyDescent="0.35">
      <c r="A370">
        <v>2052</v>
      </c>
      <c r="B370">
        <v>8</v>
      </c>
      <c r="C370" s="1">
        <v>55732</v>
      </c>
      <c r="D370" s="11">
        <f>kWh_loadReduction!D369</f>
        <v>3608380.3960534604</v>
      </c>
      <c r="E370" s="11">
        <f>kWh_loadReduction!E369</f>
        <v>307073.36733507609</v>
      </c>
      <c r="F370" s="11">
        <f>kWh_loadReduction!F369</f>
        <v>363349.49395883491</v>
      </c>
      <c r="G370" s="11">
        <f>kWh_loadReduction!G369</f>
        <v>124419.96403384907</v>
      </c>
      <c r="H370" s="11">
        <f>kWh_loadReduction!H369</f>
        <v>21307.629581648609</v>
      </c>
      <c r="I370" s="11">
        <f>kWh_loadReduction!I369</f>
        <v>2352745.4485085434</v>
      </c>
      <c r="J370" s="11">
        <f>kWh_loadReduction!J369</f>
        <v>143492.89479493882</v>
      </c>
      <c r="K370" s="11">
        <f>kWh_loadReduction!K369</f>
        <v>635199.64340659289</v>
      </c>
      <c r="L370" s="11">
        <f>kWh_loadReduction!L369</f>
        <v>51324.947167474755</v>
      </c>
      <c r="M370" s="11">
        <f>kWh_loadReduction!M369</f>
        <v>0</v>
      </c>
      <c r="N370" s="11">
        <f>kWh_loadReduction!N369</f>
        <v>1308007.8246135514</v>
      </c>
      <c r="O370" s="11">
        <f>kWh_loadReduction!O369</f>
        <v>0</v>
      </c>
      <c r="P370" s="11">
        <f>kWh_loadReduction!P369</f>
        <v>5276.1914519492339</v>
      </c>
      <c r="Q370" s="11">
        <f>kWh_loadReduction!Q369</f>
        <v>48502.561222577904</v>
      </c>
      <c r="R370" s="11">
        <f>kWh_loadReduction!R369</f>
        <v>0</v>
      </c>
      <c r="S370" s="11">
        <f>kWh_loadReduction!S369</f>
        <v>2213.9570165748737</v>
      </c>
      <c r="T370" s="15">
        <v>71902.997808623113</v>
      </c>
      <c r="U370">
        <v>331185.02887472889</v>
      </c>
      <c r="V370">
        <v>1510867.1618599151</v>
      </c>
      <c r="W370">
        <v>137938.49952331104</v>
      </c>
      <c r="X370">
        <v>473480.73141478584</v>
      </c>
      <c r="Y370">
        <v>850520.41599075915</v>
      </c>
      <c r="Z370">
        <v>121084.95806677356</v>
      </c>
      <c r="AA370">
        <v>90084.291091846171</v>
      </c>
      <c r="AC370" s="11">
        <f t="shared" si="130"/>
        <v>-3608380.3960534604</v>
      </c>
      <c r="AD370" s="11">
        <f t="shared" si="131"/>
        <v>-363349.49395883491</v>
      </c>
      <c r="AE370" s="11">
        <f t="shared" si="132"/>
        <v>-378976.36514369922</v>
      </c>
      <c r="AF370">
        <v>0</v>
      </c>
      <c r="AG370" s="16">
        <f t="shared" si="133"/>
        <v>-90084.291091846171</v>
      </c>
      <c r="AH370" s="11">
        <f t="shared" si="134"/>
        <v>-455604.99290857796</v>
      </c>
      <c r="AI370" s="16">
        <v>0</v>
      </c>
      <c r="AJ370" s="11">
        <f t="shared" si="135"/>
        <v>-159246.12910495966</v>
      </c>
      <c r="AK370" s="11">
        <f t="shared" si="136"/>
        <v>-1510867.1618599151</v>
      </c>
      <c r="AL370" s="11">
        <f t="shared" si="137"/>
        <v>-2352745.4485085434</v>
      </c>
      <c r="AM370" s="11">
        <f t="shared" si="138"/>
        <v>-635199.64340659289</v>
      </c>
      <c r="AN370" s="11">
        <f t="shared" si="139"/>
        <v>-143492.89479493882</v>
      </c>
      <c r="AO370" s="11">
        <f t="shared" si="140"/>
        <v>-524805.67858226062</v>
      </c>
      <c r="AP370" s="11">
        <f t="shared" si="141"/>
        <v>-121084.95806677356</v>
      </c>
      <c r="AQ370" s="11">
        <f t="shared" si="142"/>
        <v>-850520.41599075915</v>
      </c>
      <c r="AR370" s="11">
        <v>0</v>
      </c>
      <c r="AS370" s="11">
        <f t="shared" si="143"/>
        <v>-1308007.8246135514</v>
      </c>
      <c r="AT370" s="11">
        <f t="shared" si="144"/>
        <v>-5276.1914519492339</v>
      </c>
      <c r="AU370" s="11">
        <f t="shared" si="145"/>
        <v>0</v>
      </c>
      <c r="AV370" s="11">
        <f t="shared" si="146"/>
        <v>-2213.9570165748737</v>
      </c>
      <c r="AW370" s="11">
        <f t="shared" si="147"/>
        <v>-48502.561222577904</v>
      </c>
      <c r="AX370" s="11">
        <f t="shared" si="149"/>
        <v>0</v>
      </c>
      <c r="AY370" s="11">
        <f t="shared" si="148"/>
        <v>0</v>
      </c>
      <c r="AZ370" s="11">
        <v>0</v>
      </c>
      <c r="BB370" s="16">
        <f t="shared" si="129"/>
        <v>-12558358.403775813</v>
      </c>
    </row>
    <row r="371" spans="1:54" x14ac:dyDescent="0.35">
      <c r="A371">
        <v>2052</v>
      </c>
      <c r="B371">
        <v>9</v>
      </c>
      <c r="C371" s="1">
        <v>55763</v>
      </c>
      <c r="D371" s="11">
        <f>kWh_loadReduction!D370</f>
        <v>3241465.9204754476</v>
      </c>
      <c r="E371" s="11">
        <f>kWh_loadReduction!E370</f>
        <v>295946.82524162304</v>
      </c>
      <c r="F371" s="11">
        <f>kWh_loadReduction!F370</f>
        <v>314715.01571315469</v>
      </c>
      <c r="G371" s="11">
        <f>kWh_loadReduction!G370</f>
        <v>121588.37701282823</v>
      </c>
      <c r="H371" s="11">
        <f>kWh_loadReduction!H370</f>
        <v>20616.690442728042</v>
      </c>
      <c r="I371" s="11">
        <f>kWh_loadReduction!I370</f>
        <v>2241132.422437265</v>
      </c>
      <c r="J371" s="11">
        <f>kWh_loadReduction!J370</f>
        <v>136462.48541059144</v>
      </c>
      <c r="K371" s="11">
        <f>kWh_loadReduction!K370</f>
        <v>590361.17223034799</v>
      </c>
      <c r="L371" s="11">
        <f>kWh_loadReduction!L370</f>
        <v>49660.641212410614</v>
      </c>
      <c r="M371" s="11">
        <f>kWh_loadReduction!M370</f>
        <v>0</v>
      </c>
      <c r="N371" s="11">
        <f>kWh_loadReduction!N370</f>
        <v>1244764.8108189101</v>
      </c>
      <c r="O371" s="11">
        <f>kWh_loadReduction!O370</f>
        <v>0</v>
      </c>
      <c r="P371" s="11">
        <f>kWh_loadReduction!P370</f>
        <v>6099.6481792563409</v>
      </c>
      <c r="Q371" s="11">
        <f>kWh_loadReduction!Q370</f>
        <v>42676.848723302108</v>
      </c>
      <c r="R371" s="11">
        <f>kWh_loadReduction!R370</f>
        <v>0</v>
      </c>
      <c r="S371" s="11">
        <f>kWh_loadReduction!S370</f>
        <v>1252.5207482960886</v>
      </c>
      <c r="T371" s="15">
        <v>50027.592106292097</v>
      </c>
      <c r="U371">
        <v>331960.29855286109</v>
      </c>
      <c r="V371">
        <v>1433430.8699190663</v>
      </c>
      <c r="W371">
        <v>123264.30790250108</v>
      </c>
      <c r="X371">
        <v>458289.25927703164</v>
      </c>
      <c r="Y371">
        <v>792425.55387950735</v>
      </c>
      <c r="Z371">
        <v>117422.61479306367</v>
      </c>
      <c r="AA371">
        <v>87359.595945441513</v>
      </c>
      <c r="AC371" s="11">
        <f>-(SUM(D371))</f>
        <v>-3241465.9204754476</v>
      </c>
      <c r="AD371" s="11">
        <f>-(SUM(F371))</f>
        <v>-314715.01571315469</v>
      </c>
      <c r="AE371" s="11">
        <f>-(SUM(E371,T371))</f>
        <v>-345974.41734791512</v>
      </c>
      <c r="AF371">
        <v>0</v>
      </c>
      <c r="AG371" s="16">
        <f>-(SUM(AA371))</f>
        <v>-87359.595945441513</v>
      </c>
      <c r="AH371" s="11">
        <f>-(SUM(G371,U371))</f>
        <v>-453548.67556568934</v>
      </c>
      <c r="AI371" s="16">
        <v>0</v>
      </c>
      <c r="AJ371" s="11">
        <f>-(SUM(H371,W371))</f>
        <v>-143880.99834522913</v>
      </c>
      <c r="AK371" s="11">
        <f>-(SUM(V371))</f>
        <v>-1433430.8699190663</v>
      </c>
      <c r="AL371" s="11">
        <f>-(SUM(I371))</f>
        <v>-2241132.422437265</v>
      </c>
      <c r="AM371" s="11">
        <f>-(SUM(K371))</f>
        <v>-590361.17223034799</v>
      </c>
      <c r="AN371" s="11">
        <f>-(SUM(J371))</f>
        <v>-136462.48541059144</v>
      </c>
      <c r="AO371" s="11">
        <f>-(SUM(L371,X371))</f>
        <v>-507949.90048944228</v>
      </c>
      <c r="AP371" s="11">
        <f>-(SUM(Z371))</f>
        <v>-117422.61479306367</v>
      </c>
      <c r="AQ371" s="11">
        <f>-(SUM(M371,Y371))</f>
        <v>-792425.55387950735</v>
      </c>
      <c r="AR371" s="11">
        <v>0</v>
      </c>
      <c r="AS371" s="11">
        <f>-(SUM(N371))</f>
        <v>-1244764.8108189101</v>
      </c>
      <c r="AT371" s="11">
        <f>-(SUM(P371))</f>
        <v>-6099.6481792563409</v>
      </c>
      <c r="AU371" s="11">
        <f>-(SUM(O371))</f>
        <v>0</v>
      </c>
      <c r="AV371" s="11">
        <f>-(SUM(S371))</f>
        <v>-1252.5207482960886</v>
      </c>
      <c r="AW371" s="11">
        <f>-(SUM(Q371))</f>
        <v>-42676.848723302108</v>
      </c>
      <c r="AX371" s="11">
        <f t="shared" si="149"/>
        <v>0</v>
      </c>
      <c r="AY371" s="11">
        <f>-(SUM(R371))</f>
        <v>0</v>
      </c>
      <c r="AZ371" s="11">
        <v>0</v>
      </c>
      <c r="BB371" s="16">
        <f t="shared" si="129"/>
        <v>-11700923.471021926</v>
      </c>
    </row>
    <row r="372" spans="1:54" x14ac:dyDescent="0.35">
      <c r="A372">
        <v>2052</v>
      </c>
      <c r="B372">
        <v>10</v>
      </c>
      <c r="C372" s="1">
        <v>55793</v>
      </c>
      <c r="D372" s="11">
        <f>kWh_loadReduction!D371</f>
        <v>2144165.8027520627</v>
      </c>
      <c r="E372" s="11">
        <f>kWh_loadReduction!E371</f>
        <v>216423.78975517099</v>
      </c>
      <c r="F372" s="11">
        <f>kWh_loadReduction!F371</f>
        <v>207099.39876830293</v>
      </c>
      <c r="G372" s="11">
        <f>kWh_loadReduction!G371</f>
        <v>92678.057728274871</v>
      </c>
      <c r="H372" s="11">
        <f>kWh_loadReduction!H371</f>
        <v>15966.98044474663</v>
      </c>
      <c r="I372" s="11">
        <f>kWh_loadReduction!I371</f>
        <v>1640530.7047664889</v>
      </c>
      <c r="J372" s="11">
        <f>kWh_loadReduction!J371</f>
        <v>101346.3381547749</v>
      </c>
      <c r="K372" s="11">
        <f>kWh_loadReduction!K371</f>
        <v>436216.1586529988</v>
      </c>
      <c r="L372" s="11">
        <f>kWh_loadReduction!L371</f>
        <v>38460.609830411588</v>
      </c>
      <c r="M372" s="11">
        <f>kWh_loadReduction!M371</f>
        <v>0</v>
      </c>
      <c r="N372" s="11">
        <f>kWh_loadReduction!N371</f>
        <v>946845.52756510023</v>
      </c>
      <c r="O372" s="11">
        <f>kWh_loadReduction!O371</f>
        <v>0</v>
      </c>
      <c r="P372" s="11">
        <f>kWh_loadReduction!P371</f>
        <v>4284.1575659195487</v>
      </c>
      <c r="Q372" s="11">
        <f>kWh_loadReduction!Q371</f>
        <v>35807.754808160331</v>
      </c>
      <c r="R372" s="11">
        <f>kWh_loadReduction!R371</f>
        <v>0</v>
      </c>
      <c r="S372" s="11">
        <f>kWh_loadReduction!S371</f>
        <v>806.40082083773007</v>
      </c>
      <c r="T372" s="15">
        <v>40333.901870617017</v>
      </c>
      <c r="U372">
        <v>277787.39359984436</v>
      </c>
      <c r="V372">
        <v>1103707.1634505792</v>
      </c>
      <c r="W372">
        <v>80224.079357130671</v>
      </c>
      <c r="X372">
        <v>368349.5740851484</v>
      </c>
      <c r="Y372">
        <v>566516.62572903826</v>
      </c>
      <c r="Z372">
        <v>91144.639962625821</v>
      </c>
      <c r="AA372">
        <v>67809.415875808641</v>
      </c>
      <c r="AC372" s="11">
        <f t="shared" ref="AC372:AC374" si="150">-(SUM(D372))</f>
        <v>-2144165.8027520627</v>
      </c>
      <c r="AD372" s="11">
        <f t="shared" ref="AD372:AD374" si="151">-(SUM(F372))</f>
        <v>-207099.39876830293</v>
      </c>
      <c r="AE372" s="11">
        <f t="shared" ref="AE372:AE374" si="152">-(SUM(E372,T372))</f>
        <v>-256757.69162578799</v>
      </c>
      <c r="AF372">
        <v>0</v>
      </c>
      <c r="AG372" s="16">
        <f t="shared" ref="AG372:AG374" si="153">-(SUM(AA372))</f>
        <v>-67809.415875808641</v>
      </c>
      <c r="AH372" s="11">
        <f t="shared" ref="AH372:AH374" si="154">-(SUM(G372,U372))</f>
        <v>-370465.45132811926</v>
      </c>
      <c r="AI372" s="16">
        <v>0</v>
      </c>
      <c r="AJ372" s="11">
        <f t="shared" ref="AJ372:AJ374" si="155">-(SUM(H372,W372))</f>
        <v>-96191.059801877302</v>
      </c>
      <c r="AK372" s="11">
        <f t="shared" ref="AK372:AK374" si="156">-(SUM(V372))</f>
        <v>-1103707.1634505792</v>
      </c>
      <c r="AL372" s="11">
        <f t="shared" ref="AL372:AL374" si="157">-(SUM(I372))</f>
        <v>-1640530.7047664889</v>
      </c>
      <c r="AM372" s="11">
        <f t="shared" ref="AM372:AM374" si="158">-(SUM(K372))</f>
        <v>-436216.1586529988</v>
      </c>
      <c r="AN372" s="11">
        <f t="shared" ref="AN372:AN374" si="159">-(SUM(J372))</f>
        <v>-101346.3381547749</v>
      </c>
      <c r="AO372" s="11">
        <f t="shared" ref="AO372:AO374" si="160">-(SUM(L372,X372))</f>
        <v>-406810.18391556002</v>
      </c>
      <c r="AP372" s="11">
        <f t="shared" ref="AP372:AP374" si="161">-(SUM(Z372))</f>
        <v>-91144.639962625821</v>
      </c>
      <c r="AQ372" s="11">
        <f t="shared" ref="AQ372:AQ374" si="162">-(SUM(M372,Y372))</f>
        <v>-566516.62572903826</v>
      </c>
      <c r="AR372" s="11">
        <v>0</v>
      </c>
      <c r="AS372" s="11">
        <f t="shared" ref="AS372:AS374" si="163">-(SUM(N372))</f>
        <v>-946845.52756510023</v>
      </c>
      <c r="AT372" s="11">
        <f t="shared" ref="AT372:AT374" si="164">-(SUM(P372))</f>
        <v>-4284.1575659195487</v>
      </c>
      <c r="AU372" s="11">
        <f t="shared" ref="AU372:AU374" si="165">-(SUM(O372))</f>
        <v>0</v>
      </c>
      <c r="AV372" s="11">
        <f t="shared" ref="AV372:AV374" si="166">-(SUM(S372))</f>
        <v>-806.40082083773007</v>
      </c>
      <c r="AW372" s="11">
        <f t="shared" ref="AW372:AW374" si="167">-(SUM(Q372))</f>
        <v>-35807.754808160331</v>
      </c>
      <c r="AX372" s="11">
        <f t="shared" si="149"/>
        <v>0</v>
      </c>
      <c r="AY372" s="11">
        <f t="shared" ref="AY372:AY374" si="168">-(SUM(R372))</f>
        <v>0</v>
      </c>
      <c r="AZ372" s="11">
        <v>0</v>
      </c>
      <c r="BB372" s="16">
        <f t="shared" si="129"/>
        <v>-8476504.4755440429</v>
      </c>
    </row>
    <row r="373" spans="1:54" x14ac:dyDescent="0.35">
      <c r="A373">
        <v>2052</v>
      </c>
      <c r="B373">
        <v>11</v>
      </c>
      <c r="C373" s="1">
        <v>55824</v>
      </c>
      <c r="D373" s="11">
        <f>kWh_loadReduction!D372</f>
        <v>1565644.6477432693</v>
      </c>
      <c r="E373" s="11">
        <f>kWh_loadReduction!E372</f>
        <v>158757.02784034284</v>
      </c>
      <c r="F373" s="11">
        <f>kWh_loadReduction!F372</f>
        <v>128555.12162941453</v>
      </c>
      <c r="G373" s="11">
        <f>kWh_loadReduction!G372</f>
        <v>72182.6749925287</v>
      </c>
      <c r="H373" s="11">
        <f>kWh_loadReduction!H372</f>
        <v>12249.017599016364</v>
      </c>
      <c r="I373" s="11">
        <f>kWh_loadReduction!I372</f>
        <v>1234216.701612334</v>
      </c>
      <c r="J373" s="11">
        <f>kWh_loadReduction!J372</f>
        <v>71719.12622147557</v>
      </c>
      <c r="K373" s="11">
        <f>kWh_loadReduction!K372</f>
        <v>319371.52398073993</v>
      </c>
      <c r="L373" s="11">
        <f>kWh_loadReduction!L372</f>
        <v>29504.932902740147</v>
      </c>
      <c r="M373" s="11">
        <f>kWh_loadReduction!M372</f>
        <v>0</v>
      </c>
      <c r="N373" s="11">
        <f>kWh_loadReduction!N372</f>
        <v>648070.4964746281</v>
      </c>
      <c r="O373" s="11">
        <f>kWh_loadReduction!O372</f>
        <v>0</v>
      </c>
      <c r="P373" s="11">
        <f>kWh_loadReduction!P372</f>
        <v>3047.006185758637</v>
      </c>
      <c r="Q373" s="11">
        <f>kWh_loadReduction!Q372</f>
        <v>23099.651366147711</v>
      </c>
      <c r="R373" s="11">
        <f>kWh_loadReduction!R372</f>
        <v>0</v>
      </c>
      <c r="S373" s="11">
        <f>kWh_loadReduction!S372</f>
        <v>685.40522669794632</v>
      </c>
      <c r="T373" s="15">
        <v>50903.062563405379</v>
      </c>
      <c r="U373">
        <v>227339.94960298258</v>
      </c>
      <c r="V373">
        <v>846961.80845309771</v>
      </c>
      <c r="W373">
        <v>70769.851656345651</v>
      </c>
      <c r="X373">
        <v>208311.95619402052</v>
      </c>
      <c r="Y373">
        <v>398755.09293428174</v>
      </c>
      <c r="Z373">
        <v>70078.202849754583</v>
      </c>
      <c r="AA373">
        <v>52136.494288823189</v>
      </c>
      <c r="AC373" s="11">
        <f t="shared" si="150"/>
        <v>-1565644.6477432693</v>
      </c>
      <c r="AD373" s="11">
        <f t="shared" si="151"/>
        <v>-128555.12162941453</v>
      </c>
      <c r="AE373" s="11">
        <f t="shared" si="152"/>
        <v>-209660.09040374821</v>
      </c>
      <c r="AF373">
        <v>0</v>
      </c>
      <c r="AG373" s="16">
        <f t="shared" si="153"/>
        <v>-52136.494288823189</v>
      </c>
      <c r="AH373" s="11">
        <f t="shared" si="154"/>
        <v>-299522.6245955113</v>
      </c>
      <c r="AI373" s="16">
        <v>0</v>
      </c>
      <c r="AJ373" s="11">
        <f t="shared" si="155"/>
        <v>-83018.86925536202</v>
      </c>
      <c r="AK373" s="11">
        <f t="shared" si="156"/>
        <v>-846961.80845309771</v>
      </c>
      <c r="AL373" s="11">
        <f t="shared" si="157"/>
        <v>-1234216.701612334</v>
      </c>
      <c r="AM373" s="11">
        <f t="shared" si="158"/>
        <v>-319371.52398073993</v>
      </c>
      <c r="AN373" s="11">
        <f t="shared" si="159"/>
        <v>-71719.12622147557</v>
      </c>
      <c r="AO373" s="11">
        <f t="shared" si="160"/>
        <v>-237816.88909676066</v>
      </c>
      <c r="AP373" s="11">
        <f t="shared" si="161"/>
        <v>-70078.202849754583</v>
      </c>
      <c r="AQ373" s="11">
        <f t="shared" si="162"/>
        <v>-398755.09293428174</v>
      </c>
      <c r="AR373" s="11">
        <v>0</v>
      </c>
      <c r="AS373" s="11">
        <f t="shared" si="163"/>
        <v>-648070.4964746281</v>
      </c>
      <c r="AT373" s="11">
        <f t="shared" si="164"/>
        <v>-3047.006185758637</v>
      </c>
      <c r="AU373" s="11">
        <f t="shared" si="165"/>
        <v>0</v>
      </c>
      <c r="AV373" s="11">
        <f t="shared" si="166"/>
        <v>-685.40522669794632</v>
      </c>
      <c r="AW373" s="11">
        <f t="shared" si="167"/>
        <v>-23099.651366147711</v>
      </c>
      <c r="AX373" s="11">
        <f t="shared" si="149"/>
        <v>0</v>
      </c>
      <c r="AY373" s="11">
        <f t="shared" si="168"/>
        <v>0</v>
      </c>
      <c r="AZ373" s="11">
        <v>0</v>
      </c>
      <c r="BB373" s="16">
        <f t="shared" si="129"/>
        <v>-6192359.7523178039</v>
      </c>
    </row>
    <row r="374" spans="1:54" x14ac:dyDescent="0.35">
      <c r="A374">
        <v>2052</v>
      </c>
      <c r="B374">
        <v>12</v>
      </c>
      <c r="C374" s="1">
        <v>55854</v>
      </c>
      <c r="D374" s="11">
        <f>kWh_loadReduction!D373</f>
        <v>1131448.6754348211</v>
      </c>
      <c r="E374" s="11">
        <f>kWh_loadReduction!E373</f>
        <v>113242.97203276046</v>
      </c>
      <c r="F374" s="11">
        <f>kWh_loadReduction!F373</f>
        <v>85849.762677478153</v>
      </c>
      <c r="G374" s="11">
        <f>kWh_loadReduction!G373</f>
        <v>52900.129510162158</v>
      </c>
      <c r="H374" s="11">
        <f>kWh_loadReduction!H373</f>
        <v>8935.3282580688647</v>
      </c>
      <c r="I374" s="11">
        <f>kWh_loadReduction!I373</f>
        <v>912913.34000352328</v>
      </c>
      <c r="J374" s="11">
        <f>kWh_loadReduction!J373</f>
        <v>54435.765093247501</v>
      </c>
      <c r="K374" s="11">
        <f>kWh_loadReduction!K373</f>
        <v>207928.19831306013</v>
      </c>
      <c r="L374" s="11">
        <f>kWh_loadReduction!L373</f>
        <v>21523.053468341059</v>
      </c>
      <c r="M374" s="11">
        <f>kWh_loadReduction!M373</f>
        <v>0</v>
      </c>
      <c r="N374" s="11">
        <f>kWh_loadReduction!N373</f>
        <v>479190.46758394322</v>
      </c>
      <c r="O374" s="11">
        <f>kWh_loadReduction!O373</f>
        <v>0</v>
      </c>
      <c r="P374" s="11">
        <f>kWh_loadReduction!P373</f>
        <v>2588.5576398444605</v>
      </c>
      <c r="Q374" s="11">
        <f>kWh_loadReduction!Q373</f>
        <v>18443.387373567952</v>
      </c>
      <c r="R374" s="11">
        <f>kWh_loadReduction!R373</f>
        <v>0</v>
      </c>
      <c r="S374" s="11">
        <f>kWh_loadReduction!S373</f>
        <v>339.71894487799659</v>
      </c>
      <c r="T374" s="15">
        <v>40614.585927226181</v>
      </c>
      <c r="U374">
        <v>171108.58938808518</v>
      </c>
      <c r="V374">
        <v>624692.09965375043</v>
      </c>
      <c r="W374">
        <v>53889.535573984344</v>
      </c>
      <c r="X374">
        <v>242447.09133437436</v>
      </c>
      <c r="Y374">
        <v>318263.90449742018</v>
      </c>
      <c r="Z374">
        <v>51234.604649044093</v>
      </c>
      <c r="AA374">
        <v>38117.311290101898</v>
      </c>
      <c r="AB374" s="14"/>
      <c r="AC374" s="11">
        <f t="shared" si="150"/>
        <v>-1131448.6754348211</v>
      </c>
      <c r="AD374" s="11">
        <f t="shared" si="151"/>
        <v>-85849.762677478153</v>
      </c>
      <c r="AE374" s="11">
        <f t="shared" si="152"/>
        <v>-153857.55795998665</v>
      </c>
      <c r="AF374">
        <v>0</v>
      </c>
      <c r="AG374" s="16">
        <f t="shared" si="153"/>
        <v>-38117.311290101898</v>
      </c>
      <c r="AH374" s="11">
        <f t="shared" si="154"/>
        <v>-224008.71889824735</v>
      </c>
      <c r="AI374" s="16">
        <v>0</v>
      </c>
      <c r="AJ374" s="11">
        <f t="shared" si="155"/>
        <v>-62824.863832053205</v>
      </c>
      <c r="AK374" s="11">
        <f t="shared" si="156"/>
        <v>-624692.09965375043</v>
      </c>
      <c r="AL374" s="11">
        <f t="shared" si="157"/>
        <v>-912913.34000352328</v>
      </c>
      <c r="AM374" s="11">
        <f t="shared" si="158"/>
        <v>-207928.19831306013</v>
      </c>
      <c r="AN374" s="11">
        <f t="shared" si="159"/>
        <v>-54435.765093247501</v>
      </c>
      <c r="AO374" s="11">
        <f t="shared" si="160"/>
        <v>-263970.1448027154</v>
      </c>
      <c r="AP374" s="11">
        <f t="shared" si="161"/>
        <v>-51234.604649044093</v>
      </c>
      <c r="AQ374" s="11">
        <f t="shared" si="162"/>
        <v>-318263.90449742018</v>
      </c>
      <c r="AR374" s="11">
        <v>0</v>
      </c>
      <c r="AS374" s="11">
        <f t="shared" si="163"/>
        <v>-479190.46758394322</v>
      </c>
      <c r="AT374" s="11">
        <f t="shared" si="164"/>
        <v>-2588.5576398444605</v>
      </c>
      <c r="AU374" s="11">
        <f t="shared" si="165"/>
        <v>0</v>
      </c>
      <c r="AV374" s="11">
        <f t="shared" si="166"/>
        <v>-339.71894487799659</v>
      </c>
      <c r="AW374" s="11">
        <f t="shared" si="167"/>
        <v>-18443.387373567952</v>
      </c>
      <c r="AX374" s="11">
        <f t="shared" si="149"/>
        <v>0</v>
      </c>
      <c r="AY374" s="11">
        <f t="shared" si="168"/>
        <v>0</v>
      </c>
      <c r="AZ374" s="11">
        <v>0</v>
      </c>
      <c r="BB374" s="16">
        <f t="shared" si="129"/>
        <v>-4630107.0786476824</v>
      </c>
    </row>
    <row r="375" spans="1:54" x14ac:dyDescent="0.35">
      <c r="AC375" s="11"/>
      <c r="AD375" s="11"/>
      <c r="AE375" s="11"/>
      <c r="AG375" s="16"/>
      <c r="AH375" s="11"/>
      <c r="AI375" s="16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B375" s="16"/>
    </row>
    <row r="376" spans="1:54" x14ac:dyDescent="0.35">
      <c r="AC376" s="11"/>
      <c r="AD376" s="11"/>
      <c r="AE376" s="11"/>
      <c r="AG376" s="16"/>
      <c r="AH376" s="11"/>
      <c r="AI376" s="16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B376" s="16"/>
    </row>
    <row r="377" spans="1:54" x14ac:dyDescent="0.35">
      <c r="AC377" s="11"/>
      <c r="AD377" s="11"/>
      <c r="AE377" s="11"/>
      <c r="AG377" s="16"/>
      <c r="AH377" s="11"/>
      <c r="AI377" s="16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B377" s="16"/>
    </row>
    <row r="378" spans="1:54" x14ac:dyDescent="0.35">
      <c r="AC378" s="11"/>
      <c r="AD378" s="11"/>
      <c r="AE378" s="11"/>
      <c r="AG378" s="16"/>
      <c r="AH378" s="11"/>
      <c r="AI378" s="16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B378" s="16"/>
    </row>
    <row r="379" spans="1:54" x14ac:dyDescent="0.35">
      <c r="AC379" s="11"/>
      <c r="AD379" s="11"/>
      <c r="AE379" s="11"/>
      <c r="AG379" s="16"/>
      <c r="AH379" s="11"/>
      <c r="AI379" s="16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B379" s="16"/>
    </row>
    <row r="380" spans="1:54" x14ac:dyDescent="0.35">
      <c r="AC380" s="11"/>
      <c r="AD380" s="11"/>
      <c r="AE380" s="11"/>
      <c r="AG380" s="16"/>
      <c r="AH380" s="11"/>
      <c r="AI380" s="16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B380" s="16"/>
    </row>
    <row r="381" spans="1:54" x14ac:dyDescent="0.35">
      <c r="AC381" s="11"/>
      <c r="AD381" s="11"/>
      <c r="AE381" s="11"/>
      <c r="AG381" s="16"/>
      <c r="AH381" s="11"/>
      <c r="AI381" s="16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B381" s="16"/>
    </row>
    <row r="382" spans="1:54" x14ac:dyDescent="0.35">
      <c r="AC382" s="11"/>
      <c r="AD382" s="11"/>
      <c r="AE382" s="11"/>
      <c r="AG382" s="16"/>
      <c r="AH382" s="11"/>
      <c r="AI382" s="16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B382" s="16"/>
    </row>
    <row r="383" spans="1:54" x14ac:dyDescent="0.35">
      <c r="AC383" s="11"/>
      <c r="AD383" s="11"/>
      <c r="AE383" s="11"/>
      <c r="AG383" s="16"/>
      <c r="AH383" s="11"/>
      <c r="AI383" s="16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B383" s="16"/>
    </row>
    <row r="384" spans="1:54" x14ac:dyDescent="0.35">
      <c r="AC384" s="11"/>
      <c r="AD384" s="11"/>
      <c r="AE384" s="11"/>
      <c r="AG384" s="16"/>
      <c r="AH384" s="11"/>
      <c r="AI384" s="16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B384" s="16"/>
    </row>
    <row r="385" spans="29:54" x14ac:dyDescent="0.35">
      <c r="AC385" s="11"/>
      <c r="AD385" s="11"/>
      <c r="AE385" s="11"/>
      <c r="AG385" s="16"/>
      <c r="AH385" s="11"/>
      <c r="AI385" s="16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B385" s="16"/>
    </row>
    <row r="386" spans="29:54" x14ac:dyDescent="0.35">
      <c r="AC386" s="11"/>
      <c r="AD386" s="11"/>
      <c r="AE386" s="11"/>
      <c r="AG386" s="16"/>
      <c r="AH386" s="11"/>
      <c r="AI386" s="16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B386" s="16"/>
    </row>
    <row r="387" spans="29:54" x14ac:dyDescent="0.35">
      <c r="AC387" s="11"/>
      <c r="AD387" s="11"/>
      <c r="AE387" s="11"/>
      <c r="AG387" s="16"/>
      <c r="AH387" s="11"/>
      <c r="AI387" s="16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B387" s="16"/>
    </row>
    <row r="388" spans="29:54" x14ac:dyDescent="0.35">
      <c r="AC388" s="11"/>
      <c r="AD388" s="11"/>
      <c r="AE388" s="11"/>
      <c r="AG388" s="16"/>
      <c r="AH388" s="11"/>
      <c r="AI388" s="16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B388" s="16"/>
    </row>
    <row r="389" spans="29:54" x14ac:dyDescent="0.35">
      <c r="AC389" s="11"/>
      <c r="AD389" s="11"/>
      <c r="AE389" s="11"/>
      <c r="AG389" s="16"/>
      <c r="AH389" s="11"/>
      <c r="AI389" s="16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B389" s="16"/>
    </row>
    <row r="390" spans="29:54" x14ac:dyDescent="0.35">
      <c r="AC390" s="11"/>
      <c r="AD390" s="11"/>
      <c r="AE390" s="11"/>
      <c r="AG390" s="16"/>
      <c r="AH390" s="11"/>
      <c r="AI390" s="16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B390" s="16"/>
    </row>
    <row r="391" spans="29:54" x14ac:dyDescent="0.35">
      <c r="AC391" s="11"/>
      <c r="AD391" s="11"/>
      <c r="AE391" s="11"/>
      <c r="AG391" s="16"/>
      <c r="AH391" s="11"/>
      <c r="AI391" s="16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B391" s="16"/>
    </row>
    <row r="392" spans="29:54" x14ac:dyDescent="0.35">
      <c r="AC392" s="11"/>
      <c r="AD392" s="11"/>
      <c r="AE392" s="11"/>
      <c r="AG392" s="16"/>
      <c r="AH392" s="11"/>
      <c r="AI392" s="16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B392" s="16"/>
    </row>
    <row r="393" spans="29:54" x14ac:dyDescent="0.35">
      <c r="AC393" s="11"/>
      <c r="AD393" s="11"/>
      <c r="AE393" s="11"/>
      <c r="AG393" s="16"/>
      <c r="AH393" s="11"/>
      <c r="AI393" s="16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B393" s="16"/>
    </row>
    <row r="394" spans="29:54" x14ac:dyDescent="0.35">
      <c r="AC394" s="11"/>
      <c r="AD394" s="11"/>
      <c r="AE394" s="11"/>
      <c r="AG394" s="16"/>
      <c r="AH394" s="11"/>
      <c r="AI394" s="16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B394" s="16"/>
    </row>
    <row r="395" spans="29:54" x14ac:dyDescent="0.35">
      <c r="AC395" s="11"/>
      <c r="AD395" s="11"/>
      <c r="AE395" s="11"/>
      <c r="AG395" s="16"/>
      <c r="AH395" s="11"/>
      <c r="AI395" s="16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B395" s="16"/>
    </row>
    <row r="396" spans="29:54" x14ac:dyDescent="0.35">
      <c r="AC396" s="11"/>
      <c r="AD396" s="11"/>
      <c r="AE396" s="11"/>
      <c r="AG396" s="16"/>
      <c r="AH396" s="11"/>
      <c r="AI396" s="16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B396" s="16"/>
    </row>
    <row r="397" spans="29:54" x14ac:dyDescent="0.35">
      <c r="AC397" s="11"/>
      <c r="AD397" s="11"/>
      <c r="AE397" s="11"/>
      <c r="AG397" s="16"/>
      <c r="AH397" s="11"/>
      <c r="AI397" s="16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B397" s="16"/>
    </row>
    <row r="398" spans="29:54" x14ac:dyDescent="0.35">
      <c r="AC398" s="11"/>
      <c r="AD398" s="11"/>
      <c r="AE398" s="11"/>
      <c r="AG398" s="16"/>
      <c r="AH398" s="11"/>
      <c r="AI398" s="16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B398" s="16"/>
    </row>
    <row r="399" spans="29:54" x14ac:dyDescent="0.35">
      <c r="AC399" s="11"/>
      <c r="AD399" s="11"/>
      <c r="AE399" s="11"/>
      <c r="AG399" s="16"/>
      <c r="AH399" s="11"/>
      <c r="AI399" s="16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B399" s="16"/>
    </row>
    <row r="400" spans="29:54" x14ac:dyDescent="0.35">
      <c r="AC400" s="11"/>
      <c r="AD400" s="11"/>
      <c r="AE400" s="11"/>
      <c r="AG400" s="16"/>
      <c r="AH400" s="11"/>
      <c r="AI400" s="16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B400" s="16"/>
    </row>
    <row r="401" spans="29:54" x14ac:dyDescent="0.35">
      <c r="AC401" s="11"/>
      <c r="AD401" s="11"/>
      <c r="AE401" s="11"/>
      <c r="AG401" s="16"/>
      <c r="AH401" s="11"/>
      <c r="AI401" s="16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B401" s="16"/>
    </row>
    <row r="402" spans="29:54" x14ac:dyDescent="0.35">
      <c r="AC402" s="11"/>
      <c r="AD402" s="11"/>
      <c r="AE402" s="11"/>
      <c r="AG402" s="16"/>
      <c r="AH402" s="11"/>
      <c r="AI402" s="16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</row>
    <row r="403" spans="29:54" x14ac:dyDescent="0.35">
      <c r="AC403" s="11"/>
      <c r="AD403" s="11"/>
      <c r="AE403" s="11"/>
      <c r="AG403" s="16"/>
      <c r="AH403" s="11"/>
      <c r="AI403" s="16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</row>
    <row r="404" spans="29:54" x14ac:dyDescent="0.35">
      <c r="AC404" s="11"/>
      <c r="AD404" s="11"/>
      <c r="AE404" s="11"/>
      <c r="AG404" s="16"/>
      <c r="AH404" s="11"/>
      <c r="AI404" s="16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</row>
    <row r="405" spans="29:54" x14ac:dyDescent="0.35">
      <c r="AC405" s="11"/>
      <c r="AD405" s="11"/>
      <c r="AE405" s="11"/>
      <c r="AG405" s="16"/>
      <c r="AH405" s="11"/>
      <c r="AI405" s="16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</row>
    <row r="406" spans="29:54" x14ac:dyDescent="0.35">
      <c r="AC406" s="11"/>
      <c r="AD406" s="11"/>
      <c r="AE406" s="11"/>
      <c r="AG406" s="16"/>
      <c r="AH406" s="11"/>
      <c r="AI406" s="16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</row>
    <row r="407" spans="29:54" x14ac:dyDescent="0.35">
      <c r="AC407" s="11"/>
      <c r="AD407" s="11"/>
      <c r="AE407" s="11"/>
      <c r="AG407" s="16"/>
      <c r="AH407" s="11"/>
      <c r="AI407" s="16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</row>
    <row r="408" spans="29:54" x14ac:dyDescent="0.35">
      <c r="AC408" s="11"/>
      <c r="AD408" s="11"/>
      <c r="AE408" s="11"/>
      <c r="AG408" s="16"/>
      <c r="AH408" s="11"/>
      <c r="AI408" s="16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</row>
    <row r="409" spans="29:54" x14ac:dyDescent="0.35">
      <c r="AC409" s="11"/>
      <c r="AD409" s="11"/>
      <c r="AE409" s="11"/>
      <c r="AG409" s="16"/>
      <c r="AH409" s="11"/>
      <c r="AI409" s="16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</row>
    <row r="410" spans="29:54" x14ac:dyDescent="0.35">
      <c r="AC410" s="11"/>
      <c r="AD410" s="11"/>
      <c r="AE410" s="11"/>
      <c r="AG410" s="16"/>
      <c r="AH410" s="11"/>
      <c r="AI410" s="16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</row>
    <row r="411" spans="29:54" x14ac:dyDescent="0.35">
      <c r="AC411" s="11"/>
      <c r="AD411" s="11"/>
      <c r="AE411" s="11"/>
      <c r="AG411" s="16"/>
      <c r="AH411" s="11"/>
      <c r="AI411" s="16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</row>
    <row r="412" spans="29:54" x14ac:dyDescent="0.35">
      <c r="AC412" s="11"/>
      <c r="AD412" s="11"/>
      <c r="AE412" s="11"/>
      <c r="AG412" s="16"/>
      <c r="AH412" s="11"/>
      <c r="AI412" s="16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</row>
    <row r="413" spans="29:54" x14ac:dyDescent="0.35">
      <c r="AC413" s="11"/>
      <c r="AD413" s="11"/>
      <c r="AE413" s="11"/>
      <c r="AG413" s="16"/>
      <c r="AH413" s="11"/>
      <c r="AI413" s="16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</row>
    <row r="414" spans="29:54" x14ac:dyDescent="0.35">
      <c r="AC414" s="11"/>
      <c r="AD414" s="11"/>
      <c r="AE414" s="11"/>
      <c r="AG414" s="16"/>
      <c r="AH414" s="11"/>
      <c r="AI414" s="16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</row>
    <row r="415" spans="29:54" x14ac:dyDescent="0.35">
      <c r="AC415" s="11"/>
      <c r="AD415" s="11"/>
      <c r="AE415" s="11"/>
      <c r="AG415" s="16"/>
      <c r="AH415" s="11"/>
      <c r="AI415" s="16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</row>
    <row r="416" spans="29:54" x14ac:dyDescent="0.35">
      <c r="AC416" s="11"/>
      <c r="AD416" s="11"/>
      <c r="AE416" s="11"/>
      <c r="AG416" s="16"/>
      <c r="AH416" s="11"/>
      <c r="AI416" s="16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</row>
    <row r="417" spans="29:52" x14ac:dyDescent="0.35">
      <c r="AC417" s="11"/>
      <c r="AD417" s="11"/>
      <c r="AE417" s="11"/>
      <c r="AG417" s="16"/>
      <c r="AH417" s="11"/>
      <c r="AI417" s="16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</row>
    <row r="418" spans="29:52" x14ac:dyDescent="0.35">
      <c r="AC418" s="11"/>
      <c r="AD418" s="11"/>
      <c r="AE418" s="11"/>
      <c r="AG418" s="16"/>
      <c r="AH418" s="11"/>
      <c r="AI418" s="16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</row>
    <row r="419" spans="29:52" x14ac:dyDescent="0.35">
      <c r="AC419" s="11"/>
      <c r="AD419" s="11"/>
      <c r="AE419" s="11"/>
      <c r="AG419" s="16"/>
      <c r="AH419" s="11"/>
      <c r="AI419" s="16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</row>
    <row r="420" spans="29:52" x14ac:dyDescent="0.35">
      <c r="AC420" s="11"/>
      <c r="AD420" s="11"/>
      <c r="AE420" s="11"/>
      <c r="AG420" s="16"/>
      <c r="AH420" s="11"/>
      <c r="AI420" s="16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</row>
    <row r="421" spans="29:52" x14ac:dyDescent="0.35">
      <c r="AC421" s="11"/>
      <c r="AD421" s="11"/>
      <c r="AE421" s="11"/>
      <c r="AG421" s="16"/>
      <c r="AH421" s="11"/>
      <c r="AI421" s="16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</row>
    <row r="422" spans="29:52" x14ac:dyDescent="0.35">
      <c r="AC422" s="11"/>
      <c r="AD422" s="11"/>
      <c r="AE422" s="11"/>
      <c r="AG422" s="16"/>
      <c r="AH422" s="11"/>
      <c r="AI422" s="16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</row>
    <row r="423" spans="29:52" x14ac:dyDescent="0.35">
      <c r="AC423" s="11"/>
      <c r="AD423" s="11"/>
      <c r="AE423" s="11"/>
      <c r="AG423" s="16"/>
      <c r="AH423" s="11"/>
      <c r="AI423" s="16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</row>
    <row r="424" spans="29:52" x14ac:dyDescent="0.35">
      <c r="AC424" s="11"/>
      <c r="AD424" s="11"/>
      <c r="AE424" s="11"/>
      <c r="AG424" s="16"/>
      <c r="AH424" s="11"/>
      <c r="AI424" s="16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</row>
    <row r="425" spans="29:52" x14ac:dyDescent="0.35">
      <c r="AC425" s="11"/>
      <c r="AD425" s="11"/>
      <c r="AE425" s="11"/>
      <c r="AG425" s="16"/>
      <c r="AH425" s="11"/>
      <c r="AI425" s="16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</row>
    <row r="426" spans="29:52" x14ac:dyDescent="0.35">
      <c r="AC426" s="11"/>
      <c r="AD426" s="11"/>
      <c r="AE426" s="11"/>
      <c r="AG426" s="16"/>
      <c r="AH426" s="11"/>
      <c r="AI426" s="16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</row>
    <row r="427" spans="29:52" x14ac:dyDescent="0.35">
      <c r="AC427" s="11"/>
      <c r="AD427" s="11"/>
      <c r="AE427" s="11"/>
      <c r="AG427" s="16"/>
      <c r="AH427" s="11"/>
      <c r="AI427" s="16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</row>
    <row r="428" spans="29:52" x14ac:dyDescent="0.35">
      <c r="AC428" s="11"/>
      <c r="AD428" s="11"/>
      <c r="AE428" s="11"/>
      <c r="AG428" s="16"/>
      <c r="AH428" s="11"/>
      <c r="AI428" s="16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</row>
    <row r="429" spans="29:52" x14ac:dyDescent="0.35">
      <c r="AC429" s="11"/>
      <c r="AD429" s="11"/>
      <c r="AE429" s="11"/>
      <c r="AG429" s="16"/>
      <c r="AH429" s="11"/>
      <c r="AI429" s="16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</row>
    <row r="430" spans="29:52" x14ac:dyDescent="0.35">
      <c r="AC430" s="11"/>
      <c r="AD430" s="11"/>
      <c r="AE430" s="11"/>
      <c r="AG430" s="16"/>
      <c r="AH430" s="11"/>
      <c r="AI430" s="16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</row>
    <row r="431" spans="29:52" x14ac:dyDescent="0.35">
      <c r="AC431" s="11"/>
      <c r="AD431" s="11"/>
      <c r="AE431" s="11"/>
      <c r="AG431" s="16"/>
      <c r="AH431" s="11"/>
      <c r="AI431" s="16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</row>
    <row r="432" spans="29:52" x14ac:dyDescent="0.35">
      <c r="AC432" s="11"/>
      <c r="AD432" s="11"/>
      <c r="AE432" s="11"/>
      <c r="AG432" s="16"/>
      <c r="AH432" s="11"/>
      <c r="AI432" s="16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</row>
    <row r="433" spans="29:52" x14ac:dyDescent="0.35">
      <c r="AC433" s="11"/>
      <c r="AD433" s="11"/>
      <c r="AE433" s="11"/>
      <c r="AG433" s="16"/>
      <c r="AH433" s="11"/>
      <c r="AI433" s="16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</row>
    <row r="434" spans="29:52" x14ac:dyDescent="0.35">
      <c r="AC434" s="11"/>
      <c r="AD434" s="11"/>
      <c r="AE434" s="11"/>
      <c r="AG434" s="16"/>
      <c r="AH434" s="11"/>
      <c r="AI434" s="16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</row>
    <row r="435" spans="29:52" x14ac:dyDescent="0.35">
      <c r="AC435" s="11"/>
      <c r="AD435" s="11"/>
      <c r="AE435" s="11"/>
      <c r="AG435" s="16"/>
      <c r="AH435" s="11"/>
      <c r="AI435" s="16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</row>
    <row r="436" spans="29:52" x14ac:dyDescent="0.35">
      <c r="AC436" s="11"/>
      <c r="AD436" s="11"/>
      <c r="AE436" s="11"/>
      <c r="AG436" s="16"/>
      <c r="AH436" s="11"/>
      <c r="AI436" s="16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</row>
    <row r="437" spans="29:52" x14ac:dyDescent="0.35">
      <c r="AC437" s="11"/>
      <c r="AD437" s="11"/>
      <c r="AE437" s="11"/>
      <c r="AG437" s="16"/>
      <c r="AH437" s="11"/>
      <c r="AI437" s="16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</row>
    <row r="438" spans="29:52" x14ac:dyDescent="0.35">
      <c r="AC438" s="11"/>
      <c r="AD438" s="11"/>
      <c r="AE438" s="11"/>
      <c r="AG438" s="16"/>
      <c r="AH438" s="11"/>
      <c r="AI438" s="16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</row>
    <row r="439" spans="29:52" x14ac:dyDescent="0.35">
      <c r="AC439" s="11"/>
      <c r="AD439" s="11"/>
      <c r="AE439" s="11"/>
      <c r="AG439" s="16"/>
      <c r="AH439" s="11"/>
      <c r="AI439" s="16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</row>
    <row r="440" spans="29:52" x14ac:dyDescent="0.35">
      <c r="AC440" s="11"/>
      <c r="AD440" s="11"/>
      <c r="AE440" s="11"/>
      <c r="AG440" s="16"/>
      <c r="AH440" s="11"/>
      <c r="AI440" s="16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</row>
    <row r="441" spans="29:52" x14ac:dyDescent="0.35">
      <c r="AC441" s="11"/>
      <c r="AD441" s="11"/>
      <c r="AE441" s="11"/>
      <c r="AG441" s="16"/>
      <c r="AH441" s="11"/>
      <c r="AI441" s="16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</row>
    <row r="442" spans="29:52" x14ac:dyDescent="0.35">
      <c r="AC442" s="11"/>
      <c r="AD442" s="11"/>
      <c r="AE442" s="11"/>
      <c r="AG442" s="16"/>
      <c r="AH442" s="11"/>
      <c r="AI442" s="16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</row>
    <row r="443" spans="29:52" x14ac:dyDescent="0.35">
      <c r="AC443" s="11"/>
      <c r="AD443" s="11"/>
      <c r="AE443" s="11"/>
      <c r="AG443" s="16"/>
      <c r="AH443" s="11"/>
      <c r="AI443" s="16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</row>
    <row r="444" spans="29:52" x14ac:dyDescent="0.35">
      <c r="AC444" s="11"/>
      <c r="AD444" s="11"/>
      <c r="AE444" s="11"/>
      <c r="AG444" s="16"/>
      <c r="AH444" s="11"/>
      <c r="AI444" s="16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</row>
    <row r="445" spans="29:52" x14ac:dyDescent="0.35">
      <c r="AC445" s="11"/>
      <c r="AD445" s="11"/>
      <c r="AE445" s="11"/>
      <c r="AG445" s="16"/>
      <c r="AH445" s="11"/>
      <c r="AI445" s="16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</row>
    <row r="446" spans="29:52" x14ac:dyDescent="0.35">
      <c r="AC446" s="11"/>
      <c r="AD446" s="11"/>
      <c r="AE446" s="11"/>
      <c r="AG446" s="16"/>
      <c r="AH446" s="11"/>
      <c r="AI446" s="16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</row>
    <row r="447" spans="29:52" x14ac:dyDescent="0.35">
      <c r="AC447" s="11"/>
      <c r="AD447" s="11"/>
      <c r="AE447" s="11"/>
      <c r="AG447" s="16"/>
      <c r="AH447" s="11"/>
      <c r="AI447" s="16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</row>
    <row r="448" spans="29:52" x14ac:dyDescent="0.35">
      <c r="AC448" s="11"/>
      <c r="AD448" s="11"/>
      <c r="AE448" s="11"/>
      <c r="AG448" s="16"/>
      <c r="AH448" s="11"/>
      <c r="AI448" s="16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</row>
    <row r="449" spans="29:52" x14ac:dyDescent="0.35">
      <c r="AC449" s="11"/>
      <c r="AD449" s="11"/>
      <c r="AE449" s="11"/>
      <c r="AG449" s="16"/>
      <c r="AH449" s="11"/>
      <c r="AI449" s="16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</row>
    <row r="450" spans="29:52" x14ac:dyDescent="0.35">
      <c r="AC450" s="11"/>
      <c r="AD450" s="11"/>
      <c r="AE450" s="11"/>
      <c r="AG450" s="16"/>
      <c r="AH450" s="11"/>
      <c r="AI450" s="16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</row>
    <row r="451" spans="29:52" x14ac:dyDescent="0.35">
      <c r="AC451" s="11"/>
      <c r="AD451" s="11"/>
      <c r="AE451" s="11"/>
      <c r="AG451" s="16"/>
      <c r="AH451" s="11"/>
      <c r="AI451" s="16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</row>
    <row r="452" spans="29:52" x14ac:dyDescent="0.35">
      <c r="AC452" s="11"/>
      <c r="AD452" s="11"/>
      <c r="AE452" s="11"/>
      <c r="AG452" s="16"/>
      <c r="AH452" s="11"/>
      <c r="AI452" s="16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</row>
    <row r="453" spans="29:52" x14ac:dyDescent="0.35">
      <c r="AC453" s="11"/>
      <c r="AD453" s="11"/>
      <c r="AE453" s="11"/>
      <c r="AG453" s="16"/>
      <c r="AH453" s="11"/>
      <c r="AI453" s="16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</row>
    <row r="454" spans="29:52" x14ac:dyDescent="0.35">
      <c r="AC454" s="11"/>
      <c r="AD454" s="11"/>
      <c r="AE454" s="11"/>
      <c r="AG454" s="16"/>
      <c r="AH454" s="11"/>
      <c r="AI454" s="16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</row>
    <row r="455" spans="29:52" x14ac:dyDescent="0.35">
      <c r="AC455" s="11"/>
      <c r="AD455" s="11"/>
      <c r="AE455" s="11"/>
      <c r="AG455" s="16"/>
      <c r="AH455" s="11"/>
      <c r="AI455" s="16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</row>
    <row r="456" spans="29:52" x14ac:dyDescent="0.35">
      <c r="AC456" s="11"/>
      <c r="AD456" s="11"/>
      <c r="AE456" s="11"/>
      <c r="AG456" s="16"/>
      <c r="AH456" s="11"/>
      <c r="AI456" s="16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</row>
    <row r="457" spans="29:52" x14ac:dyDescent="0.35">
      <c r="AC457" s="11"/>
      <c r="AD457" s="11"/>
      <c r="AE457" s="11"/>
      <c r="AG457" s="16"/>
      <c r="AH457" s="11"/>
      <c r="AI457" s="16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</row>
    <row r="458" spans="29:52" x14ac:dyDescent="0.35">
      <c r="AC458" s="11"/>
      <c r="AD458" s="11"/>
      <c r="AE458" s="11"/>
      <c r="AG458" s="16"/>
      <c r="AH458" s="11"/>
      <c r="AI458" s="16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</row>
    <row r="459" spans="29:52" x14ac:dyDescent="0.35">
      <c r="AC459" s="11"/>
      <c r="AD459" s="11"/>
      <c r="AE459" s="11"/>
      <c r="AG459" s="16"/>
      <c r="AH459" s="11"/>
      <c r="AI459" s="16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</row>
    <row r="460" spans="29:52" x14ac:dyDescent="0.35">
      <c r="AC460" s="11"/>
      <c r="AD460" s="11"/>
      <c r="AE460" s="11"/>
      <c r="AG460" s="16"/>
      <c r="AH460" s="11"/>
      <c r="AI460" s="16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</row>
    <row r="461" spans="29:52" x14ac:dyDescent="0.35">
      <c r="AC461" s="11"/>
      <c r="AD461" s="11"/>
      <c r="AE461" s="11"/>
      <c r="AG461" s="16"/>
      <c r="AH461" s="11"/>
      <c r="AI461" s="16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</row>
    <row r="462" spans="29:52" x14ac:dyDescent="0.35">
      <c r="AC462" s="11"/>
      <c r="AD462" s="11"/>
      <c r="AE462" s="11"/>
      <c r="AG462" s="16"/>
      <c r="AH462" s="11"/>
      <c r="AI462" s="16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</row>
    <row r="463" spans="29:52" x14ac:dyDescent="0.35">
      <c r="AC463" s="11"/>
      <c r="AD463" s="11"/>
      <c r="AE463" s="11"/>
      <c r="AG463" s="16"/>
      <c r="AH463" s="11"/>
      <c r="AI463" s="16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</row>
    <row r="464" spans="29:52" x14ac:dyDescent="0.35">
      <c r="AC464" s="11"/>
      <c r="AD464" s="11"/>
      <c r="AE464" s="11"/>
      <c r="AG464" s="16"/>
      <c r="AH464" s="11"/>
      <c r="AI464" s="16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</row>
    <row r="465" spans="29:52" x14ac:dyDescent="0.35">
      <c r="AC465" s="11"/>
      <c r="AD465" s="11"/>
      <c r="AE465" s="11"/>
      <c r="AG465" s="16"/>
      <c r="AH465" s="11"/>
      <c r="AI465" s="16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</row>
    <row r="466" spans="29:52" x14ac:dyDescent="0.35">
      <c r="AC466" s="11"/>
      <c r="AD466" s="11"/>
      <c r="AE466" s="11"/>
      <c r="AG466" s="16"/>
      <c r="AH466" s="11"/>
      <c r="AI466" s="16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</row>
    <row r="467" spans="29:52" x14ac:dyDescent="0.35">
      <c r="AC467" s="11"/>
      <c r="AD467" s="11"/>
      <c r="AE467" s="11"/>
      <c r="AG467" s="16"/>
      <c r="AH467" s="11"/>
      <c r="AI467" s="16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</row>
    <row r="468" spans="29:52" x14ac:dyDescent="0.35">
      <c r="AC468" s="11"/>
      <c r="AD468" s="11"/>
      <c r="AE468" s="11"/>
      <c r="AG468" s="16"/>
      <c r="AH468" s="11"/>
      <c r="AI468" s="16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</row>
    <row r="469" spans="29:52" x14ac:dyDescent="0.35">
      <c r="AC469" s="11"/>
      <c r="AD469" s="11"/>
      <c r="AE469" s="11"/>
      <c r="AG469" s="16"/>
      <c r="AH469" s="11"/>
      <c r="AI469" s="16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</row>
    <row r="470" spans="29:52" x14ac:dyDescent="0.35">
      <c r="AC470" s="11"/>
      <c r="AD470" s="11"/>
      <c r="AE470" s="11"/>
      <c r="AG470" s="16"/>
      <c r="AH470" s="11"/>
      <c r="AI470" s="16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</row>
    <row r="471" spans="29:52" x14ac:dyDescent="0.35">
      <c r="AC471" s="11"/>
      <c r="AD471" s="11"/>
      <c r="AE471" s="11"/>
      <c r="AG471" s="16"/>
      <c r="AH471" s="11"/>
      <c r="AI471" s="16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</row>
    <row r="472" spans="29:52" x14ac:dyDescent="0.35">
      <c r="AC472" s="11"/>
      <c r="AD472" s="11"/>
      <c r="AE472" s="11"/>
      <c r="AG472" s="16"/>
      <c r="AH472" s="11"/>
      <c r="AI472" s="16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</row>
    <row r="473" spans="29:52" x14ac:dyDescent="0.35">
      <c r="AC473" s="11"/>
      <c r="AD473" s="11"/>
      <c r="AE473" s="11"/>
      <c r="AG473" s="16"/>
      <c r="AH473" s="11"/>
      <c r="AI473" s="16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</row>
    <row r="474" spans="29:52" x14ac:dyDescent="0.35">
      <c r="AC474" s="11"/>
      <c r="AD474" s="11"/>
      <c r="AE474" s="11"/>
      <c r="AG474" s="16"/>
      <c r="AH474" s="11"/>
      <c r="AI474" s="16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</row>
    <row r="475" spans="29:52" x14ac:dyDescent="0.35">
      <c r="AC475" s="11"/>
      <c r="AD475" s="11"/>
      <c r="AE475" s="11"/>
      <c r="AG475" s="16"/>
      <c r="AH475" s="11"/>
      <c r="AI475" s="16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</row>
    <row r="476" spans="29:52" x14ac:dyDescent="0.35">
      <c r="AC476" s="11"/>
      <c r="AD476" s="11"/>
      <c r="AE476" s="11"/>
      <c r="AG476" s="16"/>
      <c r="AH476" s="11"/>
      <c r="AI476" s="16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</row>
    <row r="477" spans="29:52" x14ac:dyDescent="0.35">
      <c r="AC477" s="11"/>
      <c r="AD477" s="11"/>
      <c r="AE477" s="11"/>
      <c r="AG477" s="16"/>
      <c r="AH477" s="11"/>
      <c r="AI477" s="16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</row>
    <row r="478" spans="29:52" x14ac:dyDescent="0.35">
      <c r="AC478" s="11"/>
      <c r="AD478" s="11"/>
      <c r="AE478" s="11"/>
      <c r="AG478" s="16"/>
      <c r="AH478" s="11"/>
      <c r="AI478" s="16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</row>
    <row r="479" spans="29:52" x14ac:dyDescent="0.35">
      <c r="AC479" s="11"/>
      <c r="AD479" s="11"/>
      <c r="AE479" s="11"/>
      <c r="AG479" s="16"/>
      <c r="AH479" s="11"/>
      <c r="AI479" s="16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</row>
    <row r="480" spans="29:52" x14ac:dyDescent="0.35">
      <c r="AC480" s="11"/>
      <c r="AD480" s="11"/>
      <c r="AE480" s="11"/>
      <c r="AG480" s="16"/>
      <c r="AH480" s="11"/>
      <c r="AI480" s="16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</row>
    <row r="481" spans="29:52" x14ac:dyDescent="0.35">
      <c r="AC481" s="11"/>
      <c r="AD481" s="11"/>
      <c r="AE481" s="11"/>
      <c r="AG481" s="16"/>
      <c r="AH481" s="11"/>
      <c r="AI481" s="16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</row>
    <row r="482" spans="29:52" x14ac:dyDescent="0.35">
      <c r="AC482" s="11"/>
      <c r="AD482" s="11"/>
      <c r="AE482" s="11"/>
      <c r="AG482" s="16"/>
      <c r="AH482" s="11"/>
      <c r="AI482" s="16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</row>
    <row r="483" spans="29:52" x14ac:dyDescent="0.35">
      <c r="AC483" s="11"/>
      <c r="AD483" s="11"/>
      <c r="AE483" s="11"/>
      <c r="AG483" s="16"/>
      <c r="AH483" s="11"/>
      <c r="AI483" s="16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</row>
    <row r="484" spans="29:52" x14ac:dyDescent="0.35">
      <c r="AC484" s="11"/>
      <c r="AD484" s="11"/>
      <c r="AE484" s="11"/>
      <c r="AG484" s="16"/>
      <c r="AH484" s="11"/>
      <c r="AI484" s="16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</row>
    <row r="485" spans="29:52" x14ac:dyDescent="0.35">
      <c r="AC485" s="11"/>
      <c r="AD485" s="11"/>
      <c r="AE485" s="11"/>
      <c r="AG485" s="16"/>
      <c r="AH485" s="11"/>
      <c r="AI485" s="16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</row>
    <row r="486" spans="29:52" x14ac:dyDescent="0.35">
      <c r="AC486" s="11"/>
      <c r="AD486" s="11"/>
      <c r="AE486" s="11"/>
      <c r="AG486" s="16"/>
      <c r="AH486" s="11"/>
      <c r="AI486" s="16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0C3E0-E1B6-42F5-92B6-9FB730F79438}">
  <dimension ref="A1:AC374"/>
  <sheetViews>
    <sheetView tabSelected="1" topLeftCell="P1" workbookViewId="0">
      <selection activeCell="AC4" sqref="AC4"/>
    </sheetView>
  </sheetViews>
  <sheetFormatPr defaultRowHeight="14.5" x14ac:dyDescent="0.35"/>
  <cols>
    <col min="3" max="3" width="9.453125" style="1" bestFit="1" customWidth="1"/>
    <col min="4" max="4" width="30.7265625" customWidth="1"/>
    <col min="5" max="5" width="30.453125" customWidth="1"/>
    <col min="6" max="6" width="31" customWidth="1"/>
    <col min="7" max="7" width="42.26953125" customWidth="1"/>
    <col min="8" max="8" width="43.54296875" customWidth="1"/>
    <col min="9" max="9" width="43.36328125" customWidth="1"/>
    <col min="10" max="10" width="45.6328125" customWidth="1"/>
    <col min="11" max="11" width="40.08984375" customWidth="1"/>
    <col min="12" max="12" width="42.81640625" customWidth="1"/>
    <col min="13" max="14" width="44.08984375" customWidth="1"/>
    <col min="15" max="15" width="38.6328125" customWidth="1"/>
    <col min="16" max="16" width="37.453125" customWidth="1"/>
    <col min="18" max="18" width="14.54296875" customWidth="1"/>
    <col min="19" max="19" width="12.36328125" customWidth="1"/>
    <col min="20" max="20" width="18.54296875" customWidth="1"/>
    <col min="21" max="21" width="21.08984375" customWidth="1"/>
    <col min="22" max="22" width="13.36328125" customWidth="1"/>
    <col min="23" max="23" width="13.1796875" customWidth="1"/>
    <col min="25" max="25" width="19.7265625" customWidth="1"/>
    <col min="26" max="26" width="13.6328125" bestFit="1" customWidth="1"/>
    <col min="27" max="29" width="10.08984375" bestFit="1" customWidth="1"/>
  </cols>
  <sheetData>
    <row r="1" spans="1:29" x14ac:dyDescent="0.35">
      <c r="D1" s="5" t="s">
        <v>61</v>
      </c>
      <c r="E1" s="5"/>
      <c r="F1" s="5"/>
      <c r="G1" s="7" t="s">
        <v>62</v>
      </c>
      <c r="H1" s="7"/>
      <c r="I1" s="7"/>
      <c r="J1" s="7"/>
      <c r="K1" s="7"/>
      <c r="L1" s="7"/>
      <c r="M1" s="7"/>
      <c r="N1" s="7"/>
      <c r="R1" t="s">
        <v>61</v>
      </c>
      <c r="T1" t="s">
        <v>62</v>
      </c>
    </row>
    <row r="2" spans="1:29" x14ac:dyDescent="0.35">
      <c r="A2" t="s">
        <v>15</v>
      </c>
      <c r="B2" t="s">
        <v>16</v>
      </c>
      <c r="C2" s="1" t="s">
        <v>17</v>
      </c>
      <c r="D2" t="s">
        <v>95</v>
      </c>
      <c r="E2" t="s">
        <v>96</v>
      </c>
      <c r="F2" t="s">
        <v>97</v>
      </c>
      <c r="G2" t="s">
        <v>98</v>
      </c>
      <c r="H2" t="s">
        <v>99</v>
      </c>
      <c r="I2" t="s">
        <v>100</v>
      </c>
      <c r="J2" t="s">
        <v>101</v>
      </c>
      <c r="K2" t="s">
        <v>102</v>
      </c>
      <c r="L2" t="s">
        <v>103</v>
      </c>
      <c r="M2" t="s">
        <v>104</v>
      </c>
      <c r="N2" t="s">
        <v>107</v>
      </c>
      <c r="O2" t="s">
        <v>105</v>
      </c>
      <c r="P2" t="s">
        <v>106</v>
      </c>
      <c r="R2" t="s">
        <v>43</v>
      </c>
      <c r="S2" t="s">
        <v>123</v>
      </c>
      <c r="T2" t="s">
        <v>124</v>
      </c>
      <c r="U2" t="s">
        <v>125</v>
      </c>
      <c r="V2" t="s">
        <v>126</v>
      </c>
      <c r="W2" t="s">
        <v>127</v>
      </c>
      <c r="Y2" t="s">
        <v>133</v>
      </c>
      <c r="Z2" t="s">
        <v>134</v>
      </c>
    </row>
    <row r="3" spans="1:29" s="10" customFormat="1" x14ac:dyDescent="0.35">
      <c r="A3" s="10">
        <v>2022</v>
      </c>
      <c r="B3" s="10">
        <v>1</v>
      </c>
      <c r="C3" s="21">
        <v>44562</v>
      </c>
      <c r="D3" s="22">
        <f>SUM(capped_capacity_forecast!AB5)</f>
        <v>552054.18660404067</v>
      </c>
      <c r="E3" s="22">
        <f>capped_capacity_forecast!AH5</f>
        <v>390556.35735127615</v>
      </c>
      <c r="F3" s="22">
        <f>capped_capacity_forecast!AN5</f>
        <v>22990.748832228994</v>
      </c>
      <c r="G3" s="10">
        <v>10655.821676296961</v>
      </c>
      <c r="H3" s="10">
        <v>23550.853129935746</v>
      </c>
      <c r="I3" s="10">
        <v>86869.717335187364</v>
      </c>
      <c r="J3" s="10">
        <v>18902.535318559134</v>
      </c>
      <c r="K3" s="10">
        <v>33063.678128596817</v>
      </c>
      <c r="L3" s="10">
        <v>48721.895432392834</v>
      </c>
      <c r="M3" s="10">
        <v>6539.8517358916561</v>
      </c>
      <c r="N3" s="10">
        <v>4865.4921047145754</v>
      </c>
      <c r="O3" s="22">
        <f>SUM(D3:N3)</f>
        <v>1198771.1376491205</v>
      </c>
      <c r="P3" s="22">
        <f>O3/1000</f>
        <v>1198.7711376491204</v>
      </c>
      <c r="R3" s="22">
        <f>SUM(E3)</f>
        <v>390556.35735127615</v>
      </c>
      <c r="S3" s="22">
        <f>SUM(D3,F3)</f>
        <v>575044.93543626962</v>
      </c>
      <c r="T3" s="10">
        <f>SUM(G3,H3,I3,J3,N3)</f>
        <v>144844.41956469376</v>
      </c>
      <c r="U3" s="10">
        <f>SUM(K3,L3,M3)</f>
        <v>88325.425296881309</v>
      </c>
      <c r="V3" s="22">
        <f>SUM(R3,U3)</f>
        <v>478881.78264815744</v>
      </c>
      <c r="W3" s="22">
        <f>SUM(S3,T3)</f>
        <v>719889.35500096343</v>
      </c>
      <c r="Y3" s="22">
        <f>SUM(V3:V14)</f>
        <v>14697203.015701648</v>
      </c>
      <c r="Z3" s="22">
        <f>SUM(W3:W14)</f>
        <v>23064281.055903524</v>
      </c>
      <c r="AA3" s="22">
        <f>Y3/1000</f>
        <v>14697.203015701647</v>
      </c>
      <c r="AB3" s="22">
        <f>Z3/1000</f>
        <v>23064.281055903524</v>
      </c>
      <c r="AC3" s="22">
        <f>SUM(AA3:AB3)</f>
        <v>37761.484071605169</v>
      </c>
    </row>
    <row r="4" spans="1:29" s="10" customFormat="1" x14ac:dyDescent="0.35">
      <c r="A4" s="10">
        <v>2022</v>
      </c>
      <c r="B4" s="10">
        <v>2</v>
      </c>
      <c r="C4" s="21">
        <v>44593</v>
      </c>
      <c r="D4" s="22">
        <f>SUM(capped_capacity_forecast!AB6)</f>
        <v>551133.10885715066</v>
      </c>
      <c r="E4" s="22">
        <f>capped_capacity_forecast!AH6</f>
        <v>387442.48966523138</v>
      </c>
      <c r="F4" s="22">
        <f>capped_capacity_forecast!AN6</f>
        <v>23980.711801213423</v>
      </c>
      <c r="G4" s="10">
        <v>10477.688032234526</v>
      </c>
      <c r="H4" s="10">
        <v>23157.152914573984</v>
      </c>
      <c r="I4" s="10">
        <v>85417.514044096984</v>
      </c>
      <c r="J4" s="10">
        <v>18586.541151182646</v>
      </c>
      <c r="K4" s="10">
        <v>32510.951773926707</v>
      </c>
      <c r="L4" s="10">
        <v>47907.410257748183</v>
      </c>
      <c r="M4" s="10">
        <v>6430.5248668118356</v>
      </c>
      <c r="N4" s="10">
        <v>4784.155548501577</v>
      </c>
      <c r="O4" s="22">
        <f t="shared" ref="O4:O67" si="0">SUM(D4:N4)</f>
        <v>1191828.248912672</v>
      </c>
      <c r="P4" s="22">
        <f t="shared" ref="P4:P67" si="1">O4/1000</f>
        <v>1191.8282489126721</v>
      </c>
      <c r="R4" s="22">
        <f t="shared" ref="R4:R67" si="2">SUM(E4)</f>
        <v>387442.48966523138</v>
      </c>
      <c r="S4" s="22">
        <f t="shared" ref="S4:S67" si="3">SUM(D4,F4)</f>
        <v>575113.8206583641</v>
      </c>
      <c r="T4" s="10">
        <f t="shared" ref="T4:T67" si="4">SUM(G4,H4,I4,J4,N4)</f>
        <v>142423.05169058972</v>
      </c>
      <c r="U4" s="10">
        <f t="shared" ref="U4:U67" si="5">SUM(K4,L4,M4)</f>
        <v>86848.886898486715</v>
      </c>
      <c r="V4" s="22">
        <f t="shared" ref="V4:V67" si="6">SUM(R4,U4)</f>
        <v>474291.37656371808</v>
      </c>
      <c r="W4" s="22">
        <f t="shared" ref="W4:W67" si="7">SUM(S4,T4)</f>
        <v>717536.87234895385</v>
      </c>
    </row>
    <row r="5" spans="1:29" s="10" customFormat="1" x14ac:dyDescent="0.35">
      <c r="A5" s="10">
        <v>2022</v>
      </c>
      <c r="B5" s="10">
        <v>3</v>
      </c>
      <c r="C5" s="21">
        <v>44621</v>
      </c>
      <c r="D5" s="22">
        <f>SUM(capped_capacity_forecast!AB7)</f>
        <v>780229.83185624273</v>
      </c>
      <c r="E5" s="22">
        <f>capped_capacity_forecast!AH7</f>
        <v>546148.20413523365</v>
      </c>
      <c r="F5" s="22">
        <f>capped_capacity_forecast!AN7</f>
        <v>33894.983638635764</v>
      </c>
      <c r="G5" s="10">
        <v>14693.682960369419</v>
      </c>
      <c r="H5" s="10">
        <v>32475.090129112992</v>
      </c>
      <c r="I5" s="10">
        <v>119787.67326967214</v>
      </c>
      <c r="J5" s="10">
        <v>26065.363099677412</v>
      </c>
      <c r="K5" s="10">
        <v>45592.655234273167</v>
      </c>
      <c r="L5" s="10">
        <v>67184.315434287317</v>
      </c>
      <c r="M5" s="10">
        <v>9018.0289173540004</v>
      </c>
      <c r="N5" s="10">
        <v>6709.1962126097542</v>
      </c>
      <c r="O5" s="22">
        <f t="shared" si="0"/>
        <v>1681799.0248874684</v>
      </c>
      <c r="P5" s="22">
        <f t="shared" si="1"/>
        <v>1681.7990248874685</v>
      </c>
      <c r="R5" s="22">
        <f t="shared" si="2"/>
        <v>546148.20413523365</v>
      </c>
      <c r="S5" s="22">
        <f t="shared" si="3"/>
        <v>814124.81549487845</v>
      </c>
      <c r="T5" s="10">
        <f t="shared" si="4"/>
        <v>199731.00567144173</v>
      </c>
      <c r="U5" s="10">
        <f t="shared" si="5"/>
        <v>121794.99958591448</v>
      </c>
      <c r="V5" s="22">
        <f t="shared" si="6"/>
        <v>667943.20372114819</v>
      </c>
      <c r="W5" s="22">
        <f t="shared" si="7"/>
        <v>1013855.8211663202</v>
      </c>
      <c r="Y5" s="22">
        <f>SUM(O3:O14)</f>
        <v>37761484.071605168</v>
      </c>
      <c r="Z5" s="22">
        <f>Y5/1000</f>
        <v>37761.484071605169</v>
      </c>
    </row>
    <row r="6" spans="1:29" s="10" customFormat="1" x14ac:dyDescent="0.35">
      <c r="A6" s="10">
        <v>2022</v>
      </c>
      <c r="B6" s="10">
        <v>4</v>
      </c>
      <c r="C6" s="21">
        <v>44652</v>
      </c>
      <c r="D6" s="22">
        <f>SUM(capped_capacity_forecast!AB8)</f>
        <v>1282842.4362806331</v>
      </c>
      <c r="E6" s="22">
        <f>capped_capacity_forecast!AH8</f>
        <v>884296.20504444977</v>
      </c>
      <c r="F6" s="22">
        <f>capped_capacity_forecast!AN8</f>
        <v>60711.114372617034</v>
      </c>
      <c r="G6" s="10">
        <v>23381.889847783772</v>
      </c>
      <c r="H6" s="10">
        <v>51677.239957046098</v>
      </c>
      <c r="I6" s="10">
        <v>190616.75613037517</v>
      </c>
      <c r="J6" s="10">
        <v>41477.514553902038</v>
      </c>
      <c r="K6" s="10">
        <v>72551.071465948902</v>
      </c>
      <c r="L6" s="10">
        <v>106909.63369906349</v>
      </c>
      <c r="M6" s="10">
        <v>14350.286402558853</v>
      </c>
      <c r="N6" s="10">
        <v>10676.267293469993</v>
      </c>
      <c r="O6" s="22">
        <f t="shared" si="0"/>
        <v>2739490.4150478486</v>
      </c>
      <c r="P6" s="22">
        <f t="shared" si="1"/>
        <v>2739.4904150478487</v>
      </c>
      <c r="R6" s="22">
        <f t="shared" si="2"/>
        <v>884296.20504444977</v>
      </c>
      <c r="S6" s="22">
        <f t="shared" si="3"/>
        <v>1343553.5506532502</v>
      </c>
      <c r="T6" s="10">
        <f t="shared" si="4"/>
        <v>317829.66778257705</v>
      </c>
      <c r="U6" s="10">
        <f t="shared" si="5"/>
        <v>193810.99156757124</v>
      </c>
      <c r="V6" s="22">
        <f t="shared" si="6"/>
        <v>1078107.196612021</v>
      </c>
      <c r="W6" s="22">
        <f t="shared" si="7"/>
        <v>1661383.2184358272</v>
      </c>
    </row>
    <row r="7" spans="1:29" s="10" customFormat="1" x14ac:dyDescent="0.35">
      <c r="A7" s="10">
        <v>2022</v>
      </c>
      <c r="B7" s="10">
        <v>5</v>
      </c>
      <c r="C7" s="21">
        <v>44682</v>
      </c>
      <c r="D7" s="22">
        <f>SUM(capped_capacity_forecast!AB9)</f>
        <v>1577227.4586789915</v>
      </c>
      <c r="E7" s="22">
        <f>capped_capacity_forecast!AH9</f>
        <v>1086927.8157501223</v>
      </c>
      <c r="F7" s="22">
        <f>capped_capacity_forecast!AN9</f>
        <v>81489.057158411073</v>
      </c>
      <c r="G7" s="10">
        <v>28469.432597080322</v>
      </c>
      <c r="H7" s="10">
        <v>62921.419497651004</v>
      </c>
      <c r="I7" s="10">
        <v>232092.05611077588</v>
      </c>
      <c r="J7" s="10">
        <v>50502.389352358397</v>
      </c>
      <c r="K7" s="10">
        <v>88337.078499305513</v>
      </c>
      <c r="L7" s="10">
        <v>130171.54004181252</v>
      </c>
      <c r="M7" s="10">
        <v>17472.689938498323</v>
      </c>
      <c r="N7" s="10">
        <v>12999.260285569535</v>
      </c>
      <c r="O7" s="22">
        <f t="shared" si="0"/>
        <v>3368610.1979105761</v>
      </c>
      <c r="P7" s="22">
        <f t="shared" si="1"/>
        <v>3368.6101979105761</v>
      </c>
      <c r="R7" s="22">
        <f t="shared" si="2"/>
        <v>1086927.8157501223</v>
      </c>
      <c r="S7" s="22">
        <f t="shared" si="3"/>
        <v>1658716.5158374025</v>
      </c>
      <c r="T7" s="10">
        <f t="shared" si="4"/>
        <v>386984.55784343515</v>
      </c>
      <c r="U7" s="10">
        <f t="shared" si="5"/>
        <v>235981.30847961636</v>
      </c>
      <c r="V7" s="22">
        <f t="shared" si="6"/>
        <v>1322909.1242297387</v>
      </c>
      <c r="W7" s="22">
        <f t="shared" si="7"/>
        <v>2045701.0736808376</v>
      </c>
    </row>
    <row r="8" spans="1:29" s="10" customFormat="1" x14ac:dyDescent="0.35">
      <c r="A8" s="10">
        <v>2022</v>
      </c>
      <c r="B8" s="10">
        <v>6</v>
      </c>
      <c r="C8" s="21">
        <v>44713</v>
      </c>
      <c r="D8" s="22">
        <f>SUM(capped_capacity_forecast!AB10)</f>
        <v>2022015.5258566216</v>
      </c>
      <c r="E8" s="22">
        <f>capped_capacity_forecast!AH10</f>
        <v>1392048.7433731155</v>
      </c>
      <c r="F8" s="22">
        <f>capped_capacity_forecast!AN10</f>
        <v>108596.09091026316</v>
      </c>
      <c r="G8" s="10">
        <v>35229.293784638852</v>
      </c>
      <c r="H8" s="10">
        <v>77861.656191089016</v>
      </c>
      <c r="I8" s="10">
        <v>287200.63885804114</v>
      </c>
      <c r="J8" s="10">
        <v>62493.817017727044</v>
      </c>
      <c r="K8" s="10">
        <v>109312.07989188706</v>
      </c>
      <c r="L8" s="10">
        <v>161079.83223389546</v>
      </c>
      <c r="M8" s="10">
        <v>21621.453991126906</v>
      </c>
      <c r="N8" s="10">
        <v>16085.840770507062</v>
      </c>
      <c r="O8" s="22">
        <f t="shared" si="0"/>
        <v>4293544.9728789134</v>
      </c>
      <c r="P8" s="22">
        <f t="shared" si="1"/>
        <v>4293.5449728789135</v>
      </c>
      <c r="R8" s="22">
        <f t="shared" si="2"/>
        <v>1392048.7433731155</v>
      </c>
      <c r="S8" s="22">
        <f t="shared" si="3"/>
        <v>2130611.6167668849</v>
      </c>
      <c r="T8" s="10">
        <f t="shared" si="4"/>
        <v>478871.24662200315</v>
      </c>
      <c r="U8" s="10">
        <f t="shared" si="5"/>
        <v>292013.36611690943</v>
      </c>
      <c r="V8" s="22">
        <f t="shared" si="6"/>
        <v>1684062.1094900249</v>
      </c>
      <c r="W8" s="22">
        <f t="shared" si="7"/>
        <v>2609482.8633888881</v>
      </c>
    </row>
    <row r="9" spans="1:29" s="10" customFormat="1" x14ac:dyDescent="0.35">
      <c r="A9" s="10">
        <v>2022</v>
      </c>
      <c r="B9" s="10">
        <v>7</v>
      </c>
      <c r="C9" s="21">
        <v>44743</v>
      </c>
      <c r="D9" s="22">
        <f>SUM(capped_capacity_forecast!AB11)</f>
        <v>2365150.8376041972</v>
      </c>
      <c r="E9" s="22">
        <f>capped_capacity_forecast!AH11</f>
        <v>1620940.795554118</v>
      </c>
      <c r="F9" s="22">
        <f>capped_capacity_forecast!AN11</f>
        <v>132634.15126088841</v>
      </c>
      <c r="G9" s="10">
        <v>39430.370645033167</v>
      </c>
      <c r="H9" s="10">
        <v>87146.622393817408</v>
      </c>
      <c r="I9" s="10">
        <v>321449.18115277984</v>
      </c>
      <c r="J9" s="10">
        <v>69946.175563312368</v>
      </c>
      <c r="K9" s="10">
        <v>122347.49445917028</v>
      </c>
      <c r="L9" s="10">
        <v>180288.52713453193</v>
      </c>
      <c r="M9" s="10">
        <v>24199.802299937171</v>
      </c>
      <c r="N9" s="10">
        <v>18004.069783386989</v>
      </c>
      <c r="O9" s="22">
        <f t="shared" si="0"/>
        <v>4981538.0278511718</v>
      </c>
      <c r="P9" s="22">
        <f t="shared" si="1"/>
        <v>4981.538027851172</v>
      </c>
      <c r="R9" s="22">
        <f t="shared" si="2"/>
        <v>1620940.795554118</v>
      </c>
      <c r="S9" s="22">
        <f t="shared" si="3"/>
        <v>2497784.9888650854</v>
      </c>
      <c r="T9" s="10">
        <f t="shared" si="4"/>
        <v>535976.41953832982</v>
      </c>
      <c r="U9" s="10">
        <f t="shared" si="5"/>
        <v>326835.82389363938</v>
      </c>
      <c r="V9" s="22">
        <f t="shared" si="6"/>
        <v>1947776.6194477575</v>
      </c>
      <c r="W9" s="22">
        <f t="shared" si="7"/>
        <v>3033761.4084034152</v>
      </c>
    </row>
    <row r="10" spans="1:29" s="10" customFormat="1" x14ac:dyDescent="0.35">
      <c r="A10" s="10">
        <v>2022</v>
      </c>
      <c r="B10" s="10">
        <v>8</v>
      </c>
      <c r="C10" s="21">
        <v>44774</v>
      </c>
      <c r="D10" s="22">
        <f>SUM(capped_capacity_forecast!AB12)</f>
        <v>2264200.9566212464</v>
      </c>
      <c r="E10" s="22">
        <f>capped_capacity_forecast!AH12</f>
        <v>1528040.3730201502</v>
      </c>
      <c r="F10" s="22">
        <f>capped_capacity_forecast!AN12</f>
        <v>131378.36141096125</v>
      </c>
      <c r="G10" s="10">
        <v>37210.966228399724</v>
      </c>
      <c r="H10" s="10">
        <v>82241.428872389341</v>
      </c>
      <c r="I10" s="10">
        <v>303355.87589840614</v>
      </c>
      <c r="J10" s="10">
        <v>66009.137984605579</v>
      </c>
      <c r="K10" s="10">
        <v>115460.96092867907</v>
      </c>
      <c r="L10" s="10">
        <v>170140.68558891563</v>
      </c>
      <c r="M10" s="10">
        <v>22837.675917975255</v>
      </c>
      <c r="N10" s="10">
        <v>16990.680577529776</v>
      </c>
      <c r="O10" s="22">
        <f t="shared" si="0"/>
        <v>4737867.1030492587</v>
      </c>
      <c r="P10" s="22">
        <f t="shared" si="1"/>
        <v>4737.8671030492587</v>
      </c>
      <c r="R10" s="22">
        <f t="shared" si="2"/>
        <v>1528040.3730201502</v>
      </c>
      <c r="S10" s="22">
        <f t="shared" si="3"/>
        <v>2395579.3180322079</v>
      </c>
      <c r="T10" s="10">
        <f t="shared" si="4"/>
        <v>505808.0895613305</v>
      </c>
      <c r="U10" s="10">
        <f t="shared" si="5"/>
        <v>308439.32243556995</v>
      </c>
      <c r="V10" s="22">
        <f t="shared" si="6"/>
        <v>1836479.6954557202</v>
      </c>
      <c r="W10" s="22">
        <f t="shared" si="7"/>
        <v>2901387.4075935385</v>
      </c>
    </row>
    <row r="11" spans="1:29" s="10" customFormat="1" x14ac:dyDescent="0.35">
      <c r="A11" s="10">
        <v>2022</v>
      </c>
      <c r="B11" s="10">
        <v>9</v>
      </c>
      <c r="C11" s="21">
        <v>44805</v>
      </c>
      <c r="D11" s="22">
        <f>SUM(capped_capacity_forecast!AB13)</f>
        <v>2237756.298139554</v>
      </c>
      <c r="E11" s="22">
        <f>capped_capacity_forecast!AH13</f>
        <v>1509599.7930963144</v>
      </c>
      <c r="F11" s="22">
        <f>capped_capacity_forecast!AN13</f>
        <v>141651.2376152502</v>
      </c>
      <c r="G11" s="10">
        <v>36434.582122425709</v>
      </c>
      <c r="H11" s="10">
        <v>80525.511638818978</v>
      </c>
      <c r="I11" s="10">
        <v>297026.54064127442</v>
      </c>
      <c r="J11" s="10">
        <v>64631.897596228322</v>
      </c>
      <c r="K11" s="10">
        <v>113051.93842775034</v>
      </c>
      <c r="L11" s="10">
        <v>166590.80399594747</v>
      </c>
      <c r="M11" s="10">
        <v>22361.181744422483</v>
      </c>
      <c r="N11" s="10">
        <v>16636.180394193827</v>
      </c>
      <c r="O11" s="22">
        <f t="shared" si="0"/>
        <v>4686265.9654121799</v>
      </c>
      <c r="P11" s="22">
        <f t="shared" si="1"/>
        <v>4686.2659654121799</v>
      </c>
      <c r="R11" s="22">
        <f t="shared" si="2"/>
        <v>1509599.7930963144</v>
      </c>
      <c r="S11" s="22">
        <f t="shared" si="3"/>
        <v>2379407.535754804</v>
      </c>
      <c r="T11" s="10">
        <f t="shared" si="4"/>
        <v>495254.71239294123</v>
      </c>
      <c r="U11" s="10">
        <f t="shared" si="5"/>
        <v>302003.92416812031</v>
      </c>
      <c r="V11" s="22">
        <f t="shared" si="6"/>
        <v>1811603.7172644348</v>
      </c>
      <c r="W11" s="22">
        <f t="shared" si="7"/>
        <v>2874662.2481477452</v>
      </c>
    </row>
    <row r="12" spans="1:29" s="10" customFormat="1" x14ac:dyDescent="0.35">
      <c r="A12" s="10">
        <v>2022</v>
      </c>
      <c r="B12" s="10">
        <v>10</v>
      </c>
      <c r="C12" s="21">
        <v>44835</v>
      </c>
      <c r="D12" s="22">
        <f>SUM(capped_capacity_forecast!AB14)</f>
        <v>1800322.9688064174</v>
      </c>
      <c r="E12" s="22">
        <f>capped_capacity_forecast!AH14</f>
        <v>1197275.6554128141</v>
      </c>
      <c r="F12" s="22">
        <f>capped_capacity_forecast!AN14</f>
        <v>117741.46790596907</v>
      </c>
      <c r="G12" s="10">
        <v>28550.656834457397</v>
      </c>
      <c r="H12" s="10">
        <v>63100.936398662379</v>
      </c>
      <c r="I12" s="10">
        <v>232754.22246040692</v>
      </c>
      <c r="J12" s="10">
        <v>50646.474347620519</v>
      </c>
      <c r="K12" s="10">
        <v>88589.10712013446</v>
      </c>
      <c r="L12" s="10">
        <v>130542.92377178474</v>
      </c>
      <c r="M12" s="10">
        <v>17522.540103595271</v>
      </c>
      <c r="N12" s="10">
        <v>13036.347607192858</v>
      </c>
      <c r="O12" s="22">
        <f t="shared" si="0"/>
        <v>3740083.3007690548</v>
      </c>
      <c r="P12" s="22">
        <f t="shared" si="1"/>
        <v>3740.0833007690549</v>
      </c>
      <c r="R12" s="22">
        <f t="shared" si="2"/>
        <v>1197275.6554128141</v>
      </c>
      <c r="S12" s="22">
        <f t="shared" si="3"/>
        <v>1918064.4367123866</v>
      </c>
      <c r="T12" s="10">
        <f t="shared" si="4"/>
        <v>388088.63764834008</v>
      </c>
      <c r="U12" s="10">
        <f t="shared" si="5"/>
        <v>236654.57099551448</v>
      </c>
      <c r="V12" s="22">
        <f t="shared" si="6"/>
        <v>1433930.2264083286</v>
      </c>
      <c r="W12" s="22">
        <f t="shared" si="7"/>
        <v>2306153.0743607264</v>
      </c>
    </row>
    <row r="13" spans="1:29" s="10" customFormat="1" x14ac:dyDescent="0.35">
      <c r="A13" s="10">
        <v>2022</v>
      </c>
      <c r="B13" s="10">
        <v>11</v>
      </c>
      <c r="C13" s="21">
        <v>44866</v>
      </c>
      <c r="D13" s="22">
        <f>SUM(capped_capacity_forecast!AB15)</f>
        <v>1417479.5918749548</v>
      </c>
      <c r="E13" s="22">
        <f>capped_capacity_forecast!AH15</f>
        <v>937989.81775274116</v>
      </c>
      <c r="F13" s="22">
        <f>capped_capacity_forecast!AN15</f>
        <v>98226.515996145914</v>
      </c>
      <c r="G13" s="10">
        <v>22158.169323825266</v>
      </c>
      <c r="H13" s="10">
        <v>48972.646805309923</v>
      </c>
      <c r="I13" s="10">
        <v>180640.58918212299</v>
      </c>
      <c r="J13" s="10">
        <v>39306.736820672384</v>
      </c>
      <c r="K13" s="10">
        <v>68754.020168297822</v>
      </c>
      <c r="L13" s="10">
        <v>101314.38396441341</v>
      </c>
      <c r="M13" s="10">
        <v>13599.246169719925</v>
      </c>
      <c r="N13" s="10">
        <v>10117.511457592827</v>
      </c>
      <c r="O13" s="22">
        <f t="shared" si="0"/>
        <v>2938559.2295157965</v>
      </c>
      <c r="P13" s="22">
        <f t="shared" si="1"/>
        <v>2938.5592295157967</v>
      </c>
      <c r="R13" s="22">
        <f t="shared" si="2"/>
        <v>937989.81775274116</v>
      </c>
      <c r="S13" s="22">
        <f t="shared" si="3"/>
        <v>1515706.1078711008</v>
      </c>
      <c r="T13" s="10">
        <f t="shared" si="4"/>
        <v>301195.6535895234</v>
      </c>
      <c r="U13" s="10">
        <f t="shared" si="5"/>
        <v>183667.65030243117</v>
      </c>
      <c r="V13" s="22">
        <f t="shared" si="6"/>
        <v>1121657.4680551724</v>
      </c>
      <c r="W13" s="22">
        <f t="shared" si="7"/>
        <v>1816901.7614606242</v>
      </c>
    </row>
    <row r="14" spans="1:29" s="10" customFormat="1" x14ac:dyDescent="0.35">
      <c r="A14" s="10">
        <v>2022</v>
      </c>
      <c r="B14" s="10">
        <v>12</v>
      </c>
      <c r="C14" s="21">
        <v>44896</v>
      </c>
      <c r="D14" s="22">
        <f>SUM(capped_capacity_forecast!AB16)</f>
        <v>1064861.0765651371</v>
      </c>
      <c r="E14" s="22">
        <f>capped_capacity_forecast!AH16</f>
        <v>704034.24395787227</v>
      </c>
      <c r="F14" s="22">
        <f>capped_capacity_forecast!AN16</f>
        <v>76456.058334875372</v>
      </c>
      <c r="G14" s="10">
        <v>16350.258912316212</v>
      </c>
      <c r="H14" s="10">
        <v>36136.354190022117</v>
      </c>
      <c r="I14" s="10">
        <v>133292.61817786211</v>
      </c>
      <c r="J14" s="10">
        <v>29003.990114167005</v>
      </c>
      <c r="K14" s="10">
        <v>50732.802633002611</v>
      </c>
      <c r="L14" s="10">
        <v>74758.72149685357</v>
      </c>
      <c r="M14" s="10">
        <v>10034.72771769847</v>
      </c>
      <c r="N14" s="10">
        <v>7465.5956212997589</v>
      </c>
      <c r="O14" s="22">
        <f t="shared" si="0"/>
        <v>2203126.4477211069</v>
      </c>
      <c r="P14" s="22">
        <f t="shared" si="1"/>
        <v>2203.1264477211071</v>
      </c>
      <c r="R14" s="22">
        <f t="shared" si="2"/>
        <v>704034.24395787227</v>
      </c>
      <c r="S14" s="22">
        <f t="shared" si="3"/>
        <v>1141317.1349000125</v>
      </c>
      <c r="T14" s="10">
        <f t="shared" si="4"/>
        <v>222248.81701566721</v>
      </c>
      <c r="U14" s="10">
        <f t="shared" si="5"/>
        <v>135526.25184755464</v>
      </c>
      <c r="V14" s="22">
        <f t="shared" si="6"/>
        <v>839560.49580542697</v>
      </c>
      <c r="W14" s="22">
        <f t="shared" si="7"/>
        <v>1363565.9519156797</v>
      </c>
    </row>
    <row r="15" spans="1:29" x14ac:dyDescent="0.35">
      <c r="A15">
        <v>2023</v>
      </c>
      <c r="B15">
        <v>1</v>
      </c>
      <c r="C15" s="1">
        <v>44927</v>
      </c>
      <c r="D15" s="2">
        <f>SUM(capped_capacity_forecast!AB17)</f>
        <v>793615.92367191205</v>
      </c>
      <c r="E15" s="2">
        <f>capped_capacity_forecast!AH17</f>
        <v>526896.86010595073</v>
      </c>
      <c r="F15" s="2">
        <f>capped_capacity_forecast!AN17</f>
        <v>59707.316110112923</v>
      </c>
      <c r="G15">
        <v>12323.348325738165</v>
      </c>
      <c r="H15">
        <v>27236.319760688439</v>
      </c>
      <c r="I15">
        <v>100463.93588410261</v>
      </c>
      <c r="J15">
        <v>21860.587953375256</v>
      </c>
      <c r="K15">
        <v>38237.804168132927</v>
      </c>
      <c r="L15">
        <v>56346.37165889785</v>
      </c>
      <c r="M15">
        <v>7563.2713636104509</v>
      </c>
      <c r="N15">
        <v>5626.8916470234335</v>
      </c>
      <c r="O15" s="2">
        <f t="shared" si="0"/>
        <v>1649878.6306495448</v>
      </c>
      <c r="P15" s="2">
        <f t="shared" si="1"/>
        <v>1649.8786306495447</v>
      </c>
      <c r="R15" s="23">
        <f t="shared" si="2"/>
        <v>526896.86010595073</v>
      </c>
      <c r="S15" s="23">
        <f t="shared" si="3"/>
        <v>853323.23978202499</v>
      </c>
      <c r="T15" s="24">
        <f t="shared" si="4"/>
        <v>167511.08357092791</v>
      </c>
      <c r="U15" s="24">
        <f t="shared" si="5"/>
        <v>102147.44719064122</v>
      </c>
      <c r="V15" s="23">
        <f t="shared" si="6"/>
        <v>629044.30729659193</v>
      </c>
      <c r="W15" s="23">
        <f t="shared" si="7"/>
        <v>1020834.323352953</v>
      </c>
    </row>
    <row r="16" spans="1:29" x14ac:dyDescent="0.35">
      <c r="A16">
        <v>2023</v>
      </c>
      <c r="B16">
        <v>2</v>
      </c>
      <c r="C16" s="1">
        <v>44958</v>
      </c>
      <c r="D16" s="2">
        <f>SUM(capped_capacity_forecast!AB18)</f>
        <v>770371.66647319624</v>
      </c>
      <c r="E16" s="2">
        <f>capped_capacity_forecast!AH18</f>
        <v>513597.11208645464</v>
      </c>
      <c r="F16" s="2">
        <f>capped_capacity_forecast!AN18</f>
        <v>60605.143502436178</v>
      </c>
      <c r="G16">
        <v>12096.231477145429</v>
      </c>
      <c r="H16">
        <v>26734.359826764306</v>
      </c>
      <c r="I16">
        <v>98612.405609042136</v>
      </c>
      <c r="J16">
        <v>21457.701683092255</v>
      </c>
      <c r="K16">
        <v>37533.089073645635</v>
      </c>
      <c r="L16">
        <v>55307.919281951239</v>
      </c>
      <c r="M16">
        <v>7423.8817828122483</v>
      </c>
      <c r="N16">
        <v>5523.1891576946509</v>
      </c>
      <c r="O16" s="2">
        <f t="shared" si="0"/>
        <v>1609262.6999542345</v>
      </c>
      <c r="P16" s="2">
        <f t="shared" si="1"/>
        <v>1609.2626999542344</v>
      </c>
      <c r="R16" s="23">
        <f t="shared" si="2"/>
        <v>513597.11208645464</v>
      </c>
      <c r="S16" s="23">
        <f t="shared" si="3"/>
        <v>830976.80997563247</v>
      </c>
      <c r="T16" s="24">
        <f t="shared" si="4"/>
        <v>164423.88775373879</v>
      </c>
      <c r="U16" s="24">
        <f t="shared" si="5"/>
        <v>100264.89013840913</v>
      </c>
      <c r="V16" s="23">
        <f t="shared" si="6"/>
        <v>613862.00222486374</v>
      </c>
      <c r="W16" s="23">
        <f t="shared" si="7"/>
        <v>995400.69772937126</v>
      </c>
    </row>
    <row r="17" spans="1:23" x14ac:dyDescent="0.35">
      <c r="A17">
        <v>2023</v>
      </c>
      <c r="B17">
        <v>3</v>
      </c>
      <c r="C17" s="1">
        <v>44986</v>
      </c>
      <c r="D17" s="2">
        <f>SUM(capped_capacity_forecast!AB19)</f>
        <v>1066707.0888193918</v>
      </c>
      <c r="E17" s="2">
        <f>capped_capacity_forecast!AH19</f>
        <v>714110.47039691103</v>
      </c>
      <c r="F17" s="2">
        <f>capped_capacity_forecast!AN19</f>
        <v>87582.535908632199</v>
      </c>
      <c r="G17">
        <v>16934.645492386157</v>
      </c>
      <c r="H17">
        <v>37427.930094388736</v>
      </c>
      <c r="I17">
        <v>138056.72727871881</v>
      </c>
      <c r="J17">
        <v>30040.642969763852</v>
      </c>
      <c r="K17">
        <v>52546.080892818485</v>
      </c>
      <c r="L17">
        <v>77430.727721356758</v>
      </c>
      <c r="M17">
        <v>10393.386271323056</v>
      </c>
      <c r="N17">
        <v>7732.4289428216662</v>
      </c>
      <c r="O17" s="2">
        <f t="shared" si="0"/>
        <v>2238962.664788512</v>
      </c>
      <c r="P17" s="2">
        <f t="shared" si="1"/>
        <v>2238.962664788512</v>
      </c>
      <c r="R17" s="23">
        <f t="shared" si="2"/>
        <v>714110.47039691103</v>
      </c>
      <c r="S17" s="23">
        <f t="shared" si="3"/>
        <v>1154289.624728024</v>
      </c>
      <c r="T17" s="24">
        <f t="shared" si="4"/>
        <v>230192.37477807919</v>
      </c>
      <c r="U17" s="24">
        <f t="shared" si="5"/>
        <v>140370.19488549829</v>
      </c>
      <c r="V17" s="23">
        <f t="shared" si="6"/>
        <v>854480.66528240929</v>
      </c>
      <c r="W17" s="23">
        <f t="shared" si="7"/>
        <v>1384481.9995061031</v>
      </c>
    </row>
    <row r="18" spans="1:23" x14ac:dyDescent="0.35">
      <c r="A18">
        <v>2023</v>
      </c>
      <c r="B18">
        <v>4</v>
      </c>
      <c r="C18" s="1">
        <v>45017</v>
      </c>
      <c r="D18" s="2">
        <f>SUM(capped_capacity_forecast!AB20)</f>
        <v>1676284.3092729121</v>
      </c>
      <c r="E18" s="2">
        <f>capped_capacity_forecast!AH20</f>
        <v>1126835.1055081284</v>
      </c>
      <c r="F18" s="2">
        <f>capped_capacity_forecast!AN20</f>
        <v>143391.1968198824</v>
      </c>
      <c r="G18">
        <v>26903.155002550066</v>
      </c>
      <c r="H18">
        <v>59459.727409508836</v>
      </c>
      <c r="I18">
        <v>219323.25272436594</v>
      </c>
      <c r="J18">
        <v>47723.944062199917</v>
      </c>
      <c r="K18">
        <v>83477.115577743374</v>
      </c>
      <c r="L18">
        <v>123010.0075484007</v>
      </c>
      <c r="M18">
        <v>16511.410409181306</v>
      </c>
      <c r="N18">
        <v>12284.091479119819</v>
      </c>
      <c r="O18" s="2">
        <f t="shared" si="0"/>
        <v>3535203.3158139931</v>
      </c>
      <c r="P18" s="2">
        <f t="shared" si="1"/>
        <v>3535.203315813993</v>
      </c>
      <c r="R18" s="23">
        <f t="shared" si="2"/>
        <v>1126835.1055081284</v>
      </c>
      <c r="S18" s="23">
        <f t="shared" si="3"/>
        <v>1819675.5060927945</v>
      </c>
      <c r="T18" s="24">
        <f t="shared" si="4"/>
        <v>365694.17067774461</v>
      </c>
      <c r="U18" s="24">
        <f t="shared" si="5"/>
        <v>222998.53353532538</v>
      </c>
      <c r="V18" s="23">
        <f t="shared" si="6"/>
        <v>1349833.6390434538</v>
      </c>
      <c r="W18" s="23">
        <f t="shared" si="7"/>
        <v>2185369.676770539</v>
      </c>
    </row>
    <row r="19" spans="1:23" x14ac:dyDescent="0.35">
      <c r="A19">
        <v>2023</v>
      </c>
      <c r="B19">
        <v>5</v>
      </c>
      <c r="C19" s="1">
        <v>45047</v>
      </c>
      <c r="D19" s="2">
        <f>SUM(capped_capacity_forecast!AB21)</f>
        <v>2015893.6202735612</v>
      </c>
      <c r="E19" s="2">
        <f>capped_capacity_forecast!AH21</f>
        <v>1360708.139724802</v>
      </c>
      <c r="F19" s="2">
        <f>capped_capacity_forecast!AN21</f>
        <v>179367.59613929191</v>
      </c>
      <c r="G19">
        <v>32703.731627457462</v>
      </c>
      <c r="H19">
        <v>72279.811332835685</v>
      </c>
      <c r="I19">
        <v>266611.43631959951</v>
      </c>
      <c r="J19">
        <v>58013.681245416723</v>
      </c>
      <c r="K19">
        <v>101475.57729307209</v>
      </c>
      <c r="L19">
        <v>149532.13754940999</v>
      </c>
      <c r="M19">
        <v>20071.427858981209</v>
      </c>
      <c r="N19">
        <v>14932.658678217937</v>
      </c>
      <c r="O19" s="2">
        <f t="shared" si="0"/>
        <v>4271589.8180426452</v>
      </c>
      <c r="P19" s="2">
        <f t="shared" si="1"/>
        <v>4271.5898180426457</v>
      </c>
      <c r="R19" s="23">
        <f t="shared" si="2"/>
        <v>1360708.139724802</v>
      </c>
      <c r="S19" s="23">
        <f t="shared" si="3"/>
        <v>2195261.216412853</v>
      </c>
      <c r="T19" s="24">
        <f t="shared" si="4"/>
        <v>444541.3192035273</v>
      </c>
      <c r="U19" s="24">
        <f t="shared" si="5"/>
        <v>271079.14270146325</v>
      </c>
      <c r="V19" s="23">
        <f t="shared" si="6"/>
        <v>1631787.2824262653</v>
      </c>
      <c r="W19" s="23">
        <f t="shared" si="7"/>
        <v>2639802.5356163802</v>
      </c>
    </row>
    <row r="20" spans="1:23" x14ac:dyDescent="0.35">
      <c r="A20">
        <v>2023</v>
      </c>
      <c r="B20">
        <v>6</v>
      </c>
      <c r="C20" s="1">
        <v>45078</v>
      </c>
      <c r="D20" s="2">
        <f>SUM(capped_capacity_forecast!AB22)</f>
        <v>2464231.0830302602</v>
      </c>
      <c r="E20" s="2">
        <f>capped_capacity_forecast!AH22</f>
        <v>1670155.6387315388</v>
      </c>
      <c r="F20" s="2">
        <f>capped_capacity_forecast!AN22</f>
        <v>227725.49978923335</v>
      </c>
      <c r="G20">
        <v>40404.849235505353</v>
      </c>
      <c r="H20">
        <v>89300.356086032596</v>
      </c>
      <c r="I20">
        <v>329393.44695180428</v>
      </c>
      <c r="J20">
        <v>71674.81897844706</v>
      </c>
      <c r="K20">
        <v>125371.17929900308</v>
      </c>
      <c r="L20">
        <v>184744.16138108695</v>
      </c>
      <c r="M20">
        <v>24797.874010884156</v>
      </c>
      <c r="N20">
        <v>18449.020724965008</v>
      </c>
      <c r="O20" s="2">
        <f t="shared" si="0"/>
        <v>5246247.9282187633</v>
      </c>
      <c r="P20" s="2">
        <f t="shared" si="1"/>
        <v>5246.2479282187633</v>
      </c>
      <c r="R20" s="23">
        <f t="shared" si="2"/>
        <v>1670155.6387315388</v>
      </c>
      <c r="S20" s="23">
        <f t="shared" si="3"/>
        <v>2691956.5828194935</v>
      </c>
      <c r="T20" s="24">
        <f t="shared" si="4"/>
        <v>549222.49197675427</v>
      </c>
      <c r="U20" s="24">
        <f t="shared" si="5"/>
        <v>334913.21469097416</v>
      </c>
      <c r="V20" s="23">
        <f t="shared" si="6"/>
        <v>2005068.853422513</v>
      </c>
      <c r="W20" s="23">
        <f t="shared" si="7"/>
        <v>3241179.0747962478</v>
      </c>
    </row>
    <row r="21" spans="1:23" x14ac:dyDescent="0.35">
      <c r="A21">
        <v>2023</v>
      </c>
      <c r="B21">
        <v>7</v>
      </c>
      <c r="C21" s="1">
        <v>45108</v>
      </c>
      <c r="D21" s="2">
        <f>SUM(capped_capacity_forecast!AB23)</f>
        <v>2724964.91459938</v>
      </c>
      <c r="E21" s="2">
        <f>capped_capacity_forecast!AH23</f>
        <v>1854414.8548285409</v>
      </c>
      <c r="F21" s="2">
        <f>capped_capacity_forecast!AN23</f>
        <v>261182.7518714194</v>
      </c>
      <c r="G21">
        <v>45153.048517394425</v>
      </c>
      <c r="H21">
        <v>99794.539201744818</v>
      </c>
      <c r="I21">
        <v>368102.3088302234</v>
      </c>
      <c r="J21">
        <v>80097.726882875839</v>
      </c>
      <c r="K21">
        <v>140104.24611599321</v>
      </c>
      <c r="L21">
        <v>206454.4786078629</v>
      </c>
      <c r="M21">
        <v>27712.010551390991</v>
      </c>
      <c r="N21">
        <v>20617.068090944489</v>
      </c>
      <c r="O21" s="2">
        <f t="shared" si="0"/>
        <v>5828597.9480977701</v>
      </c>
      <c r="P21" s="2">
        <f t="shared" si="1"/>
        <v>5828.5979480977703</v>
      </c>
      <c r="R21" s="23">
        <f t="shared" si="2"/>
        <v>1854414.8548285409</v>
      </c>
      <c r="S21" s="23">
        <f t="shared" si="3"/>
        <v>2986147.6664707996</v>
      </c>
      <c r="T21" s="24">
        <f t="shared" si="4"/>
        <v>613764.6915231829</v>
      </c>
      <c r="U21" s="24">
        <f t="shared" si="5"/>
        <v>374270.73527524708</v>
      </c>
      <c r="V21" s="23">
        <f t="shared" si="6"/>
        <v>2228685.5901037878</v>
      </c>
      <c r="W21" s="23">
        <f t="shared" si="7"/>
        <v>3599912.3579939827</v>
      </c>
    </row>
    <row r="22" spans="1:23" x14ac:dyDescent="0.35">
      <c r="A22">
        <v>2023</v>
      </c>
      <c r="B22">
        <v>8</v>
      </c>
      <c r="C22" s="1">
        <v>45139</v>
      </c>
      <c r="D22" s="2">
        <f>SUM(capped_capacity_forecast!AB24)</f>
        <v>2541080.0203938326</v>
      </c>
      <c r="E22" s="2">
        <f>capped_capacity_forecast!AH24</f>
        <v>1736314.3964206218</v>
      </c>
      <c r="F22" s="2">
        <f>capped_capacity_forecast!AN24</f>
        <v>252288.32074080507</v>
      </c>
      <c r="G22">
        <v>42546.997079643937</v>
      </c>
      <c r="H22">
        <v>94034.801799603141</v>
      </c>
      <c r="I22">
        <v>346856.9315486268</v>
      </c>
      <c r="J22">
        <v>75474.809867134332</v>
      </c>
      <c r="K22">
        <v>132017.99537514066</v>
      </c>
      <c r="L22">
        <v>194538.76065586723</v>
      </c>
      <c r="M22">
        <v>26112.585322935192</v>
      </c>
      <c r="N22">
        <v>19427.134261340329</v>
      </c>
      <c r="O22" s="2">
        <f t="shared" si="0"/>
        <v>5460692.75346555</v>
      </c>
      <c r="P22" s="2">
        <f t="shared" si="1"/>
        <v>5460.6927534655497</v>
      </c>
      <c r="R22" s="23">
        <f t="shared" si="2"/>
        <v>1736314.3964206218</v>
      </c>
      <c r="S22" s="23">
        <f t="shared" si="3"/>
        <v>2793368.3411346376</v>
      </c>
      <c r="T22" s="24">
        <f t="shared" si="4"/>
        <v>578340.67455634859</v>
      </c>
      <c r="U22" s="24">
        <f t="shared" si="5"/>
        <v>352669.34135394305</v>
      </c>
      <c r="V22" s="23">
        <f t="shared" si="6"/>
        <v>2088983.7377745649</v>
      </c>
      <c r="W22" s="23">
        <f t="shared" si="7"/>
        <v>3371709.0156909861</v>
      </c>
    </row>
    <row r="23" spans="1:23" x14ac:dyDescent="0.35">
      <c r="A23">
        <v>2023</v>
      </c>
      <c r="B23">
        <v>9</v>
      </c>
      <c r="C23" s="1">
        <v>45170</v>
      </c>
      <c r="D23" s="2">
        <f>SUM(capped_capacity_forecast!AB25)</f>
        <v>2480015.910282861</v>
      </c>
      <c r="E23" s="2">
        <f>capped_capacity_forecast!AH25</f>
        <v>1702399.9656660778</v>
      </c>
      <c r="F23" s="2">
        <f>capped_capacity_forecast!AN25</f>
        <v>255715.50043521129</v>
      </c>
      <c r="G23">
        <v>41597.582344078553</v>
      </c>
      <c r="H23">
        <v>91936.462724876124</v>
      </c>
      <c r="I23">
        <v>339116.99443088332</v>
      </c>
      <c r="J23">
        <v>73790.627631717856</v>
      </c>
      <c r="K23">
        <v>129072.08053338724</v>
      </c>
      <c r="L23">
        <v>190197.72653636002</v>
      </c>
      <c r="M23">
        <v>25529.896179377181</v>
      </c>
      <c r="N23">
        <v>18993.627579235421</v>
      </c>
      <c r="O23" s="2">
        <f t="shared" si="0"/>
        <v>5348366.3743440658</v>
      </c>
      <c r="P23" s="2">
        <f t="shared" si="1"/>
        <v>5348.3663743440657</v>
      </c>
      <c r="R23" s="23">
        <f t="shared" si="2"/>
        <v>1702399.9656660778</v>
      </c>
      <c r="S23" s="23">
        <f t="shared" si="3"/>
        <v>2735731.4107180722</v>
      </c>
      <c r="T23" s="24">
        <f t="shared" si="4"/>
        <v>565435.29471079132</v>
      </c>
      <c r="U23" s="24">
        <f t="shared" si="5"/>
        <v>344799.7032491244</v>
      </c>
      <c r="V23" s="23">
        <f t="shared" si="6"/>
        <v>2047199.6689152021</v>
      </c>
      <c r="W23" s="23">
        <f t="shared" si="7"/>
        <v>3301166.7054288634</v>
      </c>
    </row>
    <row r="24" spans="1:23" x14ac:dyDescent="0.35">
      <c r="A24">
        <v>2023</v>
      </c>
      <c r="B24">
        <v>10</v>
      </c>
      <c r="C24" s="1">
        <v>45200</v>
      </c>
      <c r="D24" s="2">
        <f>SUM(capped_capacity_forecast!AB26)</f>
        <v>1947662.1003195476</v>
      </c>
      <c r="E24" s="2">
        <f>capped_capacity_forecast!AH26</f>
        <v>1343363.9044887545</v>
      </c>
      <c r="F24" s="2">
        <f>capped_capacity_forecast!AN26</f>
        <v>208866.68879878664</v>
      </c>
      <c r="G24">
        <v>32549.238653608256</v>
      </c>
      <c r="H24">
        <v>71938.360298156389</v>
      </c>
      <c r="I24">
        <v>265351.95944618236</v>
      </c>
      <c r="J24">
        <v>57739.623647291744</v>
      </c>
      <c r="K24">
        <v>100996.20497288369</v>
      </c>
      <c r="L24">
        <v>148825.74523677732</v>
      </c>
      <c r="M24">
        <v>19976.610098896286</v>
      </c>
      <c r="N24">
        <v>14862.116549480055</v>
      </c>
      <c r="O24" s="2">
        <f t="shared" si="0"/>
        <v>4212132.552510364</v>
      </c>
      <c r="P24" s="2">
        <f t="shared" si="1"/>
        <v>4212.1325525103639</v>
      </c>
      <c r="R24" s="23">
        <f t="shared" si="2"/>
        <v>1343363.9044887545</v>
      </c>
      <c r="S24" s="23">
        <f t="shared" si="3"/>
        <v>2156528.7891183342</v>
      </c>
      <c r="T24" s="24">
        <f t="shared" si="4"/>
        <v>442441.2985947188</v>
      </c>
      <c r="U24" s="24">
        <f t="shared" si="5"/>
        <v>269798.56030855729</v>
      </c>
      <c r="V24" s="23">
        <f t="shared" si="6"/>
        <v>1613162.4647973117</v>
      </c>
      <c r="W24" s="23">
        <f t="shared" si="7"/>
        <v>2598970.087713053</v>
      </c>
    </row>
    <row r="25" spans="1:23" x14ac:dyDescent="0.35">
      <c r="A25">
        <v>2023</v>
      </c>
      <c r="B25">
        <v>11</v>
      </c>
      <c r="C25" s="1">
        <v>45231</v>
      </c>
      <c r="D25" s="2">
        <f>SUM(capped_capacity_forecast!AB27)</f>
        <v>1512885.6728379419</v>
      </c>
      <c r="E25" s="2">
        <f>capped_capacity_forecast!AH27</f>
        <v>1048221.5645914236</v>
      </c>
      <c r="F25" s="2">
        <f>capped_capacity_forecast!AN27</f>
        <v>168483.86053027035</v>
      </c>
      <c r="G25">
        <v>25225.668482064691</v>
      </c>
      <c r="H25">
        <v>55752.248073656541</v>
      </c>
      <c r="I25">
        <v>205647.83807358399</v>
      </c>
      <c r="J25">
        <v>44748.22345020662</v>
      </c>
      <c r="K25">
        <v>78272.085307598813</v>
      </c>
      <c r="L25">
        <v>115339.99153995534</v>
      </c>
      <c r="M25">
        <v>15481.878059054407</v>
      </c>
      <c r="N25">
        <v>11518.144218633843</v>
      </c>
      <c r="O25" s="2">
        <f t="shared" si="0"/>
        <v>3281577.1751643899</v>
      </c>
      <c r="P25" s="2">
        <f t="shared" si="1"/>
        <v>3281.5771751643897</v>
      </c>
      <c r="R25" s="23">
        <f t="shared" si="2"/>
        <v>1048221.5645914236</v>
      </c>
      <c r="S25" s="23">
        <f t="shared" si="3"/>
        <v>1681369.5333682122</v>
      </c>
      <c r="T25" s="24">
        <f t="shared" si="4"/>
        <v>342892.12229814567</v>
      </c>
      <c r="U25" s="24">
        <f t="shared" si="5"/>
        <v>209093.95490660856</v>
      </c>
      <c r="V25" s="23">
        <f t="shared" si="6"/>
        <v>1257315.5194980321</v>
      </c>
      <c r="W25" s="23">
        <f t="shared" si="7"/>
        <v>2024261.6556663578</v>
      </c>
    </row>
    <row r="26" spans="1:23" x14ac:dyDescent="0.35">
      <c r="A26">
        <v>2023</v>
      </c>
      <c r="B26">
        <v>12</v>
      </c>
      <c r="C26" s="1">
        <v>45261</v>
      </c>
      <c r="D26" s="2">
        <f>SUM(capped_capacity_forecast!AB28)</f>
        <v>1120438.1685905128</v>
      </c>
      <c r="E26" s="2">
        <f>capped_capacity_forecast!AH28</f>
        <v>779764.26594519278</v>
      </c>
      <c r="F26" s="2">
        <f>capped_capacity_forecast!AN28</f>
        <v>129647.88240087545</v>
      </c>
      <c r="G26">
        <v>18587.91688681535</v>
      </c>
      <c r="H26">
        <v>41081.890621969258</v>
      </c>
      <c r="I26">
        <v>151534.73236131927</v>
      </c>
      <c r="J26">
        <v>32973.407975946029</v>
      </c>
      <c r="K26">
        <v>57675.974664053152</v>
      </c>
      <c r="L26">
        <v>84990.024268137742</v>
      </c>
      <c r="M26">
        <v>11408.056948743319</v>
      </c>
      <c r="N26">
        <v>8487.3194769264974</v>
      </c>
      <c r="O26" s="2">
        <f t="shared" si="0"/>
        <v>2436589.6401404915</v>
      </c>
      <c r="P26" s="2">
        <f t="shared" si="1"/>
        <v>2436.5896401404916</v>
      </c>
      <c r="R26" s="23">
        <f t="shared" si="2"/>
        <v>779764.26594519278</v>
      </c>
      <c r="S26" s="23">
        <f t="shared" si="3"/>
        <v>1250086.0509913883</v>
      </c>
      <c r="T26" s="24">
        <f t="shared" si="4"/>
        <v>252665.2673229764</v>
      </c>
      <c r="U26" s="24">
        <f t="shared" si="5"/>
        <v>154074.0558809342</v>
      </c>
      <c r="V26" s="23">
        <f t="shared" si="6"/>
        <v>933838.32182612701</v>
      </c>
      <c r="W26" s="23">
        <f t="shared" si="7"/>
        <v>1502751.3183143646</v>
      </c>
    </row>
    <row r="27" spans="1:23" x14ac:dyDescent="0.35">
      <c r="A27">
        <v>2024</v>
      </c>
      <c r="B27">
        <v>1</v>
      </c>
      <c r="C27" s="1">
        <v>45292</v>
      </c>
      <c r="D27" s="2">
        <f>SUM(capped_capacity_forecast!AB29)</f>
        <v>835044.49995024863</v>
      </c>
      <c r="E27" s="2">
        <f>capped_capacity_forecast!AH29</f>
        <v>583469.73422767024</v>
      </c>
      <c r="F27" s="2">
        <f>capped_capacity_forecast!AN29</f>
        <v>99569.64206892268</v>
      </c>
      <c r="G27">
        <v>13990.874975179375</v>
      </c>
      <c r="H27">
        <v>30921.786391441139</v>
      </c>
      <c r="I27">
        <v>114058.15443301784</v>
      </c>
      <c r="J27">
        <v>24818.640588191371</v>
      </c>
      <c r="K27">
        <v>43411.930207669044</v>
      </c>
      <c r="L27">
        <v>63970.847885402858</v>
      </c>
      <c r="M27">
        <v>8586.690991329242</v>
      </c>
      <c r="N27">
        <v>6388.2911893322926</v>
      </c>
      <c r="O27" s="2">
        <f t="shared" si="0"/>
        <v>1824231.0929084048</v>
      </c>
      <c r="P27" s="2">
        <f t="shared" si="1"/>
        <v>1824.2310929084047</v>
      </c>
      <c r="R27" s="23">
        <f t="shared" si="2"/>
        <v>583469.73422767024</v>
      </c>
      <c r="S27" s="23">
        <f t="shared" si="3"/>
        <v>934614.14201917127</v>
      </c>
      <c r="T27" s="24">
        <f t="shared" si="4"/>
        <v>190177.74757716202</v>
      </c>
      <c r="U27" s="24">
        <f t="shared" si="5"/>
        <v>115969.46908440115</v>
      </c>
      <c r="V27" s="23">
        <f t="shared" si="6"/>
        <v>699439.20331207139</v>
      </c>
      <c r="W27" s="23">
        <f t="shared" si="7"/>
        <v>1124791.8895963333</v>
      </c>
    </row>
    <row r="28" spans="1:23" x14ac:dyDescent="0.35">
      <c r="A28">
        <v>2024</v>
      </c>
      <c r="B28">
        <v>2</v>
      </c>
      <c r="C28" s="1">
        <v>45323</v>
      </c>
      <c r="D28" s="2">
        <f>SUM(capped_capacity_forecast!AB30)</f>
        <v>814395.83460391406</v>
      </c>
      <c r="E28" s="2">
        <f>capped_capacity_forecast!AH30</f>
        <v>571325.33805975446</v>
      </c>
      <c r="F28" s="2">
        <f>capped_capacity_forecast!AN30</f>
        <v>100045.40892455554</v>
      </c>
      <c r="G28">
        <v>13761.030486717576</v>
      </c>
      <c r="H28">
        <v>30413.797992711665</v>
      </c>
      <c r="I28">
        <v>112184.38755231442</v>
      </c>
      <c r="J28">
        <v>24410.915713197493</v>
      </c>
      <c r="K28">
        <v>42698.751588789062</v>
      </c>
      <c r="L28">
        <v>62919.923848502214</v>
      </c>
      <c r="M28">
        <v>8445.6273622150602</v>
      </c>
      <c r="N28">
        <v>6283.3432483949346</v>
      </c>
      <c r="O28" s="2">
        <f t="shared" si="0"/>
        <v>1786884.3593810666</v>
      </c>
      <c r="P28" s="2">
        <f t="shared" si="1"/>
        <v>1786.8843593810666</v>
      </c>
      <c r="R28" s="23">
        <f t="shared" si="2"/>
        <v>571325.33805975446</v>
      </c>
      <c r="S28" s="23">
        <f t="shared" si="3"/>
        <v>914441.24352846958</v>
      </c>
      <c r="T28" s="24">
        <f t="shared" si="4"/>
        <v>187053.4749933361</v>
      </c>
      <c r="U28" s="24">
        <f t="shared" si="5"/>
        <v>114064.30279950633</v>
      </c>
      <c r="V28" s="23">
        <f t="shared" si="6"/>
        <v>685389.64085926081</v>
      </c>
      <c r="W28" s="23">
        <f t="shared" si="7"/>
        <v>1101494.7185218057</v>
      </c>
    </row>
    <row r="29" spans="1:23" x14ac:dyDescent="0.35">
      <c r="A29">
        <v>2024</v>
      </c>
      <c r="B29">
        <v>3</v>
      </c>
      <c r="C29" s="1">
        <v>45352</v>
      </c>
      <c r="D29" s="2">
        <f>SUM(capped_capacity_forecast!AB31)</f>
        <v>1178078.0185088166</v>
      </c>
      <c r="E29" s="2">
        <f>capped_capacity_forecast!AH31</f>
        <v>829939.12961553852</v>
      </c>
      <c r="F29" s="2">
        <f>capped_capacity_forecast!AN31</f>
        <v>150096.51482841163</v>
      </c>
      <c r="G29">
        <v>19781.153540962991</v>
      </c>
      <c r="H29">
        <v>43719.110166811777</v>
      </c>
      <c r="I29">
        <v>161262.38490737914</v>
      </c>
      <c r="J29">
        <v>35090.10987689819</v>
      </c>
      <c r="K29">
        <v>61378.438337196334</v>
      </c>
      <c r="L29">
        <v>90445.891798165962</v>
      </c>
      <c r="M29">
        <v>12140.388160827644</v>
      </c>
      <c r="N29">
        <v>9032.1562521820033</v>
      </c>
      <c r="O29" s="2">
        <f t="shared" si="0"/>
        <v>2590963.2959931907</v>
      </c>
      <c r="P29" s="2">
        <f t="shared" si="1"/>
        <v>2590.9632959931905</v>
      </c>
      <c r="R29" s="23">
        <f t="shared" si="2"/>
        <v>829939.12961553852</v>
      </c>
      <c r="S29" s="23">
        <f t="shared" si="3"/>
        <v>1328174.5333372282</v>
      </c>
      <c r="T29" s="24">
        <f t="shared" si="4"/>
        <v>268884.91474423412</v>
      </c>
      <c r="U29" s="24">
        <f t="shared" si="5"/>
        <v>163964.71829618994</v>
      </c>
      <c r="V29" s="23">
        <f t="shared" si="6"/>
        <v>993903.84791172843</v>
      </c>
      <c r="W29" s="23">
        <f t="shared" si="7"/>
        <v>1597059.4480814624</v>
      </c>
    </row>
    <row r="30" spans="1:23" x14ac:dyDescent="0.35">
      <c r="A30">
        <v>2024</v>
      </c>
      <c r="B30">
        <v>4</v>
      </c>
      <c r="C30" s="1">
        <v>45383</v>
      </c>
      <c r="D30" s="2">
        <f>SUM(capped_capacity_forecast!AB32)</f>
        <v>1820493.1704007017</v>
      </c>
      <c r="E30" s="2">
        <f>capped_capacity_forecast!AH32</f>
        <v>1287641.5581145703</v>
      </c>
      <c r="F30" s="2">
        <f>capped_capacity_forecast!AN32</f>
        <v>240217.04154634447</v>
      </c>
      <c r="G30">
        <v>30424.420157316359</v>
      </c>
      <c r="H30">
        <v>67242.214861971574</v>
      </c>
      <c r="I30">
        <v>248029.74931835683</v>
      </c>
      <c r="J30">
        <v>53970.373570497781</v>
      </c>
      <c r="K30">
        <v>94403.159689537846</v>
      </c>
      <c r="L30">
        <v>139110.38139773795</v>
      </c>
      <c r="M30">
        <v>18672.534415803744</v>
      </c>
      <c r="N30">
        <v>13891.915664769642</v>
      </c>
      <c r="O30" s="2">
        <f t="shared" si="0"/>
        <v>4014096.5191376079</v>
      </c>
      <c r="P30" s="2">
        <f t="shared" si="1"/>
        <v>4014.0965191376081</v>
      </c>
      <c r="R30" s="23">
        <f t="shared" si="2"/>
        <v>1287641.5581145703</v>
      </c>
      <c r="S30" s="23">
        <f t="shared" si="3"/>
        <v>2060710.2119470462</v>
      </c>
      <c r="T30" s="24">
        <f t="shared" si="4"/>
        <v>413558.67357291223</v>
      </c>
      <c r="U30" s="24">
        <f t="shared" si="5"/>
        <v>252186.07550307951</v>
      </c>
      <c r="V30" s="23">
        <f t="shared" si="6"/>
        <v>1539827.6336176498</v>
      </c>
      <c r="W30" s="23">
        <f t="shared" si="7"/>
        <v>2474268.8855199586</v>
      </c>
    </row>
    <row r="31" spans="1:23" x14ac:dyDescent="0.35">
      <c r="A31">
        <v>2024</v>
      </c>
      <c r="B31">
        <v>5</v>
      </c>
      <c r="C31" s="1">
        <v>45413</v>
      </c>
      <c r="D31" s="2">
        <f>SUM(capped_capacity_forecast!AB33)</f>
        <v>2227762.9842864773</v>
      </c>
      <c r="E31" s="2">
        <f>capped_capacity_forecast!AH33</f>
        <v>1581672.7318037413</v>
      </c>
      <c r="F31" s="2">
        <f>capped_capacity_forecast!AN33</f>
        <v>304785.94997970836</v>
      </c>
      <c r="G31">
        <v>36938.030657834614</v>
      </c>
      <c r="H31">
        <v>81638.203168020395</v>
      </c>
      <c r="I31">
        <v>301130.81652842328</v>
      </c>
      <c r="J31">
        <v>65524.973138475048</v>
      </c>
      <c r="K31">
        <v>114614.07608683864</v>
      </c>
      <c r="L31">
        <v>168892.73505700743</v>
      </c>
      <c r="M31">
        <v>22670.165779464085</v>
      </c>
      <c r="N31">
        <v>16866.057070866333</v>
      </c>
      <c r="O31" s="2">
        <f t="shared" si="0"/>
        <v>4922496.7235568576</v>
      </c>
      <c r="P31" s="2">
        <f t="shared" si="1"/>
        <v>4922.4967235568574</v>
      </c>
      <c r="R31" s="23">
        <f t="shared" si="2"/>
        <v>1581672.7318037413</v>
      </c>
      <c r="S31" s="23">
        <f t="shared" si="3"/>
        <v>2532548.9342661859</v>
      </c>
      <c r="T31" s="24">
        <f t="shared" si="4"/>
        <v>502098.08056361967</v>
      </c>
      <c r="U31" s="24">
        <f t="shared" si="5"/>
        <v>306176.97692331014</v>
      </c>
      <c r="V31" s="23">
        <f t="shared" si="6"/>
        <v>1887849.7087270515</v>
      </c>
      <c r="W31" s="23">
        <f t="shared" si="7"/>
        <v>3034647.0148298056</v>
      </c>
    </row>
    <row r="32" spans="1:23" x14ac:dyDescent="0.35">
      <c r="A32">
        <v>2024</v>
      </c>
      <c r="B32">
        <v>6</v>
      </c>
      <c r="C32" s="1">
        <v>45444</v>
      </c>
      <c r="D32" s="2">
        <f>SUM(capped_capacity_forecast!AB34)</f>
        <v>2773269.5766134746</v>
      </c>
      <c r="E32" s="2">
        <f>capped_capacity_forecast!AH34</f>
        <v>1975939.096095185</v>
      </c>
      <c r="F32" s="2">
        <f>capped_capacity_forecast!AN34</f>
        <v>393397.81106166512</v>
      </c>
      <c r="G32">
        <v>45580.404686371861</v>
      </c>
      <c r="H32">
        <v>100739.05598097616</v>
      </c>
      <c r="I32">
        <v>371586.2550455677</v>
      </c>
      <c r="J32">
        <v>80855.820939167053</v>
      </c>
      <c r="K32">
        <v>141430.2787061191</v>
      </c>
      <c r="L32">
        <v>208408.49052827843</v>
      </c>
      <c r="M32">
        <v>27974.294030641398</v>
      </c>
      <c r="N32">
        <v>20812.200679422946</v>
      </c>
      <c r="O32" s="2">
        <f t="shared" si="0"/>
        <v>6139993.2843668694</v>
      </c>
      <c r="P32" s="2">
        <f t="shared" si="1"/>
        <v>6139.9932843668694</v>
      </c>
      <c r="R32" s="23">
        <f t="shared" si="2"/>
        <v>1975939.096095185</v>
      </c>
      <c r="S32" s="23">
        <f t="shared" si="3"/>
        <v>3166667.3876751396</v>
      </c>
      <c r="T32" s="24">
        <f t="shared" si="4"/>
        <v>619573.73733150575</v>
      </c>
      <c r="U32" s="24">
        <f t="shared" si="5"/>
        <v>377813.06326503895</v>
      </c>
      <c r="V32" s="23">
        <f t="shared" si="6"/>
        <v>2353752.1593602239</v>
      </c>
      <c r="W32" s="23">
        <f t="shared" si="7"/>
        <v>3786241.1250066455</v>
      </c>
    </row>
    <row r="33" spans="1:23" x14ac:dyDescent="0.35">
      <c r="A33">
        <v>2024</v>
      </c>
      <c r="B33">
        <v>7</v>
      </c>
      <c r="C33" s="1">
        <v>45474</v>
      </c>
      <c r="D33" s="2">
        <f>SUM(capped_capacity_forecast!AB35)</f>
        <v>3117038.3009873629</v>
      </c>
      <c r="E33" s="2">
        <f>capped_capacity_forecast!AH35</f>
        <v>2228373.1898657787</v>
      </c>
      <c r="F33" s="2">
        <f>capped_capacity_forecast!AN35</f>
        <v>457763.95872764569</v>
      </c>
      <c r="G33">
        <v>50875.726389755699</v>
      </c>
      <c r="H33">
        <v>112442.45600967221</v>
      </c>
      <c r="I33">
        <v>414755.43650766707</v>
      </c>
      <c r="J33">
        <v>90249.278202439295</v>
      </c>
      <c r="K33">
        <v>157860.99777281613</v>
      </c>
      <c r="L33">
        <v>232620.4300811938</v>
      </c>
      <c r="M33">
        <v>31224.218802844804</v>
      </c>
      <c r="N33">
        <v>23230.066398501982</v>
      </c>
      <c r="O33" s="2">
        <f t="shared" si="0"/>
        <v>6916434.0597456796</v>
      </c>
      <c r="P33" s="2">
        <f t="shared" si="1"/>
        <v>6916.4340597456794</v>
      </c>
      <c r="R33" s="23">
        <f t="shared" si="2"/>
        <v>2228373.1898657787</v>
      </c>
      <c r="S33" s="23">
        <f t="shared" si="3"/>
        <v>3574802.2597150085</v>
      </c>
      <c r="T33" s="24">
        <f t="shared" si="4"/>
        <v>691552.96350803622</v>
      </c>
      <c r="U33" s="24">
        <f t="shared" si="5"/>
        <v>421705.64665685472</v>
      </c>
      <c r="V33" s="23">
        <f t="shared" si="6"/>
        <v>2650078.8365226332</v>
      </c>
      <c r="W33" s="23">
        <f t="shared" si="7"/>
        <v>4266355.2232230445</v>
      </c>
    </row>
    <row r="34" spans="1:23" x14ac:dyDescent="0.35">
      <c r="A34">
        <v>2024</v>
      </c>
      <c r="B34">
        <v>8</v>
      </c>
      <c r="C34" s="1">
        <v>45505</v>
      </c>
      <c r="D34" s="2">
        <f>SUM(capped_capacity_forecast!AB36)</f>
        <v>2964833.2821050291</v>
      </c>
      <c r="E34" s="2">
        <f>capped_capacity_forecast!AH36</f>
        <v>2125970.7743014726</v>
      </c>
      <c r="F34" s="2">
        <f>capped_capacity_forecast!AN36</f>
        <v>451497.95146281976</v>
      </c>
      <c r="G34">
        <v>47883.027930888158</v>
      </c>
      <c r="H34">
        <v>105828.17472681693</v>
      </c>
      <c r="I34">
        <v>390357.9871988477</v>
      </c>
      <c r="J34">
        <v>84940.4817496631</v>
      </c>
      <c r="K34">
        <v>148575.02982160222</v>
      </c>
      <c r="L34">
        <v>218936.83572281877</v>
      </c>
      <c r="M34">
        <v>29387.494727895133</v>
      </c>
      <c r="N34">
        <v>21863.58794515087</v>
      </c>
      <c r="O34" s="2">
        <f t="shared" si="0"/>
        <v>6590074.6276930058</v>
      </c>
      <c r="P34" s="2">
        <f t="shared" si="1"/>
        <v>6590.0746276930058</v>
      </c>
      <c r="R34" s="23">
        <f t="shared" si="2"/>
        <v>2125970.7743014726</v>
      </c>
      <c r="S34" s="23">
        <f t="shared" si="3"/>
        <v>3416331.2335678488</v>
      </c>
      <c r="T34" s="24">
        <f t="shared" si="4"/>
        <v>650873.25955136679</v>
      </c>
      <c r="U34" s="24">
        <f t="shared" si="5"/>
        <v>396899.36027231615</v>
      </c>
      <c r="V34" s="23">
        <f t="shared" si="6"/>
        <v>2522870.1345737888</v>
      </c>
      <c r="W34" s="23">
        <f t="shared" si="7"/>
        <v>4067204.4931192156</v>
      </c>
    </row>
    <row r="35" spans="1:23" x14ac:dyDescent="0.35">
      <c r="A35">
        <v>2024</v>
      </c>
      <c r="B35">
        <v>9</v>
      </c>
      <c r="C35" s="1">
        <v>45536</v>
      </c>
      <c r="D35" s="2">
        <f>SUM(capped_capacity_forecast!AB37)</f>
        <v>2929001.5890335338</v>
      </c>
      <c r="E35" s="2">
        <f>capped_capacity_forecast!AH37</f>
        <v>2105992.5881912787</v>
      </c>
      <c r="F35" s="2">
        <f>capped_capacity_forecast!AN37</f>
        <v>462608.58300851111</v>
      </c>
      <c r="G35">
        <v>46760.582565731405</v>
      </c>
      <c r="H35">
        <v>103347.41381093326</v>
      </c>
      <c r="I35">
        <v>381207.44822049252</v>
      </c>
      <c r="J35">
        <v>82949.357667207383</v>
      </c>
      <c r="K35">
        <v>145092.22263902414</v>
      </c>
      <c r="L35">
        <v>213804.64907677256</v>
      </c>
      <c r="M35">
        <v>28698.610614331887</v>
      </c>
      <c r="N35">
        <v>21351.074764277007</v>
      </c>
      <c r="O35" s="2">
        <f t="shared" si="0"/>
        <v>6520814.1195920939</v>
      </c>
      <c r="P35" s="2">
        <f t="shared" si="1"/>
        <v>6520.8141195920934</v>
      </c>
      <c r="R35" s="23">
        <f t="shared" si="2"/>
        <v>2105992.5881912787</v>
      </c>
      <c r="S35" s="23">
        <f t="shared" si="3"/>
        <v>3391610.1720420448</v>
      </c>
      <c r="T35" s="24">
        <f t="shared" si="4"/>
        <v>635615.87702864152</v>
      </c>
      <c r="U35" s="24">
        <f t="shared" si="5"/>
        <v>387595.48233012861</v>
      </c>
      <c r="V35" s="23">
        <f t="shared" si="6"/>
        <v>2493588.0705214073</v>
      </c>
      <c r="W35" s="23">
        <f t="shared" si="7"/>
        <v>4027226.0490706861</v>
      </c>
    </row>
    <row r="36" spans="1:23" x14ac:dyDescent="0.35">
      <c r="A36">
        <v>2024</v>
      </c>
      <c r="B36">
        <v>10</v>
      </c>
      <c r="C36" s="1">
        <v>45566</v>
      </c>
      <c r="D36" s="2">
        <f>SUM(capped_capacity_forecast!AB38)</f>
        <v>2318308.7299836897</v>
      </c>
      <c r="E36" s="2">
        <f>capped_capacity_forecast!AH38</f>
        <v>1670893.3678750298</v>
      </c>
      <c r="F36" s="2">
        <f>capped_capacity_forecast!AN38</f>
        <v>379848.8921904806</v>
      </c>
      <c r="G36">
        <v>36547.820472759115</v>
      </c>
      <c r="H36">
        <v>80775.784197650413</v>
      </c>
      <c r="I36">
        <v>297949.69643195783</v>
      </c>
      <c r="J36">
        <v>64832.772946962978</v>
      </c>
      <c r="K36">
        <v>113403.30282563291</v>
      </c>
      <c r="L36">
        <v>167108.56670176989</v>
      </c>
      <c r="M36">
        <v>22430.680094197298</v>
      </c>
      <c r="N36">
        <v>16687.885491767247</v>
      </c>
      <c r="O36" s="2">
        <f t="shared" si="0"/>
        <v>5168787.4992118981</v>
      </c>
      <c r="P36" s="2">
        <f t="shared" si="1"/>
        <v>5168.7874992118977</v>
      </c>
      <c r="R36" s="23">
        <f t="shared" si="2"/>
        <v>1670893.3678750298</v>
      </c>
      <c r="S36" s="23">
        <f t="shared" si="3"/>
        <v>2698157.6221741703</v>
      </c>
      <c r="T36" s="24">
        <f t="shared" si="4"/>
        <v>496793.95954109757</v>
      </c>
      <c r="U36" s="24">
        <f t="shared" si="5"/>
        <v>302942.54962160008</v>
      </c>
      <c r="V36" s="23">
        <f t="shared" si="6"/>
        <v>1973835.91749663</v>
      </c>
      <c r="W36" s="23">
        <f t="shared" si="7"/>
        <v>3194951.5817152681</v>
      </c>
    </row>
    <row r="37" spans="1:23" x14ac:dyDescent="0.35">
      <c r="A37">
        <v>2024</v>
      </c>
      <c r="B37">
        <v>11</v>
      </c>
      <c r="C37" s="1">
        <v>45597</v>
      </c>
      <c r="D37" s="2">
        <f>SUM(capped_capacity_forecast!AB39)</f>
        <v>1819413.6233462258</v>
      </c>
      <c r="E37" s="2">
        <f>capped_capacity_forecast!AH39</f>
        <v>1314018.1889065942</v>
      </c>
      <c r="F37" s="2">
        <f>capped_capacity_forecast!AN39</f>
        <v>309348.027009129</v>
      </c>
      <c r="G37">
        <v>28293.16764030412</v>
      </c>
      <c r="H37">
        <v>62531.849342003166</v>
      </c>
      <c r="I37">
        <v>230655.08696504502</v>
      </c>
      <c r="J37">
        <v>50189.710079740864</v>
      </c>
      <c r="K37">
        <v>87790.150446899788</v>
      </c>
      <c r="L37">
        <v>129365.59911549727</v>
      </c>
      <c r="M37">
        <v>17364.509948388895</v>
      </c>
      <c r="N37">
        <v>12918.776979674853</v>
      </c>
      <c r="O37" s="2">
        <f t="shared" si="0"/>
        <v>4061888.6897795028</v>
      </c>
      <c r="P37" s="2">
        <f t="shared" si="1"/>
        <v>4061.8886897795028</v>
      </c>
      <c r="R37" s="23">
        <f t="shared" si="2"/>
        <v>1314018.1889065942</v>
      </c>
      <c r="S37" s="23">
        <f t="shared" si="3"/>
        <v>2128761.6503553549</v>
      </c>
      <c r="T37" s="24">
        <f t="shared" si="4"/>
        <v>384588.59100676799</v>
      </c>
      <c r="U37" s="24">
        <f t="shared" si="5"/>
        <v>234520.25951078598</v>
      </c>
      <c r="V37" s="23">
        <f t="shared" si="6"/>
        <v>1548538.4484173802</v>
      </c>
      <c r="W37" s="23">
        <f t="shared" si="7"/>
        <v>2513350.2413621228</v>
      </c>
    </row>
    <row r="38" spans="1:23" x14ac:dyDescent="0.35">
      <c r="A38">
        <v>2024</v>
      </c>
      <c r="B38">
        <v>12</v>
      </c>
      <c r="C38" s="1">
        <v>45627</v>
      </c>
      <c r="D38" s="2">
        <f>SUM(capped_capacity_forecast!AB40)</f>
        <v>1354487.9859317769</v>
      </c>
      <c r="E38" s="2">
        <f>capped_capacity_forecast!AH40</f>
        <v>980218.81092661107</v>
      </c>
      <c r="F38" s="2">
        <f>capped_capacity_forecast!AN40</f>
        <v>238554.43419189658</v>
      </c>
      <c r="G38">
        <v>20825.574861314486</v>
      </c>
      <c r="H38">
        <v>46027.427053916392</v>
      </c>
      <c r="I38">
        <v>169776.84654477649</v>
      </c>
      <c r="J38">
        <v>36942.82583772506</v>
      </c>
      <c r="K38">
        <v>64619.146695103685</v>
      </c>
      <c r="L38">
        <v>95221.3270394219</v>
      </c>
      <c r="M38">
        <v>12781.386179788171</v>
      </c>
      <c r="N38">
        <v>9509.0433325532358</v>
      </c>
      <c r="O38" s="2">
        <f t="shared" si="0"/>
        <v>3028964.8085948834</v>
      </c>
      <c r="P38" s="2">
        <f t="shared" si="1"/>
        <v>3028.9648085948834</v>
      </c>
      <c r="R38" s="23">
        <f t="shared" si="2"/>
        <v>980218.81092661107</v>
      </c>
      <c r="S38" s="23">
        <f t="shared" si="3"/>
        <v>1593042.4201236735</v>
      </c>
      <c r="T38" s="24">
        <f t="shared" si="4"/>
        <v>283081.71763028565</v>
      </c>
      <c r="U38" s="24">
        <f t="shared" si="5"/>
        <v>172621.85991431377</v>
      </c>
      <c r="V38" s="23">
        <f t="shared" si="6"/>
        <v>1152840.6708409248</v>
      </c>
      <c r="W38" s="23">
        <f t="shared" si="7"/>
        <v>1876124.1377539593</v>
      </c>
    </row>
    <row r="39" spans="1:23" x14ac:dyDescent="0.35">
      <c r="A39">
        <v>2025</v>
      </c>
      <c r="B39">
        <v>1</v>
      </c>
      <c r="C39" s="1">
        <v>45658</v>
      </c>
      <c r="D39" s="2">
        <f>SUM(capped_capacity_forecast!AB41)</f>
        <v>1009511.1796071499</v>
      </c>
      <c r="E39" s="2">
        <f>capped_capacity_forecast!AH41</f>
        <v>733370.41939286864</v>
      </c>
      <c r="F39" s="2">
        <f>capped_capacity_forecast!AN41</f>
        <v>181792.40124899152</v>
      </c>
      <c r="G39">
        <v>15658.401624620583</v>
      </c>
      <c r="H39">
        <v>34607.253022193829</v>
      </c>
      <c r="I39">
        <v>127652.37298193312</v>
      </c>
      <c r="J39">
        <v>27776.693223007489</v>
      </c>
      <c r="K39">
        <v>48586.056247205153</v>
      </c>
      <c r="L39">
        <v>71595.324111907874</v>
      </c>
      <c r="M39">
        <v>9610.110619048035</v>
      </c>
      <c r="N39">
        <v>7149.6907316411498</v>
      </c>
      <c r="O39" s="2">
        <f t="shared" si="0"/>
        <v>2267309.9028105675</v>
      </c>
      <c r="P39" s="2">
        <f t="shared" si="1"/>
        <v>2267.3099028105676</v>
      </c>
      <c r="R39" s="23">
        <f t="shared" si="2"/>
        <v>733370.41939286864</v>
      </c>
      <c r="S39" s="23">
        <f t="shared" si="3"/>
        <v>1191303.5808561414</v>
      </c>
      <c r="T39" s="24">
        <f t="shared" si="4"/>
        <v>212844.41158339614</v>
      </c>
      <c r="U39" s="24">
        <f t="shared" si="5"/>
        <v>129791.49097816106</v>
      </c>
      <c r="V39" s="23">
        <f t="shared" si="6"/>
        <v>863161.91037102975</v>
      </c>
      <c r="W39" s="23">
        <f t="shared" si="7"/>
        <v>1404147.9924395375</v>
      </c>
    </row>
    <row r="40" spans="1:23" x14ac:dyDescent="0.35">
      <c r="A40">
        <v>2025</v>
      </c>
      <c r="B40">
        <v>2</v>
      </c>
      <c r="C40" s="1">
        <v>45689</v>
      </c>
      <c r="D40" s="2">
        <f>SUM(capped_capacity_forecast!AB42)</f>
        <v>989334.17620386742</v>
      </c>
      <c r="E40" s="2">
        <f>capped_capacity_forecast!AH42</f>
        <v>720798.32017482643</v>
      </c>
      <c r="F40" s="2">
        <f>capped_capacity_forecast!AN42</f>
        <v>183158.76348445314</v>
      </c>
      <c r="G40">
        <v>15333.318366967245</v>
      </c>
      <c r="H40">
        <v>33888.773651144955</v>
      </c>
      <c r="I40">
        <v>125002.18873893245</v>
      </c>
      <c r="J40">
        <v>27200.022746911472</v>
      </c>
      <c r="K40">
        <v>47577.363673083477</v>
      </c>
      <c r="L40">
        <v>70108.937330357352</v>
      </c>
      <c r="M40">
        <v>9410.5956148130645</v>
      </c>
      <c r="N40">
        <v>7001.2563760807952</v>
      </c>
      <c r="O40" s="2">
        <f t="shared" si="0"/>
        <v>2228813.7163614375</v>
      </c>
      <c r="P40" s="2">
        <f t="shared" si="1"/>
        <v>2228.8137163614374</v>
      </c>
      <c r="R40" s="23">
        <f t="shared" si="2"/>
        <v>720798.32017482643</v>
      </c>
      <c r="S40" s="23">
        <f t="shared" si="3"/>
        <v>1172492.9396883205</v>
      </c>
      <c r="T40" s="24">
        <f t="shared" si="4"/>
        <v>208425.55988003692</v>
      </c>
      <c r="U40" s="24">
        <f t="shared" si="5"/>
        <v>127096.8966182539</v>
      </c>
      <c r="V40" s="23">
        <f t="shared" si="6"/>
        <v>847895.21679308033</v>
      </c>
      <c r="W40" s="23">
        <f t="shared" si="7"/>
        <v>1380918.4995683574</v>
      </c>
    </row>
    <row r="41" spans="1:23" x14ac:dyDescent="0.35">
      <c r="A41">
        <v>2025</v>
      </c>
      <c r="B41">
        <v>3</v>
      </c>
      <c r="C41" s="1">
        <v>45717</v>
      </c>
      <c r="D41" s="2">
        <f>SUM(capped_capacity_forecast!AB43)</f>
        <v>1399951.8188113002</v>
      </c>
      <c r="E41" s="2">
        <f>capped_capacity_forecast!AH43</f>
        <v>1021546.7946567278</v>
      </c>
      <c r="F41" s="2">
        <f>capped_capacity_forecast!AN43</f>
        <v>268394.20315665554</v>
      </c>
      <c r="G41">
        <v>21416.570556419643</v>
      </c>
      <c r="H41">
        <v>47333.610024940208</v>
      </c>
      <c r="I41">
        <v>174594.83529681223</v>
      </c>
      <c r="J41">
        <v>37991.202709936741</v>
      </c>
      <c r="K41">
        <v>66452.932209909137</v>
      </c>
      <c r="L41">
        <v>97923.552295495654</v>
      </c>
      <c r="M41">
        <v>13144.100979261157</v>
      </c>
      <c r="N41">
        <v>9778.8944032454874</v>
      </c>
      <c r="O41" s="2">
        <f t="shared" si="0"/>
        <v>3158528.5151007036</v>
      </c>
      <c r="P41" s="2">
        <f t="shared" si="1"/>
        <v>3158.5285151007038</v>
      </c>
      <c r="R41" s="23">
        <f t="shared" si="2"/>
        <v>1021546.7946567278</v>
      </c>
      <c r="S41" s="23">
        <f t="shared" si="3"/>
        <v>1668346.0219679559</v>
      </c>
      <c r="T41" s="24">
        <f t="shared" si="4"/>
        <v>291115.11299135425</v>
      </c>
      <c r="U41" s="24">
        <f t="shared" si="5"/>
        <v>177520.58548466593</v>
      </c>
      <c r="V41" s="23">
        <f t="shared" si="6"/>
        <v>1199067.3801413937</v>
      </c>
      <c r="W41" s="23">
        <f t="shared" si="7"/>
        <v>1959461.1349593101</v>
      </c>
    </row>
    <row r="42" spans="1:23" x14ac:dyDescent="0.35">
      <c r="A42">
        <v>2025</v>
      </c>
      <c r="B42">
        <v>4</v>
      </c>
      <c r="C42" s="1">
        <v>45748</v>
      </c>
      <c r="D42" s="2">
        <f>SUM(capped_capacity_forecast!AB44)</f>
        <v>2258812.913353371</v>
      </c>
      <c r="E42" s="2">
        <f>capped_capacity_forecast!AH44</f>
        <v>1649563.1492817905</v>
      </c>
      <c r="F42" s="2">
        <f>capped_capacity_forecast!AN44</f>
        <v>449671.44048801909</v>
      </c>
      <c r="G42">
        <v>33945.685312082656</v>
      </c>
      <c r="H42">
        <v>75024.702314434282</v>
      </c>
      <c r="I42">
        <v>276736.24591234769</v>
      </c>
      <c r="J42">
        <v>60216.803078795638</v>
      </c>
      <c r="K42">
        <v>105329.20380133229</v>
      </c>
      <c r="L42">
        <v>155210.75524707511</v>
      </c>
      <c r="M42">
        <v>20833.65842242619</v>
      </c>
      <c r="N42">
        <v>15499.739850419464</v>
      </c>
      <c r="O42" s="2">
        <f t="shared" si="0"/>
        <v>5100844.2970620953</v>
      </c>
      <c r="P42" s="2">
        <f t="shared" si="1"/>
        <v>5100.8442970620954</v>
      </c>
      <c r="R42" s="23">
        <f t="shared" si="2"/>
        <v>1649563.1492817905</v>
      </c>
      <c r="S42" s="23">
        <f t="shared" si="3"/>
        <v>2708484.35384139</v>
      </c>
      <c r="T42" s="24">
        <f t="shared" si="4"/>
        <v>461423.17646807968</v>
      </c>
      <c r="U42" s="24">
        <f t="shared" si="5"/>
        <v>281373.61747083359</v>
      </c>
      <c r="V42" s="23">
        <f t="shared" si="6"/>
        <v>1930936.766752624</v>
      </c>
      <c r="W42" s="23">
        <f t="shared" si="7"/>
        <v>3169907.5303094694</v>
      </c>
    </row>
    <row r="43" spans="1:23" x14ac:dyDescent="0.35">
      <c r="A43">
        <v>2025</v>
      </c>
      <c r="B43">
        <v>5</v>
      </c>
      <c r="C43" s="1">
        <v>45778</v>
      </c>
      <c r="D43" s="2">
        <f>SUM(capped_capacity_forecast!AB45)</f>
        <v>2792478.0699301395</v>
      </c>
      <c r="E43" s="2">
        <f>capped_capacity_forecast!AH45</f>
        <v>2039998.4593503177</v>
      </c>
      <c r="F43" s="2">
        <f>capped_capacity_forecast!AN45</f>
        <v>577556.74608539569</v>
      </c>
      <c r="G43">
        <v>41172.32968821175</v>
      </c>
      <c r="H43">
        <v>90996.595003205031</v>
      </c>
      <c r="I43">
        <v>335650.196737247</v>
      </c>
      <c r="J43">
        <v>73036.265031533374</v>
      </c>
      <c r="K43">
        <v>127752.57488060521</v>
      </c>
      <c r="L43">
        <v>188253.33256460485</v>
      </c>
      <c r="M43">
        <v>25268.903699946957</v>
      </c>
      <c r="N43">
        <v>18799.455463514729</v>
      </c>
      <c r="O43" s="2">
        <f t="shared" si="0"/>
        <v>6310962.9284347221</v>
      </c>
      <c r="P43" s="2">
        <f t="shared" si="1"/>
        <v>6310.962928434722</v>
      </c>
      <c r="R43" s="23">
        <f t="shared" si="2"/>
        <v>2039998.4593503177</v>
      </c>
      <c r="S43" s="23">
        <f t="shared" si="3"/>
        <v>3370034.816015535</v>
      </c>
      <c r="T43" s="24">
        <f t="shared" si="4"/>
        <v>559654.84192371194</v>
      </c>
      <c r="U43" s="24">
        <f t="shared" si="5"/>
        <v>341274.81114515697</v>
      </c>
      <c r="V43" s="23">
        <f t="shared" si="6"/>
        <v>2381273.2704954748</v>
      </c>
      <c r="W43" s="23">
        <f t="shared" si="7"/>
        <v>3929689.6579392469</v>
      </c>
    </row>
    <row r="44" spans="1:23" x14ac:dyDescent="0.35">
      <c r="A44">
        <v>2025</v>
      </c>
      <c r="B44">
        <v>6</v>
      </c>
      <c r="C44" s="1">
        <v>45809</v>
      </c>
      <c r="D44" s="2">
        <f>SUM(capped_capacity_forecast!AB46)</f>
        <v>3513507.4341546758</v>
      </c>
      <c r="E44" s="2">
        <f>capped_capacity_forecast!AH46</f>
        <v>2566438.2056944515</v>
      </c>
      <c r="F44" s="2">
        <f>capped_capacity_forecast!AN46</f>
        <v>755414.93712668028</v>
      </c>
      <c r="G44">
        <v>50755.960137238362</v>
      </c>
      <c r="H44">
        <v>112177.75587591967</v>
      </c>
      <c r="I44">
        <v>413779.06313933094</v>
      </c>
      <c r="J44">
        <v>90036.822899887076</v>
      </c>
      <c r="K44">
        <v>157489.37811323511</v>
      </c>
      <c r="L44">
        <v>232072.81967546986</v>
      </c>
      <c r="M44">
        <v>31150.714050398637</v>
      </c>
      <c r="N44">
        <v>23175.380633880883</v>
      </c>
      <c r="O44" s="2">
        <f t="shared" si="0"/>
        <v>7945998.4715011688</v>
      </c>
      <c r="P44" s="2">
        <f t="shared" si="1"/>
        <v>7945.9984715011688</v>
      </c>
      <c r="R44" s="23">
        <f t="shared" si="2"/>
        <v>2566438.2056944515</v>
      </c>
      <c r="S44" s="23">
        <f t="shared" si="3"/>
        <v>4268922.3712813556</v>
      </c>
      <c r="T44" s="24">
        <f t="shared" si="4"/>
        <v>689924.98268625699</v>
      </c>
      <c r="U44" s="24">
        <f t="shared" si="5"/>
        <v>420712.91183910362</v>
      </c>
      <c r="V44" s="23">
        <f t="shared" si="6"/>
        <v>2987151.1175335553</v>
      </c>
      <c r="W44" s="23">
        <f t="shared" si="7"/>
        <v>4958847.3539676126</v>
      </c>
    </row>
    <row r="45" spans="1:23" x14ac:dyDescent="0.35">
      <c r="A45">
        <v>2025</v>
      </c>
      <c r="B45">
        <v>7</v>
      </c>
      <c r="C45" s="1">
        <v>45839</v>
      </c>
      <c r="D45" s="2">
        <f>SUM(capped_capacity_forecast!AB47)</f>
        <v>3986772.0911229588</v>
      </c>
      <c r="E45" s="2">
        <f>capped_capacity_forecast!AH47</f>
        <v>2912273.4640761595</v>
      </c>
      <c r="F45" s="2">
        <f>capped_capacity_forecast!AN47</f>
        <v>889035.2056419811</v>
      </c>
      <c r="G45">
        <v>56598.404262116957</v>
      </c>
      <c r="H45">
        <v>125090.37281759953</v>
      </c>
      <c r="I45">
        <v>461408.56418511079</v>
      </c>
      <c r="J45">
        <v>100400.82952200278</v>
      </c>
      <c r="K45">
        <v>175617.74942963902</v>
      </c>
      <c r="L45">
        <v>258786.38155452468</v>
      </c>
      <c r="M45">
        <v>34736.427054298612</v>
      </c>
      <c r="N45">
        <v>25843.064706059475</v>
      </c>
      <c r="O45" s="2">
        <f t="shared" si="0"/>
        <v>9026562.5543724522</v>
      </c>
      <c r="P45" s="2">
        <f t="shared" si="1"/>
        <v>9026.5625543724527</v>
      </c>
      <c r="R45" s="23">
        <f t="shared" si="2"/>
        <v>2912273.4640761595</v>
      </c>
      <c r="S45" s="23">
        <f t="shared" si="3"/>
        <v>4875807.29676494</v>
      </c>
      <c r="T45" s="24">
        <f t="shared" si="4"/>
        <v>769341.23549288965</v>
      </c>
      <c r="U45" s="24">
        <f t="shared" si="5"/>
        <v>469140.55803846236</v>
      </c>
      <c r="V45" s="23">
        <f t="shared" si="6"/>
        <v>3381414.0221146219</v>
      </c>
      <c r="W45" s="23">
        <f t="shared" si="7"/>
        <v>5645148.5322578298</v>
      </c>
    </row>
    <row r="46" spans="1:23" x14ac:dyDescent="0.35">
      <c r="A46">
        <v>2025</v>
      </c>
      <c r="B46">
        <v>8</v>
      </c>
      <c r="C46" s="1">
        <v>45870</v>
      </c>
      <c r="D46" s="2">
        <f>SUM(capped_capacity_forecast!AB48)</f>
        <v>3836099.5621904293</v>
      </c>
      <c r="E46" s="2">
        <f>capped_capacity_forecast!AH48</f>
        <v>2799285.6833747779</v>
      </c>
      <c r="F46" s="2">
        <f>capped_capacity_forecast!AN48</f>
        <v>890225.17675450118</v>
      </c>
      <c r="G46">
        <v>53219.058782132357</v>
      </c>
      <c r="H46">
        <v>117621.54765403067</v>
      </c>
      <c r="I46">
        <v>433859.04284906847</v>
      </c>
      <c r="J46">
        <v>94406.153632191868</v>
      </c>
      <c r="K46">
        <v>165132.06426806381</v>
      </c>
      <c r="L46">
        <v>243334.91078977025</v>
      </c>
      <c r="M46">
        <v>32662.404132855063</v>
      </c>
      <c r="N46">
        <v>24300.041628961419</v>
      </c>
      <c r="O46" s="2">
        <f t="shared" si="0"/>
        <v>8690145.6460567825</v>
      </c>
      <c r="P46" s="2">
        <f t="shared" si="1"/>
        <v>8690.1456460567824</v>
      </c>
      <c r="R46" s="23">
        <f t="shared" si="2"/>
        <v>2799285.6833747779</v>
      </c>
      <c r="S46" s="23">
        <f t="shared" si="3"/>
        <v>4726324.738944931</v>
      </c>
      <c r="T46" s="24">
        <f t="shared" si="4"/>
        <v>723405.84454638476</v>
      </c>
      <c r="U46" s="24">
        <f t="shared" si="5"/>
        <v>441129.37919068913</v>
      </c>
      <c r="V46" s="23">
        <f t="shared" si="6"/>
        <v>3240415.0625654669</v>
      </c>
      <c r="W46" s="23">
        <f t="shared" si="7"/>
        <v>5449730.5834913161</v>
      </c>
    </row>
    <row r="47" spans="1:23" x14ac:dyDescent="0.35">
      <c r="A47">
        <v>2025</v>
      </c>
      <c r="B47">
        <v>9</v>
      </c>
      <c r="C47" s="1">
        <v>45901</v>
      </c>
      <c r="D47" s="2">
        <f>SUM(capped_capacity_forecast!AB49)</f>
        <v>3835595.4433237924</v>
      </c>
      <c r="E47" s="2">
        <f>capped_capacity_forecast!AH49</f>
        <v>2794506.6333999848</v>
      </c>
      <c r="F47" s="2">
        <f>capped_capacity_forecast!AN49</f>
        <v>926906.1951460077</v>
      </c>
      <c r="G47">
        <v>51923.58278738425</v>
      </c>
      <c r="H47">
        <v>114758.36489699032</v>
      </c>
      <c r="I47">
        <v>423297.90201010153</v>
      </c>
      <c r="J47">
        <v>92108.08770269691</v>
      </c>
      <c r="K47">
        <v>161112.36474466106</v>
      </c>
      <c r="L47">
        <v>237411.57161718505</v>
      </c>
      <c r="M47">
        <v>31867.325049286581</v>
      </c>
      <c r="N47">
        <v>23708.521949318594</v>
      </c>
      <c r="O47" s="2">
        <f t="shared" si="0"/>
        <v>8693195.9926274084</v>
      </c>
      <c r="P47" s="2">
        <f t="shared" si="1"/>
        <v>8693.1959926274085</v>
      </c>
      <c r="R47" s="23">
        <f t="shared" si="2"/>
        <v>2794506.6333999848</v>
      </c>
      <c r="S47" s="23">
        <f t="shared" si="3"/>
        <v>4762501.6384698004</v>
      </c>
      <c r="T47" s="24">
        <f t="shared" si="4"/>
        <v>705796.45934649161</v>
      </c>
      <c r="U47" s="24">
        <f t="shared" si="5"/>
        <v>430391.2614111327</v>
      </c>
      <c r="V47" s="23">
        <f t="shared" si="6"/>
        <v>3224897.8948111176</v>
      </c>
      <c r="W47" s="23">
        <f t="shared" si="7"/>
        <v>5468298.0978162922</v>
      </c>
    </row>
    <row r="48" spans="1:23" x14ac:dyDescent="0.35">
      <c r="A48">
        <v>2025</v>
      </c>
      <c r="B48">
        <v>10</v>
      </c>
      <c r="C48" s="1">
        <v>45931</v>
      </c>
      <c r="D48" s="2">
        <f>SUM(capped_capacity_forecast!AB50)</f>
        <v>3074153.3727443009</v>
      </c>
      <c r="E48" s="2">
        <f>capped_capacity_forecast!AH50</f>
        <v>2234964.2357258224</v>
      </c>
      <c r="F48" s="2">
        <f>capped_capacity_forecast!AN50</f>
        <v>774119.52667872142</v>
      </c>
      <c r="G48">
        <v>40546.402291909959</v>
      </c>
      <c r="H48">
        <v>89613.208097144365</v>
      </c>
      <c r="I48">
        <v>330547.43341773329</v>
      </c>
      <c r="J48">
        <v>71925.922246634218</v>
      </c>
      <c r="K48">
        <v>125810.40067838211</v>
      </c>
      <c r="L48">
        <v>185391.38816676242</v>
      </c>
      <c r="M48">
        <v>24884.750089498306</v>
      </c>
      <c r="N48">
        <v>18513.654434054439</v>
      </c>
      <c r="O48" s="2">
        <f t="shared" si="0"/>
        <v>6970470.2945709629</v>
      </c>
      <c r="P48" s="2">
        <f t="shared" si="1"/>
        <v>6970.4702945709632</v>
      </c>
      <c r="R48" s="23">
        <f t="shared" si="2"/>
        <v>2234964.2357258224</v>
      </c>
      <c r="S48" s="23">
        <f t="shared" si="3"/>
        <v>3848272.8994230223</v>
      </c>
      <c r="T48" s="24">
        <f t="shared" si="4"/>
        <v>551146.62048747623</v>
      </c>
      <c r="U48" s="24">
        <f t="shared" si="5"/>
        <v>336086.53893464286</v>
      </c>
      <c r="V48" s="23">
        <f t="shared" si="6"/>
        <v>2571050.7746604653</v>
      </c>
      <c r="W48" s="23">
        <f t="shared" si="7"/>
        <v>4399419.5199104985</v>
      </c>
    </row>
    <row r="49" spans="1:23" x14ac:dyDescent="0.35">
      <c r="A49">
        <v>2025</v>
      </c>
      <c r="B49">
        <v>11</v>
      </c>
      <c r="C49" s="1">
        <v>45962</v>
      </c>
      <c r="D49" s="2">
        <f>SUM(capped_capacity_forecast!AB51)</f>
        <v>2431635.2439481975</v>
      </c>
      <c r="E49" s="2">
        <f>capped_capacity_forecast!AH51</f>
        <v>1764730.060377286</v>
      </c>
      <c r="F49" s="2">
        <f>capped_capacity_forecast!AN51</f>
        <v>636303.84477307287</v>
      </c>
      <c r="G49">
        <v>31360.666798543549</v>
      </c>
      <c r="H49">
        <v>69311.450610349741</v>
      </c>
      <c r="I49">
        <v>255662.33585650614</v>
      </c>
      <c r="J49">
        <v>55631.196709275107</v>
      </c>
      <c r="K49">
        <v>97308.215586200764</v>
      </c>
      <c r="L49">
        <v>143391.20669103917</v>
      </c>
      <c r="M49">
        <v>19247.141837723375</v>
      </c>
      <c r="N49">
        <v>14319.409740715864</v>
      </c>
      <c r="O49" s="2">
        <f t="shared" si="0"/>
        <v>5518900.7729289094</v>
      </c>
      <c r="P49" s="2">
        <f t="shared" si="1"/>
        <v>5518.9007729289096</v>
      </c>
      <c r="R49" s="23">
        <f t="shared" si="2"/>
        <v>1764730.060377286</v>
      </c>
      <c r="S49" s="23">
        <f t="shared" si="3"/>
        <v>3067939.0887212702</v>
      </c>
      <c r="T49" s="24">
        <f t="shared" si="4"/>
        <v>426285.05971539044</v>
      </c>
      <c r="U49" s="24">
        <f t="shared" si="5"/>
        <v>259946.56411496332</v>
      </c>
      <c r="V49" s="23">
        <f t="shared" si="6"/>
        <v>2024676.6244922495</v>
      </c>
      <c r="W49" s="23">
        <f t="shared" si="7"/>
        <v>3494224.1484366609</v>
      </c>
    </row>
    <row r="50" spans="1:23" x14ac:dyDescent="0.35">
      <c r="A50">
        <v>2025</v>
      </c>
      <c r="B50">
        <v>12</v>
      </c>
      <c r="C50" s="1">
        <v>45992</v>
      </c>
      <c r="D50" s="2">
        <f>SUM(capped_capacity_forecast!AB52)</f>
        <v>1840900.8290573638</v>
      </c>
      <c r="E50" s="2">
        <f>capped_capacity_forecast!AH52</f>
        <v>1331698.0253156733</v>
      </c>
      <c r="F50" s="2">
        <f>capped_capacity_forecast!AN52</f>
        <v>502572.99054759089</v>
      </c>
      <c r="G50">
        <v>23063.232835813615</v>
      </c>
      <c r="H50">
        <v>50972.963485863504</v>
      </c>
      <c r="I50">
        <v>188018.96072823365</v>
      </c>
      <c r="J50">
        <v>40912.243699504084</v>
      </c>
      <c r="K50">
        <v>71562.318726154219</v>
      </c>
      <c r="L50">
        <v>105452.62981070601</v>
      </c>
      <c r="M50">
        <v>14154.715410833021</v>
      </c>
      <c r="N50">
        <v>10530.767188179972</v>
      </c>
      <c r="O50" s="2">
        <f t="shared" si="0"/>
        <v>4179839.6768059158</v>
      </c>
      <c r="P50" s="2">
        <f t="shared" si="1"/>
        <v>4179.8396768059156</v>
      </c>
      <c r="R50" s="23">
        <f t="shared" si="2"/>
        <v>1331698.0253156733</v>
      </c>
      <c r="S50" s="23">
        <f t="shared" si="3"/>
        <v>2343473.8196049547</v>
      </c>
      <c r="T50" s="24">
        <f t="shared" si="4"/>
        <v>313498.16793759482</v>
      </c>
      <c r="U50" s="24">
        <f t="shared" si="5"/>
        <v>191169.66394769325</v>
      </c>
      <c r="V50" s="23">
        <f t="shared" si="6"/>
        <v>1522867.6892633666</v>
      </c>
      <c r="W50" s="23">
        <f t="shared" si="7"/>
        <v>2656971.9875425496</v>
      </c>
    </row>
    <row r="51" spans="1:23" x14ac:dyDescent="0.35">
      <c r="A51">
        <v>2026</v>
      </c>
      <c r="B51">
        <v>1</v>
      </c>
      <c r="C51" s="1">
        <v>46023</v>
      </c>
      <c r="D51" s="2">
        <f>SUM(capped_capacity_forecast!AB53)</f>
        <v>1426038.1193964102</v>
      </c>
      <c r="E51" s="2">
        <f>capped_capacity_forecast!AH53</f>
        <v>1027617.5151454633</v>
      </c>
      <c r="F51" s="2">
        <f>capped_capacity_forecast!AN53</f>
        <v>406440.36075836472</v>
      </c>
      <c r="G51">
        <v>17325.928274061785</v>
      </c>
      <c r="H51">
        <v>38292.719652946522</v>
      </c>
      <c r="I51">
        <v>141246.59153084841</v>
      </c>
      <c r="J51">
        <v>30734.745857823611</v>
      </c>
      <c r="K51">
        <v>53760.182286741263</v>
      </c>
      <c r="L51">
        <v>79219.800338412853</v>
      </c>
      <c r="M51">
        <v>10633.530246766826</v>
      </c>
      <c r="N51">
        <v>7911.0902739500061</v>
      </c>
      <c r="O51" s="2">
        <f t="shared" si="0"/>
        <v>3239220.5837617889</v>
      </c>
      <c r="P51" s="2">
        <f t="shared" si="1"/>
        <v>3239.2205837617889</v>
      </c>
      <c r="R51" s="23">
        <f t="shared" si="2"/>
        <v>1027617.5151454633</v>
      </c>
      <c r="S51" s="23">
        <f t="shared" si="3"/>
        <v>1832478.4801547749</v>
      </c>
      <c r="T51" s="24">
        <f t="shared" si="4"/>
        <v>235511.07558963035</v>
      </c>
      <c r="U51" s="24">
        <f t="shared" si="5"/>
        <v>143613.51287192095</v>
      </c>
      <c r="V51" s="23">
        <f t="shared" si="6"/>
        <v>1171231.0280173842</v>
      </c>
      <c r="W51" s="23">
        <f t="shared" si="7"/>
        <v>2067989.5557444051</v>
      </c>
    </row>
    <row r="52" spans="1:23" x14ac:dyDescent="0.35">
      <c r="A52">
        <v>2026</v>
      </c>
      <c r="B52">
        <v>2</v>
      </c>
      <c r="C52" s="1">
        <v>46054</v>
      </c>
      <c r="D52" s="2">
        <f>SUM(capped_capacity_forecast!AB54)</f>
        <v>1441197.4829771302</v>
      </c>
      <c r="E52" s="2">
        <f>capped_capacity_forecast!AH54</f>
        <v>1033875.9812448418</v>
      </c>
      <c r="F52" s="2">
        <f>capped_capacity_forecast!AN54</f>
        <v>429119.03780513268</v>
      </c>
      <c r="G52">
        <v>16951.861811878152</v>
      </c>
      <c r="H52">
        <v>37465.980563335281</v>
      </c>
      <c r="I52">
        <v>138197.08030387765</v>
      </c>
      <c r="J52">
        <v>30071.183278821085</v>
      </c>
      <c r="K52">
        <v>52599.500972802402</v>
      </c>
      <c r="L52">
        <v>77509.446354560365</v>
      </c>
      <c r="M52">
        <v>10403.952530813471</v>
      </c>
      <c r="N52">
        <v>7740.2899852738665</v>
      </c>
      <c r="O52" s="2">
        <f t="shared" si="0"/>
        <v>3275131.7978284666</v>
      </c>
      <c r="P52" s="2">
        <f t="shared" si="1"/>
        <v>3275.1317978284665</v>
      </c>
      <c r="R52" s="23">
        <f t="shared" si="2"/>
        <v>1033875.9812448418</v>
      </c>
      <c r="S52" s="23">
        <f t="shared" si="3"/>
        <v>1870316.520782263</v>
      </c>
      <c r="T52" s="24">
        <f t="shared" si="4"/>
        <v>230426.39594318604</v>
      </c>
      <c r="U52" s="24">
        <f t="shared" si="5"/>
        <v>140512.89985817624</v>
      </c>
      <c r="V52" s="23">
        <f t="shared" si="6"/>
        <v>1174388.8811030181</v>
      </c>
      <c r="W52" s="23">
        <f t="shared" si="7"/>
        <v>2100742.9167254493</v>
      </c>
    </row>
    <row r="53" spans="1:23" x14ac:dyDescent="0.35">
      <c r="A53">
        <v>2026</v>
      </c>
      <c r="B53">
        <v>3</v>
      </c>
      <c r="C53" s="1">
        <v>46082</v>
      </c>
      <c r="D53" s="2">
        <f>SUM(capped_capacity_forecast!AB55)</f>
        <v>2068529.4345161663</v>
      </c>
      <c r="E53" s="2">
        <f>capped_capacity_forecast!AH55</f>
        <v>1478177.1815642023</v>
      </c>
      <c r="F53" s="2">
        <f>capped_capacity_forecast!AN55</f>
        <v>641315.37279966811</v>
      </c>
      <c r="G53">
        <v>23657.533088436383</v>
      </c>
      <c r="H53">
        <v>52286.449990215966</v>
      </c>
      <c r="I53">
        <v>192863.88930585893</v>
      </c>
      <c r="J53">
        <v>41966.482580023177</v>
      </c>
      <c r="K53">
        <v>73406.357868454463</v>
      </c>
      <c r="L53">
        <v>108169.96458256505</v>
      </c>
      <c r="M53">
        <v>14519.458333230206</v>
      </c>
      <c r="N53">
        <v>10802.127133457398</v>
      </c>
      <c r="O53" s="2">
        <f t="shared" si="0"/>
        <v>4705694.2517622784</v>
      </c>
      <c r="P53" s="2">
        <f t="shared" si="1"/>
        <v>4705.6942517622783</v>
      </c>
      <c r="R53" s="23">
        <f t="shared" si="2"/>
        <v>1478177.1815642023</v>
      </c>
      <c r="S53" s="23">
        <f t="shared" si="3"/>
        <v>2709844.8073158343</v>
      </c>
      <c r="T53" s="24">
        <f t="shared" si="4"/>
        <v>321576.48209799186</v>
      </c>
      <c r="U53" s="24">
        <f t="shared" si="5"/>
        <v>196095.78078424971</v>
      </c>
      <c r="V53" s="23">
        <f t="shared" si="6"/>
        <v>1674272.9623484521</v>
      </c>
      <c r="W53" s="23">
        <f t="shared" si="7"/>
        <v>3031421.2894138261</v>
      </c>
    </row>
    <row r="54" spans="1:23" x14ac:dyDescent="0.35">
      <c r="A54">
        <v>2026</v>
      </c>
      <c r="B54">
        <v>4</v>
      </c>
      <c r="C54" s="1">
        <v>46113</v>
      </c>
      <c r="D54" s="2">
        <f>SUM(capped_capacity_forecast!AB56)</f>
        <v>3395168.6906522959</v>
      </c>
      <c r="E54" s="2">
        <f>capped_capacity_forecast!AH56</f>
        <v>2412265.7870258186</v>
      </c>
      <c r="F54" s="2">
        <f>capped_capacity_forecast!AN56</f>
        <v>1100959.2752691247</v>
      </c>
      <c r="G54">
        <v>37466.950466848954</v>
      </c>
      <c r="H54">
        <v>82807.189766897005</v>
      </c>
      <c r="I54">
        <v>305442.74250633852</v>
      </c>
      <c r="J54">
        <v>66463.232587093516</v>
      </c>
      <c r="K54">
        <v>116255.24791312675</v>
      </c>
      <c r="L54">
        <v>171311.1290964123</v>
      </c>
      <c r="M54">
        <v>22994.782429048628</v>
      </c>
      <c r="N54">
        <v>17107.564036069285</v>
      </c>
      <c r="O54" s="2">
        <f t="shared" si="0"/>
        <v>7728242.5917490739</v>
      </c>
      <c r="P54" s="2">
        <f t="shared" si="1"/>
        <v>7728.2425917490737</v>
      </c>
      <c r="R54" s="23">
        <f t="shared" si="2"/>
        <v>2412265.7870258186</v>
      </c>
      <c r="S54" s="23">
        <f t="shared" si="3"/>
        <v>4496127.9659214206</v>
      </c>
      <c r="T54" s="24">
        <f t="shared" si="4"/>
        <v>509287.6793632473</v>
      </c>
      <c r="U54" s="24">
        <f t="shared" si="5"/>
        <v>310561.15943858767</v>
      </c>
      <c r="V54" s="23">
        <f t="shared" si="6"/>
        <v>2722826.9464644063</v>
      </c>
      <c r="W54" s="23">
        <f t="shared" si="7"/>
        <v>5005415.6452846676</v>
      </c>
    </row>
    <row r="55" spans="1:23" x14ac:dyDescent="0.35">
      <c r="A55">
        <v>2026</v>
      </c>
      <c r="B55">
        <v>5</v>
      </c>
      <c r="C55" s="1">
        <v>46143</v>
      </c>
      <c r="D55" s="2">
        <f>SUM(capped_capacity_forecast!AB57)</f>
        <v>4244296.3711354118</v>
      </c>
      <c r="E55" s="2">
        <f>capped_capacity_forecast!AH57</f>
        <v>3000599.6098363632</v>
      </c>
      <c r="F55" s="2">
        <f>capped_capacity_forecast!AN57</f>
        <v>1434387.8128103921</v>
      </c>
      <c r="G55">
        <v>45406.628718588887</v>
      </c>
      <c r="H55">
        <v>100354.98683838971</v>
      </c>
      <c r="I55">
        <v>370169.57694607071</v>
      </c>
      <c r="J55">
        <v>80547.556924591699</v>
      </c>
      <c r="K55">
        <v>140891.07367437179</v>
      </c>
      <c r="L55">
        <v>207613.93007220226</v>
      </c>
      <c r="M55">
        <v>27867.641620429829</v>
      </c>
      <c r="N55">
        <v>20732.853856163125</v>
      </c>
      <c r="O55" s="2">
        <f t="shared" si="0"/>
        <v>9672868.0424329713</v>
      </c>
      <c r="P55" s="2">
        <f t="shared" si="1"/>
        <v>9672.8680424329705</v>
      </c>
      <c r="R55" s="23">
        <f t="shared" si="2"/>
        <v>3000599.6098363632</v>
      </c>
      <c r="S55" s="23">
        <f t="shared" si="3"/>
        <v>5678684.1839458039</v>
      </c>
      <c r="T55" s="24">
        <f t="shared" si="4"/>
        <v>617211.60328380403</v>
      </c>
      <c r="U55" s="24">
        <f t="shared" si="5"/>
        <v>376372.64536700386</v>
      </c>
      <c r="V55" s="23">
        <f t="shared" si="6"/>
        <v>3376972.2552033672</v>
      </c>
      <c r="W55" s="23">
        <f t="shared" si="7"/>
        <v>6295895.7872296078</v>
      </c>
    </row>
    <row r="56" spans="1:23" x14ac:dyDescent="0.35">
      <c r="A56">
        <v>2026</v>
      </c>
      <c r="B56">
        <v>6</v>
      </c>
      <c r="C56" s="1">
        <v>46174</v>
      </c>
      <c r="D56" s="2">
        <f>SUM(capped_capacity_forecast!AB58)</f>
        <v>5437343.5595442429</v>
      </c>
      <c r="E56" s="2">
        <f>capped_capacity_forecast!AH58</f>
        <v>3771318.5205663191</v>
      </c>
      <c r="F56" s="2">
        <f>capped_capacity_forecast!AN58</f>
        <v>1810232.8898718331</v>
      </c>
      <c r="G56">
        <v>55931.515588104856</v>
      </c>
      <c r="H56">
        <v>123616.45577086323</v>
      </c>
      <c r="I56">
        <v>455971.87123309419</v>
      </c>
      <c r="J56">
        <v>99217.824860607085</v>
      </c>
      <c r="K56">
        <v>173548.47752035112</v>
      </c>
      <c r="L56">
        <v>255737.14882266126</v>
      </c>
      <c r="M56">
        <v>34327.13407015588</v>
      </c>
      <c r="N56">
        <v>25538.560588338816</v>
      </c>
      <c r="O56" s="2">
        <f t="shared" si="0"/>
        <v>12242783.958436571</v>
      </c>
      <c r="P56" s="2">
        <f t="shared" si="1"/>
        <v>12242.78395843657</v>
      </c>
      <c r="R56" s="23">
        <f t="shared" si="2"/>
        <v>3771318.5205663191</v>
      </c>
      <c r="S56" s="23">
        <f t="shared" si="3"/>
        <v>7247576.4494160758</v>
      </c>
      <c r="T56" s="24">
        <f t="shared" si="4"/>
        <v>760276.22804100811</v>
      </c>
      <c r="U56" s="24">
        <f t="shared" si="5"/>
        <v>463612.76041316823</v>
      </c>
      <c r="V56" s="23">
        <f t="shared" si="6"/>
        <v>4234931.2809794871</v>
      </c>
      <c r="W56" s="23">
        <f t="shared" si="7"/>
        <v>8007852.6774570839</v>
      </c>
    </row>
    <row r="57" spans="1:23" x14ac:dyDescent="0.35">
      <c r="A57">
        <v>2026</v>
      </c>
      <c r="B57">
        <v>7</v>
      </c>
      <c r="C57" s="1">
        <v>46204</v>
      </c>
      <c r="D57" s="2">
        <f>SUM(capped_capacity_forecast!AB59)</f>
        <v>6313259.0960042337</v>
      </c>
      <c r="E57" s="2">
        <f>capped_capacity_forecast!AH59</f>
        <v>4169995.1342725493</v>
      </c>
      <c r="F57" s="2">
        <f>capped_capacity_forecast!AN59</f>
        <v>2001597.6644508236</v>
      </c>
      <c r="G57">
        <v>62321.082134478209</v>
      </c>
      <c r="H57">
        <v>137738.28962552693</v>
      </c>
      <c r="I57">
        <v>508061.69186255441</v>
      </c>
      <c r="J57">
        <v>110552.38084156625</v>
      </c>
      <c r="K57">
        <v>193374.50108646197</v>
      </c>
      <c r="L57">
        <v>284952.33302785555</v>
      </c>
      <c r="M57">
        <v>38248.635305752425</v>
      </c>
      <c r="N57">
        <v>28456.063013616968</v>
      </c>
      <c r="O57" s="2">
        <f t="shared" si="0"/>
        <v>13848556.871625422</v>
      </c>
      <c r="P57" s="2">
        <f t="shared" si="1"/>
        <v>13848.556871625422</v>
      </c>
      <c r="R57" s="23">
        <f t="shared" si="2"/>
        <v>4169995.1342725493</v>
      </c>
      <c r="S57" s="23">
        <f t="shared" si="3"/>
        <v>8314856.760455057</v>
      </c>
      <c r="T57" s="24">
        <f t="shared" si="4"/>
        <v>847129.50747774274</v>
      </c>
      <c r="U57" s="24">
        <f t="shared" si="5"/>
        <v>516575.46942006995</v>
      </c>
      <c r="V57" s="23">
        <f t="shared" si="6"/>
        <v>4686570.6036926191</v>
      </c>
      <c r="W57" s="23">
        <f t="shared" si="7"/>
        <v>9161986.2679328006</v>
      </c>
    </row>
    <row r="58" spans="1:23" x14ac:dyDescent="0.35">
      <c r="A58">
        <v>2026</v>
      </c>
      <c r="B58">
        <v>8</v>
      </c>
      <c r="C58" s="1">
        <v>46235</v>
      </c>
      <c r="D58" s="2">
        <f>SUM(capped_capacity_forecast!AB60)</f>
        <v>6193584.3702471517</v>
      </c>
      <c r="E58" s="2">
        <f>capped_capacity_forecast!AH60</f>
        <v>3888253.573293542</v>
      </c>
      <c r="F58" s="2">
        <f>capped_capacity_forecast!AN60</f>
        <v>1866361.7151809002</v>
      </c>
      <c r="G58">
        <v>58555.089633376556</v>
      </c>
      <c r="H58">
        <v>129414.92058124444</v>
      </c>
      <c r="I58">
        <v>477360.09849928919</v>
      </c>
      <c r="J58">
        <v>103871.82551472062</v>
      </c>
      <c r="K58">
        <v>181689.09871452535</v>
      </c>
      <c r="L58">
        <v>267732.98585672176</v>
      </c>
      <c r="M58">
        <v>35937.313537814996</v>
      </c>
      <c r="N58">
        <v>26736.495312771964</v>
      </c>
      <c r="O58" s="2">
        <f t="shared" si="0"/>
        <v>13229497.486372059</v>
      </c>
      <c r="P58" s="2">
        <f t="shared" si="1"/>
        <v>13229.49748637206</v>
      </c>
      <c r="R58" s="23">
        <f t="shared" si="2"/>
        <v>3888253.573293542</v>
      </c>
      <c r="S58" s="23">
        <f t="shared" si="3"/>
        <v>8059946.0854280517</v>
      </c>
      <c r="T58" s="24">
        <f t="shared" si="4"/>
        <v>795938.42954140285</v>
      </c>
      <c r="U58" s="24">
        <f t="shared" si="5"/>
        <v>485359.39810906211</v>
      </c>
      <c r="V58" s="23">
        <f t="shared" si="6"/>
        <v>4373612.9714026041</v>
      </c>
      <c r="W58" s="23">
        <f t="shared" si="7"/>
        <v>8855884.5149694551</v>
      </c>
    </row>
    <row r="59" spans="1:23" x14ac:dyDescent="0.35">
      <c r="A59">
        <v>2026</v>
      </c>
      <c r="B59">
        <v>9</v>
      </c>
      <c r="C59" s="1">
        <v>46266</v>
      </c>
      <c r="D59" s="2">
        <f>SUM(capped_capacity_forecast!AB61)</f>
        <v>6169958.4536631368</v>
      </c>
      <c r="E59" s="2">
        <f>capped_capacity_forecast!AH61</f>
        <v>3762169.7888189857</v>
      </c>
      <c r="F59" s="2">
        <f>capped_capacity_forecast!AN61</f>
        <v>1805841.4986331132</v>
      </c>
      <c r="G59">
        <v>57086.58300903708</v>
      </c>
      <c r="H59">
        <v>126169.31598304743</v>
      </c>
      <c r="I59">
        <v>465388.35579971055</v>
      </c>
      <c r="J59">
        <v>101266.81773818645</v>
      </c>
      <c r="K59">
        <v>177132.50685029794</v>
      </c>
      <c r="L59">
        <v>261018.49415759745</v>
      </c>
      <c r="M59">
        <v>35036.039484241272</v>
      </c>
      <c r="N59">
        <v>26065.969134360181</v>
      </c>
      <c r="O59" s="2">
        <f t="shared" si="0"/>
        <v>12987133.823271714</v>
      </c>
      <c r="P59" s="2">
        <f t="shared" si="1"/>
        <v>12987.133823271713</v>
      </c>
      <c r="R59" s="23">
        <f t="shared" si="2"/>
        <v>3762169.7888189857</v>
      </c>
      <c r="S59" s="23">
        <f t="shared" si="3"/>
        <v>7975799.9522962496</v>
      </c>
      <c r="T59" s="24">
        <f t="shared" si="4"/>
        <v>775977.0416643417</v>
      </c>
      <c r="U59" s="24">
        <f t="shared" si="5"/>
        <v>473187.04049213667</v>
      </c>
      <c r="V59" s="23">
        <f t="shared" si="6"/>
        <v>4235356.8293111222</v>
      </c>
      <c r="W59" s="23">
        <f t="shared" si="7"/>
        <v>8751776.993960591</v>
      </c>
    </row>
    <row r="60" spans="1:23" x14ac:dyDescent="0.35">
      <c r="A60">
        <v>2026</v>
      </c>
      <c r="B60">
        <v>10</v>
      </c>
      <c r="C60" s="1">
        <v>46296</v>
      </c>
      <c r="D60" s="2">
        <f>SUM(capped_capacity_forecast!AB62)</f>
        <v>4778439.4031723496</v>
      </c>
      <c r="E60" s="2">
        <f>capped_capacity_forecast!AH62</f>
        <v>2913682.5629099687</v>
      </c>
      <c r="F60" s="2">
        <f>capped_capacity_forecast!AN62</f>
        <v>1398567.6301967851</v>
      </c>
      <c r="G60">
        <v>44544.984111060803</v>
      </c>
      <c r="H60">
        <v>98450.631996638345</v>
      </c>
      <c r="I60">
        <v>363145.1704035087</v>
      </c>
      <c r="J60">
        <v>79019.071546305437</v>
      </c>
      <c r="K60">
        <v>138217.49853113136</v>
      </c>
      <c r="L60">
        <v>203674.20963175493</v>
      </c>
      <c r="M60">
        <v>27338.820084799314</v>
      </c>
      <c r="N60">
        <v>20339.423376341627</v>
      </c>
      <c r="O60" s="2">
        <f t="shared" si="0"/>
        <v>10065419.405960644</v>
      </c>
      <c r="P60" s="2">
        <f t="shared" si="1"/>
        <v>10065.419405960643</v>
      </c>
      <c r="R60" s="23">
        <f t="shared" si="2"/>
        <v>2913682.5629099687</v>
      </c>
      <c r="S60" s="23">
        <f t="shared" si="3"/>
        <v>6177007.0333691351</v>
      </c>
      <c r="T60" s="24">
        <f t="shared" si="4"/>
        <v>605499.28143385483</v>
      </c>
      <c r="U60" s="24">
        <f t="shared" si="5"/>
        <v>369230.52824768564</v>
      </c>
      <c r="V60" s="23">
        <f t="shared" si="6"/>
        <v>3282913.0911576543</v>
      </c>
      <c r="W60" s="23">
        <f t="shared" si="7"/>
        <v>6782506.3148029903</v>
      </c>
    </row>
    <row r="61" spans="1:23" x14ac:dyDescent="0.35">
      <c r="A61">
        <v>2026</v>
      </c>
      <c r="B61">
        <v>11</v>
      </c>
      <c r="C61" s="1">
        <v>46327</v>
      </c>
      <c r="D61" s="2">
        <f>SUM(capped_capacity_forecast!AB63)</f>
        <v>3665764.3909465033</v>
      </c>
      <c r="E61" s="2">
        <f>capped_capacity_forecast!AH63</f>
        <v>2235222.1896015266</v>
      </c>
      <c r="F61" s="2">
        <f>capped_capacity_forecast!AN63</f>
        <v>1072906.6510087328</v>
      </c>
      <c r="G61">
        <v>34428.165956782963</v>
      </c>
      <c r="H61">
        <v>76091.051878696366</v>
      </c>
      <c r="I61">
        <v>280669.58474796708</v>
      </c>
      <c r="J61">
        <v>61072.683338809351</v>
      </c>
      <c r="K61">
        <v>106826.28072550174</v>
      </c>
      <c r="L61">
        <v>157416.81426658103</v>
      </c>
      <c r="M61">
        <v>21129.773727057855</v>
      </c>
      <c r="N61">
        <v>15720.042501756876</v>
      </c>
      <c r="O61" s="2">
        <f t="shared" si="0"/>
        <v>7727247.6286999155</v>
      </c>
      <c r="P61" s="2">
        <f t="shared" si="1"/>
        <v>7727.2476286999154</v>
      </c>
      <c r="R61" s="23">
        <f t="shared" si="2"/>
        <v>2235222.1896015266</v>
      </c>
      <c r="S61" s="23">
        <f t="shared" si="3"/>
        <v>4738671.0419552363</v>
      </c>
      <c r="T61" s="24">
        <f t="shared" si="4"/>
        <v>467981.52842401259</v>
      </c>
      <c r="U61" s="24">
        <f t="shared" si="5"/>
        <v>285372.86871914065</v>
      </c>
      <c r="V61" s="23">
        <f t="shared" si="6"/>
        <v>2520595.0583206671</v>
      </c>
      <c r="W61" s="23">
        <f t="shared" si="7"/>
        <v>5206652.5703792488</v>
      </c>
    </row>
    <row r="62" spans="1:23" x14ac:dyDescent="0.35">
      <c r="A62">
        <v>2026</v>
      </c>
      <c r="B62">
        <v>12</v>
      </c>
      <c r="C62" s="1">
        <v>46357</v>
      </c>
      <c r="D62" s="2">
        <f>SUM(capped_capacity_forecast!AB64)</f>
        <v>2674076.3400060106</v>
      </c>
      <c r="E62" s="2">
        <f>capped_capacity_forecast!AH64</f>
        <v>1630534.3536622014</v>
      </c>
      <c r="F62" s="2">
        <f>capped_capacity_forecast!AN64</f>
        <v>782656.4897578567</v>
      </c>
      <c r="G62">
        <v>25300.890810312743</v>
      </c>
      <c r="H62">
        <v>55918.499917810615</v>
      </c>
      <c r="I62">
        <v>206261.07491169084</v>
      </c>
      <c r="J62">
        <v>44881.661561283108</v>
      </c>
      <c r="K62">
        <v>78505.490757204738</v>
      </c>
      <c r="L62">
        <v>115683.93258199013</v>
      </c>
      <c r="M62">
        <v>15528.044641877868</v>
      </c>
      <c r="N62">
        <v>11552.491043806709</v>
      </c>
      <c r="O62" s="2">
        <f t="shared" si="0"/>
        <v>5640899.2696520453</v>
      </c>
      <c r="P62" s="2">
        <f t="shared" si="1"/>
        <v>5640.8992696520454</v>
      </c>
      <c r="R62" s="23">
        <f t="shared" si="2"/>
        <v>1630534.3536622014</v>
      </c>
      <c r="S62" s="23">
        <f t="shared" si="3"/>
        <v>3456732.8297638674</v>
      </c>
      <c r="T62" s="24">
        <f t="shared" si="4"/>
        <v>343914.61824490404</v>
      </c>
      <c r="U62" s="24">
        <f t="shared" si="5"/>
        <v>209717.46798107272</v>
      </c>
      <c r="V62" s="23">
        <f t="shared" si="6"/>
        <v>1840251.8216432743</v>
      </c>
      <c r="W62" s="23">
        <f t="shared" si="7"/>
        <v>3800647.4480087715</v>
      </c>
    </row>
    <row r="63" spans="1:23" x14ac:dyDescent="0.35">
      <c r="A63">
        <v>2027</v>
      </c>
      <c r="B63">
        <v>1</v>
      </c>
      <c r="C63" s="1">
        <v>46388</v>
      </c>
      <c r="D63" s="2">
        <f>SUM(capped_capacity_forecast!AB65)</f>
        <v>1992750.2819542072</v>
      </c>
      <c r="E63" s="2">
        <f>capped_capacity_forecast!AH65</f>
        <v>1215091.6353379311</v>
      </c>
      <c r="F63" s="2">
        <f>capped_capacity_forecast!AN65</f>
        <v>583243.98496220692</v>
      </c>
      <c r="G63">
        <v>18993.454923502988</v>
      </c>
      <c r="H63">
        <v>41978.1862836992</v>
      </c>
      <c r="I63">
        <v>154840.81007976364</v>
      </c>
      <c r="J63">
        <v>33692.798492639733</v>
      </c>
      <c r="K63">
        <v>58934.30832627738</v>
      </c>
      <c r="L63">
        <v>86844.276564917847</v>
      </c>
      <c r="M63">
        <v>11656.949874485616</v>
      </c>
      <c r="N63">
        <v>8672.4898162588634</v>
      </c>
      <c r="O63" s="2">
        <f t="shared" si="0"/>
        <v>4206699.176615891</v>
      </c>
      <c r="P63" s="2">
        <f t="shared" si="1"/>
        <v>4206.6991766158908</v>
      </c>
      <c r="R63" s="23">
        <f t="shared" si="2"/>
        <v>1215091.6353379311</v>
      </c>
      <c r="S63" s="23">
        <f t="shared" si="3"/>
        <v>2575994.2669164143</v>
      </c>
      <c r="T63" s="24">
        <f t="shared" si="4"/>
        <v>258177.73959586443</v>
      </c>
      <c r="U63" s="24">
        <f t="shared" si="5"/>
        <v>157435.53476568084</v>
      </c>
      <c r="V63" s="23">
        <f t="shared" si="6"/>
        <v>1372527.1701036119</v>
      </c>
      <c r="W63" s="23">
        <f t="shared" si="7"/>
        <v>2834172.0065122787</v>
      </c>
    </row>
    <row r="64" spans="1:23" x14ac:dyDescent="0.35">
      <c r="A64">
        <v>2027</v>
      </c>
      <c r="B64">
        <v>2</v>
      </c>
      <c r="C64" s="1">
        <v>46419</v>
      </c>
      <c r="D64" s="2">
        <f>SUM(capped_capacity_forecast!AB66)</f>
        <v>1934213.7094373684</v>
      </c>
      <c r="E64" s="2">
        <f>capped_capacity_forecast!AH66</f>
        <v>1179398.6033154684</v>
      </c>
      <c r="F64" s="2">
        <f>capped_capacity_forecast!AN66</f>
        <v>566111.3295914249</v>
      </c>
      <c r="G64">
        <v>18570.405256789054</v>
      </c>
      <c r="H64">
        <v>41043.187475525592</v>
      </c>
      <c r="I64">
        <v>151391.97186882279</v>
      </c>
      <c r="J64">
        <v>32942.343810730701</v>
      </c>
      <c r="K64">
        <v>57621.638272521312</v>
      </c>
      <c r="L64">
        <v>84909.955378763407</v>
      </c>
      <c r="M64">
        <v>11397.309446813879</v>
      </c>
      <c r="N64">
        <v>8479.3235944669377</v>
      </c>
      <c r="O64" s="2">
        <f t="shared" si="0"/>
        <v>4086079.7774486952</v>
      </c>
      <c r="P64" s="2">
        <f t="shared" si="1"/>
        <v>4086.079777448695</v>
      </c>
      <c r="R64" s="23">
        <f t="shared" si="2"/>
        <v>1179398.6033154684</v>
      </c>
      <c r="S64" s="23">
        <f t="shared" si="3"/>
        <v>2500325.0390287936</v>
      </c>
      <c r="T64" s="24">
        <f t="shared" si="4"/>
        <v>252427.23200633505</v>
      </c>
      <c r="U64" s="24">
        <f t="shared" si="5"/>
        <v>153928.90309809861</v>
      </c>
      <c r="V64" s="23">
        <f t="shared" si="6"/>
        <v>1333327.5064135671</v>
      </c>
      <c r="W64" s="23">
        <f t="shared" si="7"/>
        <v>2752752.2710351287</v>
      </c>
    </row>
    <row r="65" spans="1:23" x14ac:dyDescent="0.35">
      <c r="A65">
        <v>2027</v>
      </c>
      <c r="B65">
        <v>3</v>
      </c>
      <c r="C65" s="1">
        <v>46447</v>
      </c>
      <c r="D65" s="2">
        <f>SUM(capped_capacity_forecast!AB67)</f>
        <v>2678025.3970883382</v>
      </c>
      <c r="E65" s="2">
        <f>capped_capacity_forecast!AH67</f>
        <v>1632942.3152977675</v>
      </c>
      <c r="F65" s="2">
        <f>capped_capacity_forecast!AN67</f>
        <v>783812.31134292833</v>
      </c>
      <c r="G65">
        <v>25898.495620453112</v>
      </c>
      <c r="H65">
        <v>57239.289955491702</v>
      </c>
      <c r="I65">
        <v>211132.94331490563</v>
      </c>
      <c r="J65">
        <v>45941.762450109629</v>
      </c>
      <c r="K65">
        <v>80359.783526999759</v>
      </c>
      <c r="L65">
        <v>118416.37686963445</v>
      </c>
      <c r="M65">
        <v>15894.815687199256</v>
      </c>
      <c r="N65">
        <v>11825.359863669308</v>
      </c>
      <c r="O65" s="2">
        <f t="shared" si="0"/>
        <v>5661488.8510174965</v>
      </c>
      <c r="P65" s="2">
        <f t="shared" si="1"/>
        <v>5661.4888510174969</v>
      </c>
      <c r="R65" s="23">
        <f t="shared" si="2"/>
        <v>1632942.3152977675</v>
      </c>
      <c r="S65" s="23">
        <f t="shared" si="3"/>
        <v>3461837.7084312662</v>
      </c>
      <c r="T65" s="24">
        <f t="shared" si="4"/>
        <v>352037.85120462941</v>
      </c>
      <c r="U65" s="24">
        <f t="shared" si="5"/>
        <v>214670.97608383346</v>
      </c>
      <c r="V65" s="23">
        <f t="shared" si="6"/>
        <v>1847613.291381601</v>
      </c>
      <c r="W65" s="23">
        <f t="shared" si="7"/>
        <v>3813875.5596358958</v>
      </c>
    </row>
    <row r="66" spans="1:23" x14ac:dyDescent="0.35">
      <c r="A66">
        <v>2027</v>
      </c>
      <c r="B66">
        <v>4</v>
      </c>
      <c r="C66" s="1">
        <v>46478</v>
      </c>
      <c r="D66" s="2">
        <f>SUM(capped_capacity_forecast!AB68)</f>
        <v>4208029.9780201288</v>
      </c>
      <c r="E66" s="2">
        <f>capped_capacity_forecast!AH68</f>
        <v>2565871.9378171517</v>
      </c>
      <c r="F66" s="2">
        <f>capped_capacity_forecast!AN68</f>
        <v>1231618.5301522329</v>
      </c>
      <c r="G66">
        <v>40988.215621615236</v>
      </c>
      <c r="H66">
        <v>90589.677219359713</v>
      </c>
      <c r="I66">
        <v>334149.23910032929</v>
      </c>
      <c r="J66">
        <v>72709.662095391395</v>
      </c>
      <c r="K66">
        <v>127181.29202492123</v>
      </c>
      <c r="L66">
        <v>187411.50294574947</v>
      </c>
      <c r="M66">
        <v>25155.90643567107</v>
      </c>
      <c r="N66">
        <v>18715.388221719106</v>
      </c>
      <c r="O66" s="2">
        <f t="shared" si="0"/>
        <v>8902421.3296542689</v>
      </c>
      <c r="P66" s="2">
        <f t="shared" si="1"/>
        <v>8902.4213296542694</v>
      </c>
      <c r="R66" s="23">
        <f t="shared" si="2"/>
        <v>2565871.9378171517</v>
      </c>
      <c r="S66" s="23">
        <f t="shared" si="3"/>
        <v>5439648.5081723612</v>
      </c>
      <c r="T66" s="24">
        <f t="shared" si="4"/>
        <v>557152.18225841469</v>
      </c>
      <c r="U66" s="24">
        <f t="shared" si="5"/>
        <v>339748.7014063418</v>
      </c>
      <c r="V66" s="23">
        <f t="shared" si="6"/>
        <v>2905620.6392234936</v>
      </c>
      <c r="W66" s="23">
        <f t="shared" si="7"/>
        <v>5996800.6904307762</v>
      </c>
    </row>
    <row r="67" spans="1:23" x14ac:dyDescent="0.35">
      <c r="A67">
        <v>2027</v>
      </c>
      <c r="B67">
        <v>5</v>
      </c>
      <c r="C67" s="1">
        <v>46508</v>
      </c>
      <c r="D67" s="2">
        <f>SUM(capped_capacity_forecast!AB69)</f>
        <v>5060129.377536512</v>
      </c>
      <c r="E67" s="2">
        <f>capped_capacity_forecast!AH69</f>
        <v>3085444.7424003119</v>
      </c>
      <c r="F67" s="2">
        <f>capped_capacity_forecast!AN69</f>
        <v>1481013.4763521501</v>
      </c>
      <c r="G67">
        <v>49640.927748966024</v>
      </c>
      <c r="H67">
        <v>109713.37867357438</v>
      </c>
      <c r="I67">
        <v>404688.95715489431</v>
      </c>
      <c r="J67">
        <v>88058.848817650025</v>
      </c>
      <c r="K67">
        <v>154029.5724681383</v>
      </c>
      <c r="L67">
        <v>226974.52757979964</v>
      </c>
      <c r="M67">
        <v>30466.379540912698</v>
      </c>
      <c r="N67">
        <v>22666.252248811521</v>
      </c>
      <c r="O67" s="2">
        <f t="shared" si="0"/>
        <v>10712826.440521719</v>
      </c>
      <c r="P67" s="2">
        <f t="shared" si="1"/>
        <v>10712.82644052172</v>
      </c>
      <c r="R67" s="23">
        <f t="shared" si="2"/>
        <v>3085444.7424003119</v>
      </c>
      <c r="S67" s="23">
        <f t="shared" si="3"/>
        <v>6541142.8538886625</v>
      </c>
      <c r="T67" s="24">
        <f t="shared" si="4"/>
        <v>674768.36464389623</v>
      </c>
      <c r="U67" s="24">
        <f t="shared" si="5"/>
        <v>411470.47958885063</v>
      </c>
      <c r="V67" s="23">
        <f t="shared" si="6"/>
        <v>3496915.2219891623</v>
      </c>
      <c r="W67" s="23">
        <f t="shared" si="7"/>
        <v>7215911.2185325585</v>
      </c>
    </row>
    <row r="68" spans="1:23" x14ac:dyDescent="0.35">
      <c r="A68">
        <v>2027</v>
      </c>
      <c r="B68">
        <v>6</v>
      </c>
      <c r="C68" s="1">
        <v>46539</v>
      </c>
      <c r="D68" s="2">
        <f>SUM(capped_capacity_forecast!AB70)</f>
        <v>6184962.3737287633</v>
      </c>
      <c r="E68" s="2">
        <f>capped_capacity_forecast!AH70</f>
        <v>3771318.5205663191</v>
      </c>
      <c r="F68" s="2">
        <f>capped_capacity_forecast!AN70</f>
        <v>1810232.8898718331</v>
      </c>
      <c r="G68">
        <v>61107.071038971357</v>
      </c>
      <c r="H68">
        <v>135055.15566580679</v>
      </c>
      <c r="I68">
        <v>498164.6793268575</v>
      </c>
      <c r="J68">
        <v>108398.82682132709</v>
      </c>
      <c r="K68">
        <v>189607.5769274671</v>
      </c>
      <c r="L68">
        <v>279401.47796985268</v>
      </c>
      <c r="M68">
        <v>37503.554089913108</v>
      </c>
      <c r="N68">
        <v>27901.740542796753</v>
      </c>
      <c r="O68" s="2">
        <f t="shared" ref="O68:O131" si="8">SUM(D68:N68)</f>
        <v>13103653.866549909</v>
      </c>
      <c r="P68" s="2">
        <f t="shared" ref="P68:P131" si="9">O68/1000</f>
        <v>13103.653866549908</v>
      </c>
      <c r="R68" s="23">
        <f t="shared" ref="R68:R131" si="10">SUM(E68)</f>
        <v>3771318.5205663191</v>
      </c>
      <c r="S68" s="23">
        <f t="shared" ref="S68:S131" si="11">SUM(D68,F68)</f>
        <v>7995195.2636005962</v>
      </c>
      <c r="T68" s="24">
        <f t="shared" ref="T68:T131" si="12">SUM(G68,H68,I68,J68,N68)</f>
        <v>830627.47339575947</v>
      </c>
      <c r="U68" s="24">
        <f t="shared" ref="U68:U131" si="13">SUM(K68,L68,M68)</f>
        <v>506512.60898723284</v>
      </c>
      <c r="V68" s="23">
        <f t="shared" ref="V68:V131" si="14">SUM(R68,U68)</f>
        <v>4277831.1295535518</v>
      </c>
      <c r="W68" s="23">
        <f t="shared" ref="W68:W131" si="15">SUM(S68,T68)</f>
        <v>8825822.7369963564</v>
      </c>
    </row>
    <row r="69" spans="1:23" x14ac:dyDescent="0.35">
      <c r="A69">
        <v>2027</v>
      </c>
      <c r="B69">
        <v>7</v>
      </c>
      <c r="C69" s="1">
        <v>46569</v>
      </c>
      <c r="D69" s="2">
        <f>SUM(capped_capacity_forecast!AB71)</f>
        <v>6838792.0202069813</v>
      </c>
      <c r="E69" s="2">
        <f>capped_capacity_forecast!AH71</f>
        <v>4169995.1342725493</v>
      </c>
      <c r="F69" s="2">
        <f>capped_capacity_forecast!AN71</f>
        <v>2001597.6644508236</v>
      </c>
      <c r="G69">
        <v>68043.760006839468</v>
      </c>
      <c r="H69">
        <v>150386.20643345424</v>
      </c>
      <c r="I69">
        <v>554714.81953999796</v>
      </c>
      <c r="J69">
        <v>120703.93216112973</v>
      </c>
      <c r="K69">
        <v>211131.25274328489</v>
      </c>
      <c r="L69">
        <v>311118.2845011864</v>
      </c>
      <c r="M69">
        <v>41760.843557206223</v>
      </c>
      <c r="N69">
        <v>31069.06132117446</v>
      </c>
      <c r="O69" s="2">
        <f t="shared" si="8"/>
        <v>14499312.979194628</v>
      </c>
      <c r="P69" s="2">
        <f t="shared" si="9"/>
        <v>14499.312979194628</v>
      </c>
      <c r="R69" s="23">
        <f t="shared" si="10"/>
        <v>4169995.1342725493</v>
      </c>
      <c r="S69" s="23">
        <f t="shared" si="11"/>
        <v>8840389.6846578047</v>
      </c>
      <c r="T69" s="24">
        <f t="shared" si="12"/>
        <v>924917.77946259594</v>
      </c>
      <c r="U69" s="24">
        <f t="shared" si="13"/>
        <v>564010.38080167747</v>
      </c>
      <c r="V69" s="23">
        <f t="shared" si="14"/>
        <v>4734005.515074227</v>
      </c>
      <c r="W69" s="23">
        <f t="shared" si="15"/>
        <v>9765307.4641204011</v>
      </c>
    </row>
    <row r="70" spans="1:23" x14ac:dyDescent="0.35">
      <c r="A70">
        <v>2027</v>
      </c>
      <c r="B70">
        <v>8</v>
      </c>
      <c r="C70" s="1">
        <v>46600</v>
      </c>
      <c r="D70" s="2">
        <f>SUM(capped_capacity_forecast!AB72)</f>
        <v>6376735.8602014091</v>
      </c>
      <c r="E70" s="2">
        <f>capped_capacity_forecast!AH72</f>
        <v>3888253.573293542</v>
      </c>
      <c r="F70" s="2">
        <f>capped_capacity_forecast!AN72</f>
        <v>1866361.7151809002</v>
      </c>
      <c r="G70">
        <v>63891.120484620762</v>
      </c>
      <c r="H70">
        <v>141208.29350845818</v>
      </c>
      <c r="I70">
        <v>520861.15414951002</v>
      </c>
      <c r="J70">
        <v>113337.4973972494</v>
      </c>
      <c r="K70">
        <v>198246.13316098691</v>
      </c>
      <c r="L70">
        <v>292131.06092367327</v>
      </c>
      <c r="M70">
        <v>39212.222942774926</v>
      </c>
      <c r="N70">
        <v>29172.948996582509</v>
      </c>
      <c r="O70" s="2">
        <f t="shared" si="8"/>
        <v>13529411.580239708</v>
      </c>
      <c r="P70" s="2">
        <f t="shared" si="9"/>
        <v>13529.411580239708</v>
      </c>
      <c r="R70" s="23">
        <f t="shared" si="10"/>
        <v>3888253.573293542</v>
      </c>
      <c r="S70" s="23">
        <f t="shared" si="11"/>
        <v>8243097.575382309</v>
      </c>
      <c r="T70" s="24">
        <f t="shared" si="12"/>
        <v>868471.01453642093</v>
      </c>
      <c r="U70" s="24">
        <f t="shared" si="13"/>
        <v>529589.41702743503</v>
      </c>
      <c r="V70" s="23">
        <f t="shared" si="14"/>
        <v>4417842.9903209768</v>
      </c>
      <c r="W70" s="23">
        <f t="shared" si="15"/>
        <v>9111568.5899187308</v>
      </c>
    </row>
    <row r="71" spans="1:23" x14ac:dyDescent="0.35">
      <c r="A71">
        <v>2027</v>
      </c>
      <c r="B71">
        <v>9</v>
      </c>
      <c r="C71" s="1">
        <v>46631</v>
      </c>
      <c r="D71" s="2">
        <f>SUM(capped_capacity_forecast!AB73)</f>
        <v>6169958.4536631368</v>
      </c>
      <c r="E71" s="2">
        <f>capped_capacity_forecast!AH73</f>
        <v>3762169.7888189857</v>
      </c>
      <c r="F71" s="2">
        <f>capped_capacity_forecast!AN73</f>
        <v>1805841.4986331132</v>
      </c>
      <c r="G71">
        <v>62249.583230689917</v>
      </c>
      <c r="H71">
        <v>137580.26706910451</v>
      </c>
      <c r="I71">
        <v>507478.80958931963</v>
      </c>
      <c r="J71">
        <v>110425.54777367599</v>
      </c>
      <c r="K71">
        <v>193152.64895593483</v>
      </c>
      <c r="L71">
        <v>284625.41669801</v>
      </c>
      <c r="M71">
        <v>38204.753919195966</v>
      </c>
      <c r="N71">
        <v>28423.416319401775</v>
      </c>
      <c r="O71" s="2">
        <f t="shared" si="8"/>
        <v>13100110.184670568</v>
      </c>
      <c r="P71" s="2">
        <f t="shared" si="9"/>
        <v>13100.110184670568</v>
      </c>
      <c r="R71" s="23">
        <f t="shared" si="10"/>
        <v>3762169.7888189857</v>
      </c>
      <c r="S71" s="23">
        <f t="shared" si="11"/>
        <v>7975799.9522962496</v>
      </c>
      <c r="T71" s="24">
        <f t="shared" si="12"/>
        <v>846157.6239821919</v>
      </c>
      <c r="U71" s="24">
        <f t="shared" si="13"/>
        <v>515982.81957314082</v>
      </c>
      <c r="V71" s="23">
        <f t="shared" si="14"/>
        <v>4278152.6083921269</v>
      </c>
      <c r="W71" s="23">
        <f t="shared" si="15"/>
        <v>8821957.5762784407</v>
      </c>
    </row>
    <row r="72" spans="1:23" x14ac:dyDescent="0.35">
      <c r="A72">
        <v>2027</v>
      </c>
      <c r="B72">
        <v>10</v>
      </c>
      <c r="C72" s="1">
        <v>46661</v>
      </c>
      <c r="D72" s="2">
        <f>SUM(capped_capacity_forecast!AB74)</f>
        <v>4778439.4031723496</v>
      </c>
      <c r="E72" s="2">
        <f>capped_capacity_forecast!AH74</f>
        <v>2913682.5629099687</v>
      </c>
      <c r="F72" s="2">
        <f>capped_capacity_forecast!AN74</f>
        <v>1398567.6301967851</v>
      </c>
      <c r="G72">
        <v>48543.565930211647</v>
      </c>
      <c r="H72">
        <v>107288.05589613233</v>
      </c>
      <c r="I72">
        <v>395742.90738928417</v>
      </c>
      <c r="J72">
        <v>86112.22084597667</v>
      </c>
      <c r="K72">
        <v>150624.59638388059</v>
      </c>
      <c r="L72">
        <v>221957.03109674741</v>
      </c>
      <c r="M72">
        <v>29792.890080100326</v>
      </c>
      <c r="N72">
        <v>22165.192318628822</v>
      </c>
      <c r="O72" s="2">
        <f t="shared" si="8"/>
        <v>10152916.056220068</v>
      </c>
      <c r="P72" s="2">
        <f t="shared" si="9"/>
        <v>10152.916056220067</v>
      </c>
      <c r="R72" s="23">
        <f t="shared" si="10"/>
        <v>2913682.5629099687</v>
      </c>
      <c r="S72" s="23">
        <f t="shared" si="11"/>
        <v>6177007.0333691351</v>
      </c>
      <c r="T72" s="24">
        <f t="shared" si="12"/>
        <v>659851.94238023367</v>
      </c>
      <c r="U72" s="24">
        <f t="shared" si="13"/>
        <v>402374.5175607283</v>
      </c>
      <c r="V72" s="23">
        <f t="shared" si="14"/>
        <v>3316057.080470697</v>
      </c>
      <c r="W72" s="23">
        <f t="shared" si="15"/>
        <v>6836858.9757493688</v>
      </c>
    </row>
    <row r="73" spans="1:23" x14ac:dyDescent="0.35">
      <c r="A73">
        <v>2027</v>
      </c>
      <c r="B73">
        <v>11</v>
      </c>
      <c r="C73" s="1">
        <v>46692</v>
      </c>
      <c r="D73" s="2">
        <f>SUM(capped_capacity_forecast!AB75)</f>
        <v>3665764.3909465033</v>
      </c>
      <c r="E73" s="2">
        <f>capped_capacity_forecast!AH75</f>
        <v>2235222.1896015266</v>
      </c>
      <c r="F73" s="2">
        <f>capped_capacity_forecast!AN75</f>
        <v>1072906.6510087328</v>
      </c>
      <c r="G73">
        <v>37495.665115022392</v>
      </c>
      <c r="H73">
        <v>82870.653147042962</v>
      </c>
      <c r="I73">
        <v>305676.83363942814</v>
      </c>
      <c r="J73">
        <v>66514.169968343602</v>
      </c>
      <c r="K73">
        <v>116344.34586480272</v>
      </c>
      <c r="L73">
        <v>171442.42184212295</v>
      </c>
      <c r="M73">
        <v>23012.405616392338</v>
      </c>
      <c r="N73">
        <v>17120.675262797889</v>
      </c>
      <c r="O73" s="2">
        <f t="shared" si="8"/>
        <v>7794370.4020127142</v>
      </c>
      <c r="P73" s="2">
        <f t="shared" si="9"/>
        <v>7794.3704020127143</v>
      </c>
      <c r="R73" s="23">
        <f t="shared" si="10"/>
        <v>2235222.1896015266</v>
      </c>
      <c r="S73" s="23">
        <f t="shared" si="11"/>
        <v>4738671.0419552363</v>
      </c>
      <c r="T73" s="24">
        <f t="shared" si="12"/>
        <v>509677.99713263504</v>
      </c>
      <c r="U73" s="24">
        <f t="shared" si="13"/>
        <v>310799.17332331795</v>
      </c>
      <c r="V73" s="23">
        <f t="shared" si="14"/>
        <v>2546021.3629248445</v>
      </c>
      <c r="W73" s="23">
        <f t="shared" si="15"/>
        <v>5248349.0390878711</v>
      </c>
    </row>
    <row r="74" spans="1:23" x14ac:dyDescent="0.35">
      <c r="A74">
        <v>2027</v>
      </c>
      <c r="B74">
        <v>12</v>
      </c>
      <c r="C74" s="1">
        <v>46722</v>
      </c>
      <c r="D74" s="2">
        <f>SUM(capped_capacity_forecast!AB76)</f>
        <v>2674076.3400060106</v>
      </c>
      <c r="E74" s="2">
        <f>capped_capacity_forecast!AH76</f>
        <v>1630534.3536622014</v>
      </c>
      <c r="F74" s="2">
        <f>capped_capacity_forecast!AN76</f>
        <v>782656.4897578567</v>
      </c>
      <c r="G74">
        <v>27538.548784811872</v>
      </c>
      <c r="H74">
        <v>60864.036349757749</v>
      </c>
      <c r="I74">
        <v>224503.189095148</v>
      </c>
      <c r="J74">
        <v>48851.07942306214</v>
      </c>
      <c r="K74">
        <v>85448.662788255286</v>
      </c>
      <c r="L74">
        <v>125915.23535327426</v>
      </c>
      <c r="M74">
        <v>16901.373872922715</v>
      </c>
      <c r="N74">
        <v>12574.214899433447</v>
      </c>
      <c r="O74" s="2">
        <f t="shared" si="8"/>
        <v>5689863.523992734</v>
      </c>
      <c r="P74" s="2">
        <f t="shared" si="9"/>
        <v>5689.8635239927344</v>
      </c>
      <c r="R74" s="23">
        <f t="shared" si="10"/>
        <v>1630534.3536622014</v>
      </c>
      <c r="S74" s="23">
        <f t="shared" si="11"/>
        <v>3456732.8297638674</v>
      </c>
      <c r="T74" s="24">
        <f t="shared" si="12"/>
        <v>374331.0685522132</v>
      </c>
      <c r="U74" s="24">
        <f t="shared" si="13"/>
        <v>228265.27201445223</v>
      </c>
      <c r="V74" s="23">
        <f t="shared" si="14"/>
        <v>1858799.6256766536</v>
      </c>
      <c r="W74" s="23">
        <f t="shared" si="15"/>
        <v>3831063.8983160807</v>
      </c>
    </row>
    <row r="75" spans="1:23" x14ac:dyDescent="0.35">
      <c r="A75">
        <v>2028</v>
      </c>
      <c r="B75">
        <v>1</v>
      </c>
      <c r="C75" s="1">
        <v>46753</v>
      </c>
      <c r="D75" s="2">
        <f>SUM(capped_capacity_forecast!AB77)</f>
        <v>1992750.2819542072</v>
      </c>
      <c r="E75" s="2">
        <f>capped_capacity_forecast!AH77</f>
        <v>1215091.6353379311</v>
      </c>
      <c r="F75" s="2">
        <f>capped_capacity_forecast!AN77</f>
        <v>583243.98496220692</v>
      </c>
      <c r="G75">
        <v>20660.981572944191</v>
      </c>
      <c r="H75">
        <v>45663.652914451901</v>
      </c>
      <c r="I75">
        <v>168435.02862867891</v>
      </c>
      <c r="J75">
        <v>36650.851127455855</v>
      </c>
      <c r="K75">
        <v>64108.434365813489</v>
      </c>
      <c r="L75">
        <v>94468.752791422841</v>
      </c>
      <c r="M75">
        <v>12680.369502204405</v>
      </c>
      <c r="N75">
        <v>9433.8893585677233</v>
      </c>
      <c r="O75" s="2">
        <f t="shared" si="8"/>
        <v>4243187.8625158854</v>
      </c>
      <c r="P75" s="2">
        <f t="shared" si="9"/>
        <v>4243.1878625158852</v>
      </c>
      <c r="R75" s="23">
        <f t="shared" si="10"/>
        <v>1215091.6353379311</v>
      </c>
      <c r="S75" s="23">
        <f t="shared" si="11"/>
        <v>2575994.2669164143</v>
      </c>
      <c r="T75" s="24">
        <f t="shared" si="12"/>
        <v>280844.40360209852</v>
      </c>
      <c r="U75" s="24">
        <f t="shared" si="13"/>
        <v>171257.55665944074</v>
      </c>
      <c r="V75" s="23">
        <f t="shared" si="14"/>
        <v>1386349.1919973718</v>
      </c>
      <c r="W75" s="23">
        <f t="shared" si="15"/>
        <v>2856838.6705185128</v>
      </c>
    </row>
    <row r="76" spans="1:23" x14ac:dyDescent="0.35">
      <c r="A76">
        <v>2028</v>
      </c>
      <c r="B76">
        <v>2</v>
      </c>
      <c r="C76" s="1">
        <v>46784</v>
      </c>
      <c r="D76" s="2">
        <f>SUM(capped_capacity_forecast!AB78)</f>
        <v>1940737.1958098388</v>
      </c>
      <c r="E76" s="2">
        <f>capped_capacity_forecast!AH78</f>
        <v>1183376.3389084383</v>
      </c>
      <c r="F76" s="2">
        <f>capped_capacity_forecast!AN78</f>
        <v>568020.64267605031</v>
      </c>
      <c r="G76">
        <v>20257.03959108175</v>
      </c>
      <c r="H76">
        <v>44770.884756645828</v>
      </c>
      <c r="I76">
        <v>165141.96246727146</v>
      </c>
      <c r="J76">
        <v>35934.291878365919</v>
      </c>
      <c r="K76">
        <v>62855.053061522689</v>
      </c>
      <c r="L76">
        <v>92621.798178355893</v>
      </c>
      <c r="M76">
        <v>12432.456131322937</v>
      </c>
      <c r="N76">
        <v>9249.4477844480734</v>
      </c>
      <c r="O76" s="2">
        <f t="shared" si="8"/>
        <v>4135397.1112433411</v>
      </c>
      <c r="P76" s="2">
        <f t="shared" si="9"/>
        <v>4135.397111243341</v>
      </c>
      <c r="R76" s="23">
        <f t="shared" si="10"/>
        <v>1183376.3389084383</v>
      </c>
      <c r="S76" s="23">
        <f t="shared" si="11"/>
        <v>2508757.8384858891</v>
      </c>
      <c r="T76" s="24">
        <f t="shared" si="12"/>
        <v>275353.62647781306</v>
      </c>
      <c r="U76" s="24">
        <f t="shared" si="13"/>
        <v>167909.30737120152</v>
      </c>
      <c r="V76" s="23">
        <f t="shared" si="14"/>
        <v>1351285.6462796398</v>
      </c>
      <c r="W76" s="23">
        <f t="shared" si="15"/>
        <v>2784111.464963702</v>
      </c>
    </row>
    <row r="77" spans="1:23" x14ac:dyDescent="0.35">
      <c r="A77">
        <v>2028</v>
      </c>
      <c r="B77">
        <v>3</v>
      </c>
      <c r="C77" s="1">
        <v>46813</v>
      </c>
      <c r="D77" s="2">
        <f>SUM(capped_capacity_forecast!AB79)</f>
        <v>2762594.6201542853</v>
      </c>
      <c r="E77" s="2">
        <f>capped_capacity_forecast!AH79</f>
        <v>1684508.9147282229</v>
      </c>
      <c r="F77" s="2">
        <f>capped_capacity_forecast!AN79</f>
        <v>808564.27906954684</v>
      </c>
      <c r="G77">
        <v>29028.072620442577</v>
      </c>
      <c r="H77">
        <v>64156.091918265338</v>
      </c>
      <c r="I77">
        <v>236646.27092365603</v>
      </c>
      <c r="J77">
        <v>51493.369972412773</v>
      </c>
      <c r="K77">
        <v>90070.468422983336</v>
      </c>
      <c r="L77">
        <v>132725.82460375765</v>
      </c>
      <c r="M77">
        <v>17815.546926678879</v>
      </c>
      <c r="N77">
        <v>13254.337623161675</v>
      </c>
      <c r="O77" s="2">
        <f t="shared" si="8"/>
        <v>5890857.7969634132</v>
      </c>
      <c r="P77" s="2">
        <f t="shared" si="9"/>
        <v>5890.8577969634134</v>
      </c>
      <c r="R77" s="23">
        <f t="shared" si="10"/>
        <v>1684508.9147282229</v>
      </c>
      <c r="S77" s="23">
        <f t="shared" si="11"/>
        <v>3571158.8992238324</v>
      </c>
      <c r="T77" s="24">
        <f t="shared" si="12"/>
        <v>394578.14305793837</v>
      </c>
      <c r="U77" s="24">
        <f t="shared" si="13"/>
        <v>240611.83995341987</v>
      </c>
      <c r="V77" s="23">
        <f t="shared" si="14"/>
        <v>1925120.7546816426</v>
      </c>
      <c r="W77" s="23">
        <f t="shared" si="15"/>
        <v>3965737.0422817706</v>
      </c>
    </row>
    <row r="78" spans="1:23" x14ac:dyDescent="0.35">
      <c r="A78">
        <v>2028</v>
      </c>
      <c r="B78">
        <v>4</v>
      </c>
      <c r="C78" s="1">
        <v>46844</v>
      </c>
      <c r="D78" s="2">
        <f>SUM(capped_capacity_forecast!AB80)</f>
        <v>4208029.9780201288</v>
      </c>
      <c r="E78" s="2">
        <f>capped_capacity_forecast!AH80</f>
        <v>2565871.9378171517</v>
      </c>
      <c r="F78" s="2">
        <f>capped_capacity_forecast!AN80</f>
        <v>1231618.5301522329</v>
      </c>
      <c r="G78">
        <v>44509.480776381526</v>
      </c>
      <c r="H78">
        <v>98372.164671822437</v>
      </c>
      <c r="I78">
        <v>362855.73569432017</v>
      </c>
      <c r="J78">
        <v>78956.09160368926</v>
      </c>
      <c r="K78">
        <v>138107.33613671569</v>
      </c>
      <c r="L78">
        <v>203511.87679508663</v>
      </c>
      <c r="M78">
        <v>27317.030442293508</v>
      </c>
      <c r="N78">
        <v>20323.21240736893</v>
      </c>
      <c r="O78" s="2">
        <f t="shared" si="8"/>
        <v>8979473.3745171931</v>
      </c>
      <c r="P78" s="2">
        <f t="shared" si="9"/>
        <v>8979.4733745171925</v>
      </c>
      <c r="R78" s="23">
        <f t="shared" si="10"/>
        <v>2565871.9378171517</v>
      </c>
      <c r="S78" s="23">
        <f t="shared" si="11"/>
        <v>5439648.5081723612</v>
      </c>
      <c r="T78" s="24">
        <f t="shared" si="12"/>
        <v>605016.68515358237</v>
      </c>
      <c r="U78" s="24">
        <f t="shared" si="13"/>
        <v>368936.24337409582</v>
      </c>
      <c r="V78" s="23">
        <f t="shared" si="14"/>
        <v>2934808.1811912474</v>
      </c>
      <c r="W78" s="23">
        <f t="shared" si="15"/>
        <v>6044665.1933259433</v>
      </c>
    </row>
    <row r="79" spans="1:23" x14ac:dyDescent="0.35">
      <c r="A79">
        <v>2028</v>
      </c>
      <c r="B79">
        <v>5</v>
      </c>
      <c r="C79" s="1">
        <v>46874</v>
      </c>
      <c r="D79" s="2">
        <f>SUM(capped_capacity_forecast!AB81)</f>
        <v>5060129.377536512</v>
      </c>
      <c r="E79" s="2">
        <f>capped_capacity_forecast!AH81</f>
        <v>3085444.7424003119</v>
      </c>
      <c r="F79" s="2">
        <f>capped_capacity_forecast!AN81</f>
        <v>1481013.4763521501</v>
      </c>
      <c r="G79">
        <v>53875.226779343167</v>
      </c>
      <c r="H79">
        <v>119071.77050875903</v>
      </c>
      <c r="I79">
        <v>439208.33736371802</v>
      </c>
      <c r="J79">
        <v>95570.140710708336</v>
      </c>
      <c r="K79">
        <v>167168.07126190487</v>
      </c>
      <c r="L79">
        <v>246335.12508739706</v>
      </c>
      <c r="M79">
        <v>33065.117461395581</v>
      </c>
      <c r="N79">
        <v>24599.650641459921</v>
      </c>
      <c r="O79" s="2">
        <f t="shared" si="8"/>
        <v>10805481.03610366</v>
      </c>
      <c r="P79" s="2">
        <f t="shared" si="9"/>
        <v>10805.48103610366</v>
      </c>
      <c r="R79" s="23">
        <f t="shared" si="10"/>
        <v>3085444.7424003119</v>
      </c>
      <c r="S79" s="23">
        <f t="shared" si="11"/>
        <v>6541142.8538886625</v>
      </c>
      <c r="T79" s="24">
        <f t="shared" si="12"/>
        <v>732325.12600398855</v>
      </c>
      <c r="U79" s="24">
        <f t="shared" si="13"/>
        <v>446568.31381069752</v>
      </c>
      <c r="V79" s="23">
        <f t="shared" si="14"/>
        <v>3532013.0562110096</v>
      </c>
      <c r="W79" s="23">
        <f t="shared" si="15"/>
        <v>7273467.9798926506</v>
      </c>
    </row>
    <row r="80" spans="1:23" x14ac:dyDescent="0.35">
      <c r="A80">
        <v>2028</v>
      </c>
      <c r="B80">
        <v>6</v>
      </c>
      <c r="C80" s="1">
        <v>46905</v>
      </c>
      <c r="D80" s="2">
        <f>SUM(capped_capacity_forecast!AB82)</f>
        <v>6184962.3737287633</v>
      </c>
      <c r="E80" s="2">
        <f>capped_capacity_forecast!AH82</f>
        <v>3771318.5205663191</v>
      </c>
      <c r="F80" s="2">
        <f>capped_capacity_forecast!AN82</f>
        <v>1810232.8898718331</v>
      </c>
      <c r="G80">
        <v>66282.626489837843</v>
      </c>
      <c r="H80">
        <v>146493.85556075032</v>
      </c>
      <c r="I80">
        <v>540357.48742062086</v>
      </c>
      <c r="J80">
        <v>117579.82878204709</v>
      </c>
      <c r="K80">
        <v>205666.67633458314</v>
      </c>
      <c r="L80">
        <v>303065.80711704405</v>
      </c>
      <c r="M80">
        <v>40679.974109670344</v>
      </c>
      <c r="N80">
        <v>30264.920497254701</v>
      </c>
      <c r="O80" s="2">
        <f t="shared" si="8"/>
        <v>13216904.960478723</v>
      </c>
      <c r="P80" s="2">
        <f t="shared" si="9"/>
        <v>13216.904960478723</v>
      </c>
      <c r="R80" s="23">
        <f t="shared" si="10"/>
        <v>3771318.5205663191</v>
      </c>
      <c r="S80" s="23">
        <f t="shared" si="11"/>
        <v>7995195.2636005962</v>
      </c>
      <c r="T80" s="24">
        <f t="shared" si="12"/>
        <v>900978.71875051083</v>
      </c>
      <c r="U80" s="24">
        <f t="shared" si="13"/>
        <v>549412.45756129758</v>
      </c>
      <c r="V80" s="23">
        <f t="shared" si="14"/>
        <v>4320730.9781276165</v>
      </c>
      <c r="W80" s="23">
        <f t="shared" si="15"/>
        <v>8896173.9823511075</v>
      </c>
    </row>
    <row r="81" spans="1:23" x14ac:dyDescent="0.35">
      <c r="A81">
        <v>2028</v>
      </c>
      <c r="B81">
        <v>7</v>
      </c>
      <c r="C81" s="1">
        <v>46935</v>
      </c>
      <c r="D81" s="2">
        <f>SUM(capped_capacity_forecast!AB83)</f>
        <v>6838792.0202069813</v>
      </c>
      <c r="E81" s="2">
        <f>capped_capacity_forecast!AH83</f>
        <v>4169995.1342725493</v>
      </c>
      <c r="F81" s="2">
        <f>capped_capacity_forecast!AN83</f>
        <v>2001597.6644508236</v>
      </c>
      <c r="G81">
        <v>73766.437879200719</v>
      </c>
      <c r="H81">
        <v>163034.12324138163</v>
      </c>
      <c r="I81">
        <v>601367.94721744163</v>
      </c>
      <c r="J81">
        <v>130855.48348069318</v>
      </c>
      <c r="K81">
        <v>228888.00440010781</v>
      </c>
      <c r="L81">
        <v>337284.23597451724</v>
      </c>
      <c r="M81">
        <v>45273.051808660042</v>
      </c>
      <c r="N81">
        <v>33682.059628731964</v>
      </c>
      <c r="O81" s="2">
        <f t="shared" si="8"/>
        <v>14624536.162561091</v>
      </c>
      <c r="P81" s="2">
        <f t="shared" si="9"/>
        <v>14624.536162561091</v>
      </c>
      <c r="R81" s="23">
        <f t="shared" si="10"/>
        <v>4169995.1342725493</v>
      </c>
      <c r="S81" s="23">
        <f t="shared" si="11"/>
        <v>8840389.6846578047</v>
      </c>
      <c r="T81" s="24">
        <f t="shared" si="12"/>
        <v>1002706.051447449</v>
      </c>
      <c r="U81" s="24">
        <f t="shared" si="13"/>
        <v>611445.29218328511</v>
      </c>
      <c r="V81" s="23">
        <f t="shared" si="14"/>
        <v>4781440.4264558349</v>
      </c>
      <c r="W81" s="23">
        <f t="shared" si="15"/>
        <v>9843095.7361052539</v>
      </c>
    </row>
    <row r="82" spans="1:23" x14ac:dyDescent="0.35">
      <c r="A82">
        <v>2028</v>
      </c>
      <c r="B82">
        <v>8</v>
      </c>
      <c r="C82" s="1">
        <v>46966</v>
      </c>
      <c r="D82" s="2">
        <f>SUM(capped_capacity_forecast!AB84)</f>
        <v>6376735.8602014091</v>
      </c>
      <c r="E82" s="2">
        <f>capped_capacity_forecast!AH84</f>
        <v>3888253.573293542</v>
      </c>
      <c r="F82" s="2">
        <f>capped_capacity_forecast!AN84</f>
        <v>1866361.7151809002</v>
      </c>
      <c r="G82">
        <v>69227.151335864968</v>
      </c>
      <c r="H82">
        <v>153001.66643567197</v>
      </c>
      <c r="I82">
        <v>564362.20979973068</v>
      </c>
      <c r="J82">
        <v>122803.16927977814</v>
      </c>
      <c r="K82">
        <v>214803.16760744847</v>
      </c>
      <c r="L82">
        <v>316529.13599062478</v>
      </c>
      <c r="M82">
        <v>42487.132347734878</v>
      </c>
      <c r="N82">
        <v>31609.402680393057</v>
      </c>
      <c r="O82" s="2">
        <f t="shared" si="8"/>
        <v>13646174.1841531</v>
      </c>
      <c r="P82" s="2">
        <f t="shared" si="9"/>
        <v>13646.1741841531</v>
      </c>
      <c r="R82" s="23">
        <f t="shared" si="10"/>
        <v>3888253.573293542</v>
      </c>
      <c r="S82" s="23">
        <f t="shared" si="11"/>
        <v>8243097.575382309</v>
      </c>
      <c r="T82" s="24">
        <f t="shared" si="12"/>
        <v>941003.5995314389</v>
      </c>
      <c r="U82" s="24">
        <f t="shared" si="13"/>
        <v>573819.43594580819</v>
      </c>
      <c r="V82" s="23">
        <f t="shared" si="14"/>
        <v>4462073.0092393504</v>
      </c>
      <c r="W82" s="23">
        <f t="shared" si="15"/>
        <v>9184101.1749137472</v>
      </c>
    </row>
    <row r="83" spans="1:23" x14ac:dyDescent="0.35">
      <c r="A83">
        <v>2028</v>
      </c>
      <c r="B83">
        <v>9</v>
      </c>
      <c r="C83" s="1">
        <v>46997</v>
      </c>
      <c r="D83" s="2">
        <f>SUM(capped_capacity_forecast!AB85)</f>
        <v>6169958.4536631368</v>
      </c>
      <c r="E83" s="2">
        <f>capped_capacity_forecast!AH85</f>
        <v>3762169.7888189857</v>
      </c>
      <c r="F83" s="2">
        <f>capped_capacity_forecast!AN85</f>
        <v>1805841.4986331132</v>
      </c>
      <c r="G83">
        <v>67412.583452342762</v>
      </c>
      <c r="H83">
        <v>148991.21815516162</v>
      </c>
      <c r="I83">
        <v>549569.26337892865</v>
      </c>
      <c r="J83">
        <v>119584.27780916551</v>
      </c>
      <c r="K83">
        <v>209172.79106157171</v>
      </c>
      <c r="L83">
        <v>308232.33923842246</v>
      </c>
      <c r="M83">
        <v>41373.468354150675</v>
      </c>
      <c r="N83">
        <v>30780.863504443365</v>
      </c>
      <c r="O83" s="2">
        <f t="shared" si="8"/>
        <v>13213086.546069421</v>
      </c>
      <c r="P83" s="2">
        <f t="shared" si="9"/>
        <v>13213.08654606942</v>
      </c>
      <c r="R83" s="23">
        <f t="shared" si="10"/>
        <v>3762169.7888189857</v>
      </c>
      <c r="S83" s="23">
        <f t="shared" si="11"/>
        <v>7975799.9522962496</v>
      </c>
      <c r="T83" s="24">
        <f t="shared" si="12"/>
        <v>916338.20630004187</v>
      </c>
      <c r="U83" s="24">
        <f t="shared" si="13"/>
        <v>558778.59865414479</v>
      </c>
      <c r="V83" s="23">
        <f t="shared" si="14"/>
        <v>4320948.3874731306</v>
      </c>
      <c r="W83" s="23">
        <f t="shared" si="15"/>
        <v>8892138.1585962921</v>
      </c>
    </row>
    <row r="84" spans="1:23" x14ac:dyDescent="0.35">
      <c r="A84">
        <v>2028</v>
      </c>
      <c r="B84">
        <v>10</v>
      </c>
      <c r="C84" s="1">
        <v>47027</v>
      </c>
      <c r="D84" s="2">
        <f>SUM(capped_capacity_forecast!AB86)</f>
        <v>4778439.4031723496</v>
      </c>
      <c r="E84" s="2">
        <f>capped_capacity_forecast!AH86</f>
        <v>2913682.5629099687</v>
      </c>
      <c r="F84" s="2">
        <f>capped_capacity_forecast!AN86</f>
        <v>1398567.6301967851</v>
      </c>
      <c r="G84">
        <v>52542.147749362492</v>
      </c>
      <c r="H84">
        <v>116125.47979562632</v>
      </c>
      <c r="I84">
        <v>428340.64437505958</v>
      </c>
      <c r="J84">
        <v>93205.370145647888</v>
      </c>
      <c r="K84">
        <v>163031.69423662979</v>
      </c>
      <c r="L84">
        <v>240239.85256173997</v>
      </c>
      <c r="M84">
        <v>32246.960075401348</v>
      </c>
      <c r="N84">
        <v>23990.961260916018</v>
      </c>
      <c r="O84" s="2">
        <f t="shared" si="8"/>
        <v>10240412.706479488</v>
      </c>
      <c r="P84" s="2">
        <f t="shared" si="9"/>
        <v>10240.412706479488</v>
      </c>
      <c r="R84" s="23">
        <f t="shared" si="10"/>
        <v>2913682.5629099687</v>
      </c>
      <c r="S84" s="23">
        <f t="shared" si="11"/>
        <v>6177007.0333691351</v>
      </c>
      <c r="T84" s="24">
        <f t="shared" si="12"/>
        <v>714204.60332661227</v>
      </c>
      <c r="U84" s="24">
        <f t="shared" si="13"/>
        <v>435518.50687377108</v>
      </c>
      <c r="V84" s="23">
        <f t="shared" si="14"/>
        <v>3349201.0697837397</v>
      </c>
      <c r="W84" s="23">
        <f t="shared" si="15"/>
        <v>6891211.6366957473</v>
      </c>
    </row>
    <row r="85" spans="1:23" x14ac:dyDescent="0.35">
      <c r="A85">
        <v>2028</v>
      </c>
      <c r="B85">
        <v>11</v>
      </c>
      <c r="C85" s="1">
        <v>47058</v>
      </c>
      <c r="D85" s="2">
        <f>SUM(capped_capacity_forecast!AB87)</f>
        <v>3665764.3909465033</v>
      </c>
      <c r="E85" s="2">
        <f>capped_capacity_forecast!AH87</f>
        <v>2235222.1896015266</v>
      </c>
      <c r="F85" s="2">
        <f>capped_capacity_forecast!AN87</f>
        <v>1072906.6510087328</v>
      </c>
      <c r="G85">
        <v>40563.164273261806</v>
      </c>
      <c r="H85">
        <v>89650.254415389572</v>
      </c>
      <c r="I85">
        <v>330684.08253088919</v>
      </c>
      <c r="J85">
        <v>71955.656597877838</v>
      </c>
      <c r="K85">
        <v>125862.41100410369</v>
      </c>
      <c r="L85">
        <v>185468.0294176648</v>
      </c>
      <c r="M85">
        <v>24895.037505726836</v>
      </c>
      <c r="N85">
        <v>18521.308023838901</v>
      </c>
      <c r="O85" s="2">
        <f t="shared" si="8"/>
        <v>7861493.1753255157</v>
      </c>
      <c r="P85" s="2">
        <f t="shared" si="9"/>
        <v>7861.4931753255159</v>
      </c>
      <c r="R85" s="23">
        <f t="shared" si="10"/>
        <v>2235222.1896015266</v>
      </c>
      <c r="S85" s="23">
        <f t="shared" si="11"/>
        <v>4738671.0419552363</v>
      </c>
      <c r="T85" s="24">
        <f t="shared" si="12"/>
        <v>551374.46584125736</v>
      </c>
      <c r="U85" s="24">
        <f t="shared" si="13"/>
        <v>336225.47792749532</v>
      </c>
      <c r="V85" s="23">
        <f t="shared" si="14"/>
        <v>2571447.6675290219</v>
      </c>
      <c r="W85" s="23">
        <f t="shared" si="15"/>
        <v>5290045.5077964934</v>
      </c>
    </row>
    <row r="86" spans="1:23" x14ac:dyDescent="0.35">
      <c r="A86">
        <v>2028</v>
      </c>
      <c r="B86">
        <v>12</v>
      </c>
      <c r="C86" s="1">
        <v>47088</v>
      </c>
      <c r="D86" s="2">
        <f>SUM(capped_capacity_forecast!AB88)</f>
        <v>2674076.3400060106</v>
      </c>
      <c r="E86" s="2">
        <f>capped_capacity_forecast!AH88</f>
        <v>1630534.3536622014</v>
      </c>
      <c r="F86" s="2">
        <f>capped_capacity_forecast!AN88</f>
        <v>782656.4897578567</v>
      </c>
      <c r="G86">
        <v>29776.206759311004</v>
      </c>
      <c r="H86">
        <v>65809.572781704876</v>
      </c>
      <c r="I86">
        <v>242745.30327860522</v>
      </c>
      <c r="J86">
        <v>52820.497284841163</v>
      </c>
      <c r="K86">
        <v>92391.834819305819</v>
      </c>
      <c r="L86">
        <v>136146.5381245584</v>
      </c>
      <c r="M86">
        <v>18274.703103967575</v>
      </c>
      <c r="N86">
        <v>13595.938755060188</v>
      </c>
      <c r="O86" s="2">
        <f t="shared" si="8"/>
        <v>5738827.7783334237</v>
      </c>
      <c r="P86" s="2">
        <f t="shared" si="9"/>
        <v>5738.8277783334233</v>
      </c>
      <c r="R86" s="23">
        <f t="shared" si="10"/>
        <v>1630534.3536622014</v>
      </c>
      <c r="S86" s="23">
        <f t="shared" si="11"/>
        <v>3456732.8297638674</v>
      </c>
      <c r="T86" s="24">
        <f t="shared" si="12"/>
        <v>404747.51885952242</v>
      </c>
      <c r="U86" s="24">
        <f t="shared" si="13"/>
        <v>246813.07604783177</v>
      </c>
      <c r="V86" s="23">
        <f t="shared" si="14"/>
        <v>1877347.4297100331</v>
      </c>
      <c r="W86" s="23">
        <f t="shared" si="15"/>
        <v>3861480.3486233898</v>
      </c>
    </row>
    <row r="87" spans="1:23" x14ac:dyDescent="0.35">
      <c r="A87">
        <v>2029</v>
      </c>
      <c r="B87">
        <v>1</v>
      </c>
      <c r="C87" s="1">
        <v>47119</v>
      </c>
      <c r="D87" s="2">
        <f>SUM(capped_capacity_forecast!AB89)</f>
        <v>1992750.2819542072</v>
      </c>
      <c r="E87" s="2">
        <f>capped_capacity_forecast!AH89</f>
        <v>1215091.6353379311</v>
      </c>
      <c r="F87" s="2">
        <f>capped_capacity_forecast!AN89</f>
        <v>583243.98496220692</v>
      </c>
      <c r="G87">
        <v>22328.508222385397</v>
      </c>
      <c r="H87">
        <v>49349.119545204587</v>
      </c>
      <c r="I87">
        <v>182029.24717759417</v>
      </c>
      <c r="J87">
        <v>39608.903762271962</v>
      </c>
      <c r="K87">
        <v>69282.560405349606</v>
      </c>
      <c r="L87">
        <v>102093.22901792784</v>
      </c>
      <c r="M87">
        <v>13703.789129923207</v>
      </c>
      <c r="N87">
        <v>10195.28890087658</v>
      </c>
      <c r="O87" s="2">
        <f t="shared" si="8"/>
        <v>4279676.5484158788</v>
      </c>
      <c r="P87" s="2">
        <f t="shared" si="9"/>
        <v>4279.6765484158786</v>
      </c>
      <c r="R87" s="23">
        <f t="shared" si="10"/>
        <v>1215091.6353379311</v>
      </c>
      <c r="S87" s="23">
        <f t="shared" si="11"/>
        <v>2575994.2669164143</v>
      </c>
      <c r="T87" s="24">
        <f t="shared" si="12"/>
        <v>303511.06760833273</v>
      </c>
      <c r="U87" s="24">
        <f t="shared" si="13"/>
        <v>185079.57855320064</v>
      </c>
      <c r="V87" s="23">
        <f t="shared" si="14"/>
        <v>1400171.2138911318</v>
      </c>
      <c r="W87" s="23">
        <f t="shared" si="15"/>
        <v>2879505.334524747</v>
      </c>
    </row>
    <row r="88" spans="1:23" x14ac:dyDescent="0.35">
      <c r="A88">
        <v>2029</v>
      </c>
      <c r="B88">
        <v>2</v>
      </c>
      <c r="C88" s="1">
        <v>47150</v>
      </c>
      <c r="D88" s="2">
        <f>SUM(capped_capacity_forecast!AB90)</f>
        <v>1934213.7094373684</v>
      </c>
      <c r="E88" s="2">
        <f>capped_capacity_forecast!AH90</f>
        <v>1179398.6033154684</v>
      </c>
      <c r="F88" s="2">
        <f>capped_capacity_forecast!AN90</f>
        <v>566111.3295914249</v>
      </c>
      <c r="G88">
        <v>21807.492146610864</v>
      </c>
      <c r="H88">
        <v>48197.601299906244</v>
      </c>
      <c r="I88">
        <v>177781.75499871312</v>
      </c>
      <c r="J88">
        <v>38684.664874549911</v>
      </c>
      <c r="K88">
        <v>67665.912871959154</v>
      </c>
      <c r="L88">
        <v>99710.973427169505</v>
      </c>
      <c r="M88">
        <v>13384.0232788147</v>
      </c>
      <c r="N88">
        <v>9957.3908128530838</v>
      </c>
      <c r="O88" s="2">
        <f t="shared" si="8"/>
        <v>4156913.4560548379</v>
      </c>
      <c r="P88" s="2">
        <f t="shared" si="9"/>
        <v>4156.9134560548382</v>
      </c>
      <c r="R88" s="23">
        <f t="shared" si="10"/>
        <v>1179398.6033154684</v>
      </c>
      <c r="S88" s="23">
        <f t="shared" si="11"/>
        <v>2500325.0390287936</v>
      </c>
      <c r="T88" s="24">
        <f t="shared" si="12"/>
        <v>296428.90413263318</v>
      </c>
      <c r="U88" s="24">
        <f t="shared" si="13"/>
        <v>180760.90957794336</v>
      </c>
      <c r="V88" s="23">
        <f t="shared" si="14"/>
        <v>1360159.5128934118</v>
      </c>
      <c r="W88" s="23">
        <f t="shared" si="15"/>
        <v>2796753.9431614266</v>
      </c>
    </row>
    <row r="89" spans="1:23" x14ac:dyDescent="0.35">
      <c r="A89">
        <v>2029</v>
      </c>
      <c r="B89">
        <v>3</v>
      </c>
      <c r="C89" s="1">
        <v>47178</v>
      </c>
      <c r="D89" s="2">
        <f>SUM(capped_capacity_forecast!AB91)</f>
        <v>2678025.3970883382</v>
      </c>
      <c r="E89" s="2">
        <f>capped_capacity_forecast!AH91</f>
        <v>1632942.3152977675</v>
      </c>
      <c r="F89" s="2">
        <f>capped_capacity_forecast!AN91</f>
        <v>783812.31134292833</v>
      </c>
      <c r="G89">
        <v>30380.420684486591</v>
      </c>
      <c r="H89">
        <v>67144.969886043182</v>
      </c>
      <c r="I89">
        <v>247671.05133299902</v>
      </c>
      <c r="J89">
        <v>53892.32219028251</v>
      </c>
      <c r="K89">
        <v>94266.634844090411</v>
      </c>
      <c r="L89">
        <v>138909.20144377335</v>
      </c>
      <c r="M89">
        <v>18645.530395137368</v>
      </c>
      <c r="N89">
        <v>13871.82532409313</v>
      </c>
      <c r="O89" s="2">
        <f t="shared" si="8"/>
        <v>5759561.97982994</v>
      </c>
      <c r="P89" s="2">
        <f t="shared" si="9"/>
        <v>5759.5619798299404</v>
      </c>
      <c r="R89" s="23">
        <f t="shared" si="10"/>
        <v>1632942.3152977675</v>
      </c>
      <c r="S89" s="23">
        <f t="shared" si="11"/>
        <v>3461837.7084312662</v>
      </c>
      <c r="T89" s="24">
        <f t="shared" si="12"/>
        <v>412960.58941790438</v>
      </c>
      <c r="U89" s="24">
        <f t="shared" si="13"/>
        <v>251821.36668300114</v>
      </c>
      <c r="V89" s="23">
        <f t="shared" si="14"/>
        <v>1884763.6819807687</v>
      </c>
      <c r="W89" s="23">
        <f t="shared" si="15"/>
        <v>3874798.2978491709</v>
      </c>
    </row>
    <row r="90" spans="1:23" x14ac:dyDescent="0.35">
      <c r="A90">
        <v>2029</v>
      </c>
      <c r="B90">
        <v>4</v>
      </c>
      <c r="C90" s="1">
        <v>47209</v>
      </c>
      <c r="D90" s="2">
        <f>SUM(capped_capacity_forecast!AB92)</f>
        <v>4208029.9780201288</v>
      </c>
      <c r="E90" s="2">
        <f>capped_capacity_forecast!AH92</f>
        <v>2565871.9378171517</v>
      </c>
      <c r="F90" s="2">
        <f>capped_capacity_forecast!AN92</f>
        <v>1231618.5301522329</v>
      </c>
      <c r="G90">
        <v>48030.745931147823</v>
      </c>
      <c r="H90">
        <v>106154.65212428516</v>
      </c>
      <c r="I90">
        <v>391562.23228831094</v>
      </c>
      <c r="J90">
        <v>85202.521111987124</v>
      </c>
      <c r="K90">
        <v>149033.38024851016</v>
      </c>
      <c r="L90">
        <v>219612.25064442391</v>
      </c>
      <c r="M90">
        <v>29478.154448915968</v>
      </c>
      <c r="N90">
        <v>21931.036593018758</v>
      </c>
      <c r="O90" s="2">
        <f t="shared" si="8"/>
        <v>9056525.4193801098</v>
      </c>
      <c r="P90" s="2">
        <f t="shared" si="9"/>
        <v>9056.5254193801102</v>
      </c>
      <c r="R90" s="23">
        <f t="shared" si="10"/>
        <v>2565871.9378171517</v>
      </c>
      <c r="S90" s="23">
        <f t="shared" si="11"/>
        <v>5439648.5081723612</v>
      </c>
      <c r="T90" s="24">
        <f t="shared" si="12"/>
        <v>652881.18804874993</v>
      </c>
      <c r="U90" s="24">
        <f t="shared" si="13"/>
        <v>398123.78534185002</v>
      </c>
      <c r="V90" s="23">
        <f t="shared" si="14"/>
        <v>2963995.7231590017</v>
      </c>
      <c r="W90" s="23">
        <f t="shared" si="15"/>
        <v>6092529.6962211113</v>
      </c>
    </row>
    <row r="91" spans="1:23" x14ac:dyDescent="0.35">
      <c r="A91">
        <v>2029</v>
      </c>
      <c r="B91">
        <v>5</v>
      </c>
      <c r="C91" s="1">
        <v>47239</v>
      </c>
      <c r="D91" s="2">
        <f>SUM(capped_capacity_forecast!AB93)</f>
        <v>5060129.377536512</v>
      </c>
      <c r="E91" s="2">
        <f>capped_capacity_forecast!AH93</f>
        <v>3085444.7424003119</v>
      </c>
      <c r="F91" s="2">
        <f>capped_capacity_forecast!AN93</f>
        <v>1481013.4763521501</v>
      </c>
      <c r="G91">
        <v>58109.525809720304</v>
      </c>
      <c r="H91">
        <v>128430.16234394372</v>
      </c>
      <c r="I91">
        <v>473727.71757254173</v>
      </c>
      <c r="J91">
        <v>103081.43260376668</v>
      </c>
      <c r="K91">
        <v>180306.57005567144</v>
      </c>
      <c r="L91">
        <v>265695.72259499453</v>
      </c>
      <c r="M91">
        <v>35663.855381878479</v>
      </c>
      <c r="N91">
        <v>26533.049034108324</v>
      </c>
      <c r="O91" s="2">
        <f t="shared" si="8"/>
        <v>10898135.631685598</v>
      </c>
      <c r="P91" s="2">
        <f t="shared" si="9"/>
        <v>10898.135631685598</v>
      </c>
      <c r="R91" s="23">
        <f t="shared" si="10"/>
        <v>3085444.7424003119</v>
      </c>
      <c r="S91" s="23">
        <f t="shared" si="11"/>
        <v>6541142.8538886625</v>
      </c>
      <c r="T91" s="24">
        <f t="shared" si="12"/>
        <v>789881.88736408076</v>
      </c>
      <c r="U91" s="24">
        <f t="shared" si="13"/>
        <v>481666.14803254447</v>
      </c>
      <c r="V91" s="23">
        <f t="shared" si="14"/>
        <v>3567110.8904328565</v>
      </c>
      <c r="W91" s="23">
        <f t="shared" si="15"/>
        <v>7331024.7412527436</v>
      </c>
    </row>
    <row r="92" spans="1:23" x14ac:dyDescent="0.35">
      <c r="A92">
        <v>2029</v>
      </c>
      <c r="B92">
        <v>6</v>
      </c>
      <c r="C92" s="1">
        <v>47270</v>
      </c>
      <c r="D92" s="2">
        <f>SUM(capped_capacity_forecast!AB94)</f>
        <v>6184962.3737287633</v>
      </c>
      <c r="E92" s="2">
        <f>capped_capacity_forecast!AH94</f>
        <v>3771318.5205663191</v>
      </c>
      <c r="F92" s="2">
        <f>capped_capacity_forecast!AN94</f>
        <v>1810232.8898718331</v>
      </c>
      <c r="G92">
        <v>71458.181940704351</v>
      </c>
      <c r="H92">
        <v>157932.55545569392</v>
      </c>
      <c r="I92">
        <v>582550.29551438405</v>
      </c>
      <c r="J92">
        <v>126760.8307427671</v>
      </c>
      <c r="K92">
        <v>221725.77574169915</v>
      </c>
      <c r="L92">
        <v>326730.13626423565</v>
      </c>
      <c r="M92">
        <v>43856.394129427608</v>
      </c>
      <c r="N92">
        <v>32628.100451712635</v>
      </c>
      <c r="O92" s="2">
        <f t="shared" si="8"/>
        <v>13330156.054407541</v>
      </c>
      <c r="P92" s="2">
        <f t="shared" si="9"/>
        <v>13330.15605440754</v>
      </c>
      <c r="R92" s="23">
        <f t="shared" si="10"/>
        <v>3771318.5205663191</v>
      </c>
      <c r="S92" s="23">
        <f t="shared" si="11"/>
        <v>7995195.2636005962</v>
      </c>
      <c r="T92" s="24">
        <f t="shared" si="12"/>
        <v>971329.96410526207</v>
      </c>
      <c r="U92" s="24">
        <f t="shared" si="13"/>
        <v>592312.30613536248</v>
      </c>
      <c r="V92" s="23">
        <f t="shared" si="14"/>
        <v>4363630.8267016821</v>
      </c>
      <c r="W92" s="23">
        <f t="shared" si="15"/>
        <v>8966525.2277058586</v>
      </c>
    </row>
    <row r="93" spans="1:23" x14ac:dyDescent="0.35">
      <c r="A93">
        <v>2029</v>
      </c>
      <c r="B93">
        <v>7</v>
      </c>
      <c r="C93" s="1">
        <v>47300</v>
      </c>
      <c r="D93" s="2">
        <f>SUM(capped_capacity_forecast!AB95)</f>
        <v>6838792.0202069813</v>
      </c>
      <c r="E93" s="2">
        <f>capped_capacity_forecast!AH95</f>
        <v>4169995.1342725493</v>
      </c>
      <c r="F93" s="2">
        <f>capped_capacity_forecast!AN95</f>
        <v>2001597.6644508236</v>
      </c>
      <c r="G93">
        <v>79489.115751561971</v>
      </c>
      <c r="H93">
        <v>175682.04004930906</v>
      </c>
      <c r="I93">
        <v>648021.0748948853</v>
      </c>
      <c r="J93">
        <v>141007.03480025666</v>
      </c>
      <c r="K93">
        <v>246644.75605693075</v>
      </c>
      <c r="L93">
        <v>363450.18744784832</v>
      </c>
      <c r="M93">
        <v>48785.260060113877</v>
      </c>
      <c r="N93">
        <v>36295.057936289457</v>
      </c>
      <c r="O93" s="2">
        <f t="shared" si="8"/>
        <v>14749759.345927551</v>
      </c>
      <c r="P93" s="2">
        <f t="shared" si="9"/>
        <v>14749.759345927552</v>
      </c>
      <c r="R93" s="23">
        <f t="shared" si="10"/>
        <v>4169995.1342725493</v>
      </c>
      <c r="S93" s="23">
        <f t="shared" si="11"/>
        <v>8840389.6846578047</v>
      </c>
      <c r="T93" s="24">
        <f t="shared" si="12"/>
        <v>1080494.3234323023</v>
      </c>
      <c r="U93" s="24">
        <f t="shared" si="13"/>
        <v>658880.20356489299</v>
      </c>
      <c r="V93" s="23">
        <f t="shared" si="14"/>
        <v>4828875.3378374428</v>
      </c>
      <c r="W93" s="23">
        <f t="shared" si="15"/>
        <v>9920884.0080901068</v>
      </c>
    </row>
    <row r="94" spans="1:23" x14ac:dyDescent="0.35">
      <c r="A94">
        <v>2029</v>
      </c>
      <c r="B94">
        <v>8</v>
      </c>
      <c r="C94" s="1">
        <v>47331</v>
      </c>
      <c r="D94" s="2">
        <f>SUM(capped_capacity_forecast!AB96)</f>
        <v>6376735.8602014091</v>
      </c>
      <c r="E94" s="2">
        <f>capped_capacity_forecast!AH96</f>
        <v>3888253.573293542</v>
      </c>
      <c r="F94" s="2">
        <f>capped_capacity_forecast!AN96</f>
        <v>1866361.7151809002</v>
      </c>
      <c r="G94">
        <v>74563.182187109167</v>
      </c>
      <c r="H94">
        <v>164795.03936288579</v>
      </c>
      <c r="I94">
        <v>607863.26544995152</v>
      </c>
      <c r="J94">
        <v>132268.84116230693</v>
      </c>
      <c r="K94">
        <v>231360.20205391006</v>
      </c>
      <c r="L94">
        <v>340927.21105757647</v>
      </c>
      <c r="M94">
        <v>45762.041752694829</v>
      </c>
      <c r="N94">
        <v>34045.85636420361</v>
      </c>
      <c r="O94" s="2">
        <f t="shared" si="8"/>
        <v>13762936.78806649</v>
      </c>
      <c r="P94" s="2">
        <f t="shared" si="9"/>
        <v>13762.93678806649</v>
      </c>
      <c r="R94" s="23">
        <f t="shared" si="10"/>
        <v>3888253.573293542</v>
      </c>
      <c r="S94" s="23">
        <f t="shared" si="11"/>
        <v>8243097.575382309</v>
      </c>
      <c r="T94" s="24">
        <f t="shared" si="12"/>
        <v>1013536.184526457</v>
      </c>
      <c r="U94" s="24">
        <f t="shared" si="13"/>
        <v>618049.45486418135</v>
      </c>
      <c r="V94" s="23">
        <f t="shared" si="14"/>
        <v>4506303.0281577231</v>
      </c>
      <c r="W94" s="23">
        <f t="shared" si="15"/>
        <v>9256633.7599087656</v>
      </c>
    </row>
    <row r="95" spans="1:23" x14ac:dyDescent="0.35">
      <c r="A95">
        <v>2029</v>
      </c>
      <c r="B95">
        <v>9</v>
      </c>
      <c r="C95" s="1">
        <v>47362</v>
      </c>
      <c r="D95" s="2">
        <f>SUM(capped_capacity_forecast!AB97)</f>
        <v>6169958.4536631368</v>
      </c>
      <c r="E95" s="2">
        <f>capped_capacity_forecast!AH97</f>
        <v>3762169.7888189857</v>
      </c>
      <c r="F95" s="2">
        <f>capped_capacity_forecast!AN97</f>
        <v>1805841.4986331132</v>
      </c>
      <c r="G95">
        <v>72575.583673995599</v>
      </c>
      <c r="H95">
        <v>160402.1692412188</v>
      </c>
      <c r="I95">
        <v>591659.71716853767</v>
      </c>
      <c r="J95">
        <v>128743.00784465503</v>
      </c>
      <c r="K95">
        <v>225192.93316720863</v>
      </c>
      <c r="L95">
        <v>331839.26177883515</v>
      </c>
      <c r="M95">
        <v>44542.182789105391</v>
      </c>
      <c r="N95">
        <v>33138.310689484962</v>
      </c>
      <c r="O95" s="2">
        <f t="shared" si="8"/>
        <v>13326062.907468274</v>
      </c>
      <c r="P95" s="2">
        <f t="shared" si="9"/>
        <v>13326.062907468275</v>
      </c>
      <c r="R95" s="23">
        <f t="shared" si="10"/>
        <v>3762169.7888189857</v>
      </c>
      <c r="S95" s="23">
        <f t="shared" si="11"/>
        <v>7975799.9522962496</v>
      </c>
      <c r="T95" s="24">
        <f t="shared" si="12"/>
        <v>986518.78861789207</v>
      </c>
      <c r="U95" s="24">
        <f t="shared" si="13"/>
        <v>601574.37773514912</v>
      </c>
      <c r="V95" s="23">
        <f t="shared" si="14"/>
        <v>4363744.1665541343</v>
      </c>
      <c r="W95" s="23">
        <f t="shared" si="15"/>
        <v>8962318.7409141418</v>
      </c>
    </row>
    <row r="96" spans="1:23" x14ac:dyDescent="0.35">
      <c r="A96">
        <v>2029</v>
      </c>
      <c r="B96">
        <v>10</v>
      </c>
      <c r="C96" s="1">
        <v>47392</v>
      </c>
      <c r="D96" s="2">
        <f>SUM(capped_capacity_forecast!AB98)</f>
        <v>4778439.4031723496</v>
      </c>
      <c r="E96" s="2">
        <f>capped_capacity_forecast!AH98</f>
        <v>2913682.5629099687</v>
      </c>
      <c r="F96" s="2">
        <f>capped_capacity_forecast!AN98</f>
        <v>1398567.6301967851</v>
      </c>
      <c r="G96">
        <v>56540.729568513343</v>
      </c>
      <c r="H96">
        <v>124962.90369512039</v>
      </c>
      <c r="I96">
        <v>460938.38136083505</v>
      </c>
      <c r="J96">
        <v>100298.51944531912</v>
      </c>
      <c r="K96">
        <v>175438.79208937904</v>
      </c>
      <c r="L96">
        <v>258522.67402673265</v>
      </c>
      <c r="M96">
        <v>34701.030070702371</v>
      </c>
      <c r="N96">
        <v>25816.730203203213</v>
      </c>
      <c r="O96" s="2">
        <f t="shared" si="8"/>
        <v>10327909.356738906</v>
      </c>
      <c r="P96" s="2">
        <f t="shared" si="9"/>
        <v>10327.909356738906</v>
      </c>
      <c r="R96" s="23">
        <f t="shared" si="10"/>
        <v>2913682.5629099687</v>
      </c>
      <c r="S96" s="23">
        <f t="shared" si="11"/>
        <v>6177007.0333691351</v>
      </c>
      <c r="T96" s="24">
        <f t="shared" si="12"/>
        <v>768557.26427299099</v>
      </c>
      <c r="U96" s="24">
        <f t="shared" si="13"/>
        <v>468662.4961868141</v>
      </c>
      <c r="V96" s="23">
        <f t="shared" si="14"/>
        <v>3382345.0590967829</v>
      </c>
      <c r="W96" s="23">
        <f t="shared" si="15"/>
        <v>6945564.2976421257</v>
      </c>
    </row>
    <row r="97" spans="1:23" x14ac:dyDescent="0.35">
      <c r="A97">
        <v>2029</v>
      </c>
      <c r="B97">
        <v>11</v>
      </c>
      <c r="C97" s="1">
        <v>47423</v>
      </c>
      <c r="D97" s="2">
        <f>SUM(capped_capacity_forecast!AB99)</f>
        <v>3665764.3909465033</v>
      </c>
      <c r="E97" s="2">
        <f>capped_capacity_forecast!AH99</f>
        <v>2235222.1896015266</v>
      </c>
      <c r="F97" s="2">
        <f>capped_capacity_forecast!AN99</f>
        <v>1072906.6510087328</v>
      </c>
      <c r="G97">
        <v>43630.663431501227</v>
      </c>
      <c r="H97">
        <v>96429.855683736227</v>
      </c>
      <c r="I97">
        <v>355691.33142235019</v>
      </c>
      <c r="J97">
        <v>77397.143227412074</v>
      </c>
      <c r="K97">
        <v>135380.47614340467</v>
      </c>
      <c r="L97">
        <v>199493.63699320689</v>
      </c>
      <c r="M97">
        <v>26777.669395061326</v>
      </c>
      <c r="N97">
        <v>19921.940784879913</v>
      </c>
      <c r="O97" s="2">
        <f t="shared" si="8"/>
        <v>7928615.9486383153</v>
      </c>
      <c r="P97" s="2">
        <f t="shared" si="9"/>
        <v>7928.6159486383149</v>
      </c>
      <c r="R97" s="23">
        <f t="shared" si="10"/>
        <v>2235222.1896015266</v>
      </c>
      <c r="S97" s="23">
        <f t="shared" si="11"/>
        <v>4738671.0419552363</v>
      </c>
      <c r="T97" s="24">
        <f t="shared" si="12"/>
        <v>593070.93454987975</v>
      </c>
      <c r="U97" s="24">
        <f t="shared" si="13"/>
        <v>361651.78253167286</v>
      </c>
      <c r="V97" s="23">
        <f t="shared" si="14"/>
        <v>2596873.9721331997</v>
      </c>
      <c r="W97" s="23">
        <f t="shared" si="15"/>
        <v>5331741.9765051156</v>
      </c>
    </row>
    <row r="98" spans="1:23" x14ac:dyDescent="0.35">
      <c r="A98">
        <v>2029</v>
      </c>
      <c r="B98">
        <v>12</v>
      </c>
      <c r="C98" s="1">
        <v>47453</v>
      </c>
      <c r="D98" s="2">
        <f>SUM(capped_capacity_forecast!AB100)</f>
        <v>2674076.3400060106</v>
      </c>
      <c r="E98" s="2">
        <f>capped_capacity_forecast!AH100</f>
        <v>1630534.3536622014</v>
      </c>
      <c r="F98" s="2">
        <f>capped_capacity_forecast!AN100</f>
        <v>782656.4897578567</v>
      </c>
      <c r="G98">
        <v>32013.864733810136</v>
      </c>
      <c r="H98">
        <v>70755.109213652046</v>
      </c>
      <c r="I98">
        <v>260987.41746206235</v>
      </c>
      <c r="J98">
        <v>56789.915146620195</v>
      </c>
      <c r="K98">
        <v>99335.006850356367</v>
      </c>
      <c r="L98">
        <v>146377.84089584264</v>
      </c>
      <c r="M98">
        <v>19648.032335012431</v>
      </c>
      <c r="N98">
        <v>14617.662610686926</v>
      </c>
      <c r="O98" s="2">
        <f t="shared" si="8"/>
        <v>5787792.0326741114</v>
      </c>
      <c r="P98" s="2">
        <f t="shared" si="9"/>
        <v>5787.7920326741114</v>
      </c>
      <c r="R98" s="23">
        <f t="shared" si="10"/>
        <v>1630534.3536622014</v>
      </c>
      <c r="S98" s="23">
        <f t="shared" si="11"/>
        <v>3456732.8297638674</v>
      </c>
      <c r="T98" s="24">
        <f t="shared" si="12"/>
        <v>435163.96916683164</v>
      </c>
      <c r="U98" s="24">
        <f t="shared" si="13"/>
        <v>265360.88008121145</v>
      </c>
      <c r="V98" s="23">
        <f t="shared" si="14"/>
        <v>1895895.2337434129</v>
      </c>
      <c r="W98" s="23">
        <f t="shared" si="15"/>
        <v>3891896.798930699</v>
      </c>
    </row>
    <row r="99" spans="1:23" x14ac:dyDescent="0.35">
      <c r="A99">
        <v>2030</v>
      </c>
      <c r="B99">
        <v>1</v>
      </c>
      <c r="C99" s="1">
        <v>47484</v>
      </c>
      <c r="D99" s="2">
        <f>SUM(capped_capacity_forecast!AB101)</f>
        <v>1992750.2819542072</v>
      </c>
      <c r="E99" s="2">
        <f>capped_capacity_forecast!AH101</f>
        <v>1215091.6353379311</v>
      </c>
      <c r="F99" s="2">
        <f>capped_capacity_forecast!AN101</f>
        <v>583243.98496220692</v>
      </c>
      <c r="G99">
        <v>23996.034871826603</v>
      </c>
      <c r="H99">
        <v>53034.586175957309</v>
      </c>
      <c r="I99">
        <v>195623.46572650943</v>
      </c>
      <c r="J99">
        <v>42566.956397088084</v>
      </c>
      <c r="K99">
        <v>74456.686444885723</v>
      </c>
      <c r="L99">
        <v>109717.70524443293</v>
      </c>
      <c r="M99">
        <v>14727.208757642002</v>
      </c>
      <c r="N99">
        <v>10956.68844318544</v>
      </c>
      <c r="O99" s="2">
        <f t="shared" si="8"/>
        <v>4316165.2343158722</v>
      </c>
      <c r="P99" s="2">
        <f t="shared" si="9"/>
        <v>4316.1652343158721</v>
      </c>
      <c r="R99" s="23">
        <f t="shared" si="10"/>
        <v>1215091.6353379311</v>
      </c>
      <c r="S99" s="23">
        <f t="shared" si="11"/>
        <v>2575994.2669164143</v>
      </c>
      <c r="T99" s="24">
        <f t="shared" si="12"/>
        <v>326177.73161456682</v>
      </c>
      <c r="U99" s="24">
        <f t="shared" si="13"/>
        <v>198901.60044696066</v>
      </c>
      <c r="V99" s="23">
        <f t="shared" si="14"/>
        <v>1413993.2357848918</v>
      </c>
      <c r="W99" s="23">
        <f t="shared" si="15"/>
        <v>2902171.9985309811</v>
      </c>
    </row>
    <row r="100" spans="1:23" x14ac:dyDescent="0.35">
      <c r="A100">
        <v>2030</v>
      </c>
      <c r="B100">
        <v>2</v>
      </c>
      <c r="C100" s="1">
        <v>47515</v>
      </c>
      <c r="D100" s="2">
        <f>SUM(capped_capacity_forecast!AB102)</f>
        <v>1934213.7094373684</v>
      </c>
      <c r="E100" s="2">
        <f>capped_capacity_forecast!AH102</f>
        <v>1179398.6033154684</v>
      </c>
      <c r="F100" s="2">
        <f>capped_capacity_forecast!AN102</f>
        <v>566111.3295914249</v>
      </c>
      <c r="G100">
        <v>23426.035591521766</v>
      </c>
      <c r="H100">
        <v>51774.808212096599</v>
      </c>
      <c r="I100">
        <v>190976.64656365829</v>
      </c>
      <c r="J100">
        <v>41555.825406459524</v>
      </c>
      <c r="K100">
        <v>72688.050171678085</v>
      </c>
      <c r="L100">
        <v>107111.48245137261</v>
      </c>
      <c r="M100">
        <v>14377.380194815112</v>
      </c>
      <c r="N100">
        <v>10696.424422046159</v>
      </c>
      <c r="O100" s="2">
        <f t="shared" si="8"/>
        <v>4192330.2953579105</v>
      </c>
      <c r="P100" s="2">
        <f t="shared" si="9"/>
        <v>4192.3302953579105</v>
      </c>
      <c r="R100" s="23">
        <f t="shared" si="10"/>
        <v>1179398.6033154684</v>
      </c>
      <c r="S100" s="23">
        <f t="shared" si="11"/>
        <v>2500325.0390287936</v>
      </c>
      <c r="T100" s="24">
        <f t="shared" si="12"/>
        <v>318429.74019578233</v>
      </c>
      <c r="U100" s="24">
        <f t="shared" si="13"/>
        <v>194176.91281786578</v>
      </c>
      <c r="V100" s="23">
        <f t="shared" si="14"/>
        <v>1373575.5161333343</v>
      </c>
      <c r="W100" s="23">
        <f t="shared" si="15"/>
        <v>2818754.779224576</v>
      </c>
    </row>
    <row r="101" spans="1:23" x14ac:dyDescent="0.35">
      <c r="A101">
        <v>2030</v>
      </c>
      <c r="B101">
        <v>3</v>
      </c>
      <c r="C101" s="1">
        <v>47543</v>
      </c>
      <c r="D101" s="2">
        <f>SUM(capped_capacity_forecast!AB103)</f>
        <v>2678025.3970883382</v>
      </c>
      <c r="E101" s="2">
        <f>capped_capacity_forecast!AH103</f>
        <v>1632942.3152977675</v>
      </c>
      <c r="F101" s="2">
        <f>capped_capacity_forecast!AN103</f>
        <v>783812.31134292833</v>
      </c>
      <c r="G101">
        <v>32621.383216503331</v>
      </c>
      <c r="H101">
        <v>72097.809851318962</v>
      </c>
      <c r="I101">
        <v>265940.10534204572</v>
      </c>
      <c r="J101">
        <v>57867.602060368947</v>
      </c>
      <c r="K101">
        <v>101220.06050263574</v>
      </c>
      <c r="L101">
        <v>149155.61373084283</v>
      </c>
      <c r="M101">
        <v>20020.887749106423</v>
      </c>
      <c r="N101">
        <v>14895.058054305042</v>
      </c>
      <c r="O101" s="2">
        <f t="shared" si="8"/>
        <v>5808598.5442361599</v>
      </c>
      <c r="P101" s="2">
        <f t="shared" si="9"/>
        <v>5808.5985442361598</v>
      </c>
      <c r="R101" s="23">
        <f t="shared" si="10"/>
        <v>1632942.3152977675</v>
      </c>
      <c r="S101" s="23">
        <f t="shared" si="11"/>
        <v>3461837.7084312662</v>
      </c>
      <c r="T101" s="24">
        <f t="shared" si="12"/>
        <v>443421.95852454199</v>
      </c>
      <c r="U101" s="24">
        <f t="shared" si="13"/>
        <v>270396.561982585</v>
      </c>
      <c r="V101" s="23">
        <f t="shared" si="14"/>
        <v>1903338.8772803526</v>
      </c>
      <c r="W101" s="23">
        <f t="shared" si="15"/>
        <v>3905259.6669558082</v>
      </c>
    </row>
    <row r="102" spans="1:23" x14ac:dyDescent="0.35">
      <c r="A102">
        <v>2030</v>
      </c>
      <c r="B102">
        <v>4</v>
      </c>
      <c r="C102" s="1">
        <v>47574</v>
      </c>
      <c r="D102" s="2">
        <f>SUM(capped_capacity_forecast!AB104)</f>
        <v>4208029.9780201288</v>
      </c>
      <c r="E102" s="2">
        <f>capped_capacity_forecast!AH104</f>
        <v>2565871.9378171517</v>
      </c>
      <c r="F102" s="2">
        <f>capped_capacity_forecast!AN104</f>
        <v>1231618.5301522329</v>
      </c>
      <c r="G102">
        <v>51552.011085914113</v>
      </c>
      <c r="H102">
        <v>113937.13957674796</v>
      </c>
      <c r="I102">
        <v>420268.72888230177</v>
      </c>
      <c r="J102">
        <v>91448.950620284988</v>
      </c>
      <c r="K102">
        <v>159959.42436030463</v>
      </c>
      <c r="L102">
        <v>235712.62449376122</v>
      </c>
      <c r="M102">
        <v>31639.27845553841</v>
      </c>
      <c r="N102">
        <v>23538.860778668582</v>
      </c>
      <c r="O102" s="2">
        <f t="shared" si="8"/>
        <v>9133577.4642430358</v>
      </c>
      <c r="P102" s="2">
        <f t="shared" si="9"/>
        <v>9133.5774642430351</v>
      </c>
      <c r="R102" s="23">
        <f t="shared" si="10"/>
        <v>2565871.9378171517</v>
      </c>
      <c r="S102" s="23">
        <f t="shared" si="11"/>
        <v>5439648.5081723612</v>
      </c>
      <c r="T102" s="24">
        <f t="shared" si="12"/>
        <v>700745.69094391738</v>
      </c>
      <c r="U102" s="24">
        <f t="shared" si="13"/>
        <v>427311.32730960421</v>
      </c>
      <c r="V102" s="23">
        <f t="shared" si="14"/>
        <v>2993183.2651267559</v>
      </c>
      <c r="W102" s="23">
        <f t="shared" si="15"/>
        <v>6140394.1991162784</v>
      </c>
    </row>
    <row r="103" spans="1:23" x14ac:dyDescent="0.35">
      <c r="A103">
        <v>2030</v>
      </c>
      <c r="B103">
        <v>5</v>
      </c>
      <c r="C103" s="1">
        <v>47604</v>
      </c>
      <c r="D103" s="2">
        <f>SUM(capped_capacity_forecast!AB105)</f>
        <v>5060129.377536512</v>
      </c>
      <c r="E103" s="2">
        <f>capped_capacity_forecast!AH105</f>
        <v>3085444.7424003119</v>
      </c>
      <c r="F103" s="2">
        <f>capped_capacity_forecast!AN105</f>
        <v>1481013.4763521501</v>
      </c>
      <c r="G103">
        <v>62343.824840097441</v>
      </c>
      <c r="H103">
        <v>137788.55417912852</v>
      </c>
      <c r="I103">
        <v>508247.09778136545</v>
      </c>
      <c r="J103">
        <v>110592.724496825</v>
      </c>
      <c r="K103">
        <v>193445.06884943802</v>
      </c>
      <c r="L103">
        <v>285056.32010259212</v>
      </c>
      <c r="M103">
        <v>38262.593302361347</v>
      </c>
      <c r="N103">
        <v>28466.447426756724</v>
      </c>
      <c r="O103" s="2">
        <f t="shared" si="8"/>
        <v>10990790.227267539</v>
      </c>
      <c r="P103" s="2">
        <f t="shared" si="9"/>
        <v>10990.790227267538</v>
      </c>
      <c r="R103" s="23">
        <f t="shared" si="10"/>
        <v>3085444.7424003119</v>
      </c>
      <c r="S103" s="23">
        <f t="shared" si="11"/>
        <v>6541142.8538886625</v>
      </c>
      <c r="T103" s="24">
        <f t="shared" si="12"/>
        <v>847438.6487241732</v>
      </c>
      <c r="U103" s="24">
        <f t="shared" si="13"/>
        <v>516763.98225439142</v>
      </c>
      <c r="V103" s="23">
        <f t="shared" si="14"/>
        <v>3602208.7246547034</v>
      </c>
      <c r="W103" s="23">
        <f t="shared" si="15"/>
        <v>7388581.5026128357</v>
      </c>
    </row>
    <row r="104" spans="1:23" x14ac:dyDescent="0.35">
      <c r="A104">
        <v>2030</v>
      </c>
      <c r="B104">
        <v>6</v>
      </c>
      <c r="C104" s="1">
        <v>47635</v>
      </c>
      <c r="D104" s="2">
        <f>SUM(capped_capacity_forecast!AB106)</f>
        <v>6184962.3737287633</v>
      </c>
      <c r="E104" s="2">
        <f>capped_capacity_forecast!AH106</f>
        <v>3771318.5205663191</v>
      </c>
      <c r="F104" s="2">
        <f>capped_capacity_forecast!AN106</f>
        <v>1810232.8898718331</v>
      </c>
      <c r="G104">
        <v>76633.73739157083</v>
      </c>
      <c r="H104">
        <v>169371.25535063754</v>
      </c>
      <c r="I104">
        <v>624743.10360814724</v>
      </c>
      <c r="J104">
        <v>135941.83270348713</v>
      </c>
      <c r="K104">
        <v>237784.87514881516</v>
      </c>
      <c r="L104">
        <v>350394.46541142726</v>
      </c>
      <c r="M104">
        <v>47032.814149184851</v>
      </c>
      <c r="N104">
        <v>34991.280406170576</v>
      </c>
      <c r="O104" s="2">
        <f t="shared" si="8"/>
        <v>13443407.148336357</v>
      </c>
      <c r="P104" s="2">
        <f t="shared" si="9"/>
        <v>13443.407148336357</v>
      </c>
      <c r="R104" s="23">
        <f t="shared" si="10"/>
        <v>3771318.5205663191</v>
      </c>
      <c r="S104" s="23">
        <f t="shared" si="11"/>
        <v>7995195.2636005962</v>
      </c>
      <c r="T104" s="24">
        <f t="shared" si="12"/>
        <v>1041681.2094600132</v>
      </c>
      <c r="U104" s="24">
        <f t="shared" si="13"/>
        <v>635212.15470942727</v>
      </c>
      <c r="V104" s="23">
        <f t="shared" si="14"/>
        <v>4406530.6752757467</v>
      </c>
      <c r="W104" s="23">
        <f t="shared" si="15"/>
        <v>9036876.4730606098</v>
      </c>
    </row>
    <row r="105" spans="1:23" x14ac:dyDescent="0.35">
      <c r="A105">
        <v>2030</v>
      </c>
      <c r="B105">
        <v>7</v>
      </c>
      <c r="C105" s="1">
        <v>47665</v>
      </c>
      <c r="D105" s="2">
        <f>SUM(capped_capacity_forecast!AB107)</f>
        <v>6838792.0202069813</v>
      </c>
      <c r="E105" s="2">
        <f>capped_capacity_forecast!AH107</f>
        <v>4169995.1342725493</v>
      </c>
      <c r="F105" s="2">
        <f>capped_capacity_forecast!AN107</f>
        <v>2001597.6644508236</v>
      </c>
      <c r="G105">
        <v>85211.793623923222</v>
      </c>
      <c r="H105">
        <v>188329.95685723654</v>
      </c>
      <c r="I105">
        <v>694674.20257232885</v>
      </c>
      <c r="J105">
        <v>151158.58611982013</v>
      </c>
      <c r="K105">
        <v>264401.50771375367</v>
      </c>
      <c r="L105">
        <v>389616.13892117946</v>
      </c>
      <c r="M105">
        <v>52297.468311567689</v>
      </c>
      <c r="N105">
        <v>38908.056243846957</v>
      </c>
      <c r="O105" s="2">
        <f t="shared" si="8"/>
        <v>14874982.529294007</v>
      </c>
      <c r="P105" s="2">
        <f t="shared" si="9"/>
        <v>14874.982529294006</v>
      </c>
      <c r="R105" s="23">
        <f t="shared" si="10"/>
        <v>4169995.1342725493</v>
      </c>
      <c r="S105" s="23">
        <f t="shared" si="11"/>
        <v>8840389.6846578047</v>
      </c>
      <c r="T105" s="24">
        <f t="shared" si="12"/>
        <v>1158282.5954171557</v>
      </c>
      <c r="U105" s="24">
        <f t="shared" si="13"/>
        <v>706315.11494650075</v>
      </c>
      <c r="V105" s="23">
        <f t="shared" si="14"/>
        <v>4876310.2492190497</v>
      </c>
      <c r="W105" s="23">
        <f t="shared" si="15"/>
        <v>9998672.2800749596</v>
      </c>
    </row>
    <row r="106" spans="1:23" x14ac:dyDescent="0.35">
      <c r="A106">
        <v>2030</v>
      </c>
      <c r="B106">
        <v>8</v>
      </c>
      <c r="C106" s="1">
        <v>47696</v>
      </c>
      <c r="D106" s="2">
        <f>SUM(capped_capacity_forecast!AB108)</f>
        <v>6376735.8602014091</v>
      </c>
      <c r="E106" s="2">
        <f>capped_capacity_forecast!AH108</f>
        <v>3888253.573293542</v>
      </c>
      <c r="F106" s="2">
        <f>capped_capacity_forecast!AN108</f>
        <v>1866361.7151809002</v>
      </c>
      <c r="G106">
        <v>79899.21303835338</v>
      </c>
      <c r="H106">
        <v>176588.41229009966</v>
      </c>
      <c r="I106">
        <v>651364.32110017235</v>
      </c>
      <c r="J106">
        <v>141734.51304483571</v>
      </c>
      <c r="K106">
        <v>247917.23650037163</v>
      </c>
      <c r="L106">
        <v>365325.28612452815</v>
      </c>
      <c r="M106">
        <v>49036.951157654774</v>
      </c>
      <c r="N106">
        <v>36482.310048014158</v>
      </c>
      <c r="O106" s="2">
        <f t="shared" si="8"/>
        <v>13879699.391979881</v>
      </c>
      <c r="P106" s="2">
        <f t="shared" si="9"/>
        <v>13879.699391979881</v>
      </c>
      <c r="R106" s="23">
        <f t="shared" si="10"/>
        <v>3888253.573293542</v>
      </c>
      <c r="S106" s="23">
        <f t="shared" si="11"/>
        <v>8243097.575382309</v>
      </c>
      <c r="T106" s="24">
        <f t="shared" si="12"/>
        <v>1086068.7695214753</v>
      </c>
      <c r="U106" s="24">
        <f t="shared" si="13"/>
        <v>662279.4737825545</v>
      </c>
      <c r="V106" s="23">
        <f t="shared" si="14"/>
        <v>4550533.0470760968</v>
      </c>
      <c r="W106" s="23">
        <f t="shared" si="15"/>
        <v>9329166.3449037839</v>
      </c>
    </row>
    <row r="107" spans="1:23" x14ac:dyDescent="0.35">
      <c r="A107">
        <v>2030</v>
      </c>
      <c r="B107">
        <v>9</v>
      </c>
      <c r="C107" s="1">
        <v>47727</v>
      </c>
      <c r="D107" s="2">
        <f>SUM(capped_capacity_forecast!AB109)</f>
        <v>6169958.4536631368</v>
      </c>
      <c r="E107" s="2">
        <f>capped_capacity_forecast!AH109</f>
        <v>3762169.7888189857</v>
      </c>
      <c r="F107" s="2">
        <f>capped_capacity_forecast!AN109</f>
        <v>1805841.4986331132</v>
      </c>
      <c r="G107">
        <v>77738.583895648451</v>
      </c>
      <c r="H107">
        <v>171813.120327276</v>
      </c>
      <c r="I107">
        <v>633750.17095814669</v>
      </c>
      <c r="J107">
        <v>137901.73788014456</v>
      </c>
      <c r="K107">
        <v>241213.07527284554</v>
      </c>
      <c r="L107">
        <v>355446.18431924784</v>
      </c>
      <c r="M107">
        <v>47710.897224060092</v>
      </c>
      <c r="N107">
        <v>35495.757874526549</v>
      </c>
      <c r="O107" s="2">
        <f t="shared" si="8"/>
        <v>13439039.268867128</v>
      </c>
      <c r="P107" s="2">
        <f t="shared" si="9"/>
        <v>13439.039268867127</v>
      </c>
      <c r="R107" s="23">
        <f t="shared" si="10"/>
        <v>3762169.7888189857</v>
      </c>
      <c r="S107" s="23">
        <f t="shared" si="11"/>
        <v>7975799.9522962496</v>
      </c>
      <c r="T107" s="24">
        <f t="shared" si="12"/>
        <v>1056699.3709357423</v>
      </c>
      <c r="U107" s="24">
        <f t="shared" si="13"/>
        <v>644370.15681615355</v>
      </c>
      <c r="V107" s="23">
        <f t="shared" si="14"/>
        <v>4406539.945635139</v>
      </c>
      <c r="W107" s="23">
        <f t="shared" si="15"/>
        <v>9032499.3232319914</v>
      </c>
    </row>
    <row r="108" spans="1:23" x14ac:dyDescent="0.35">
      <c r="A108">
        <v>2030</v>
      </c>
      <c r="B108">
        <v>10</v>
      </c>
      <c r="C108" s="1">
        <v>47757</v>
      </c>
      <c r="D108" s="2">
        <f>SUM(capped_capacity_forecast!AB110)</f>
        <v>4778439.4031723496</v>
      </c>
      <c r="E108" s="2">
        <f>capped_capacity_forecast!AH110</f>
        <v>2913682.5629099687</v>
      </c>
      <c r="F108" s="2">
        <f>capped_capacity_forecast!AN110</f>
        <v>1398567.6301967851</v>
      </c>
      <c r="G108">
        <v>60539.311387664195</v>
      </c>
      <c r="H108">
        <v>133800.32759461444</v>
      </c>
      <c r="I108">
        <v>493536.11834661051</v>
      </c>
      <c r="J108">
        <v>107391.66874499035</v>
      </c>
      <c r="K108">
        <v>187845.88994212824</v>
      </c>
      <c r="L108">
        <v>276805.49549172533</v>
      </c>
      <c r="M108">
        <v>37155.10006600339</v>
      </c>
      <c r="N108">
        <v>27642.499145490405</v>
      </c>
      <c r="O108" s="2">
        <f t="shared" si="8"/>
        <v>10415406.006998328</v>
      </c>
      <c r="P108" s="2">
        <f t="shared" si="9"/>
        <v>10415.406006998328</v>
      </c>
      <c r="R108" s="23">
        <f t="shared" si="10"/>
        <v>2913682.5629099687</v>
      </c>
      <c r="S108" s="23">
        <f t="shared" si="11"/>
        <v>6177007.0333691351</v>
      </c>
      <c r="T108" s="24">
        <f t="shared" si="12"/>
        <v>822909.92521936982</v>
      </c>
      <c r="U108" s="24">
        <f t="shared" si="13"/>
        <v>501806.48549985699</v>
      </c>
      <c r="V108" s="23">
        <f t="shared" si="14"/>
        <v>3415489.0484098257</v>
      </c>
      <c r="W108" s="23">
        <f t="shared" si="15"/>
        <v>6999916.9585885052</v>
      </c>
    </row>
    <row r="109" spans="1:23" x14ac:dyDescent="0.35">
      <c r="A109">
        <v>2030</v>
      </c>
      <c r="B109">
        <v>11</v>
      </c>
      <c r="C109" s="1">
        <v>47788</v>
      </c>
      <c r="D109" s="2">
        <f>SUM(capped_capacity_forecast!AB111)</f>
        <v>3665764.3909465033</v>
      </c>
      <c r="E109" s="2">
        <f>capped_capacity_forecast!AH111</f>
        <v>2235222.1896015266</v>
      </c>
      <c r="F109" s="2">
        <f>capped_capacity_forecast!AN111</f>
        <v>1072906.6510087328</v>
      </c>
      <c r="G109">
        <v>46698.162589740663</v>
      </c>
      <c r="H109">
        <v>103209.45695208288</v>
      </c>
      <c r="I109">
        <v>380698.5803138112</v>
      </c>
      <c r="J109">
        <v>82838.629856946311</v>
      </c>
      <c r="K109">
        <v>144898.54128270567</v>
      </c>
      <c r="L109">
        <v>213519.24456874889</v>
      </c>
      <c r="M109">
        <v>28660.301284395817</v>
      </c>
      <c r="N109">
        <v>21322.573545920928</v>
      </c>
      <c r="O109" s="2">
        <f t="shared" si="8"/>
        <v>7995738.7219511149</v>
      </c>
      <c r="P109" s="2">
        <f t="shared" si="9"/>
        <v>7995.7387219511147</v>
      </c>
      <c r="R109" s="23">
        <f t="shared" si="10"/>
        <v>2235222.1896015266</v>
      </c>
      <c r="S109" s="23">
        <f t="shared" si="11"/>
        <v>4738671.0419552363</v>
      </c>
      <c r="T109" s="24">
        <f t="shared" si="12"/>
        <v>634767.4032585019</v>
      </c>
      <c r="U109" s="24">
        <f t="shared" si="13"/>
        <v>387078.08713585039</v>
      </c>
      <c r="V109" s="23">
        <f t="shared" si="14"/>
        <v>2622300.276737377</v>
      </c>
      <c r="W109" s="23">
        <f t="shared" si="15"/>
        <v>5373438.4452137379</v>
      </c>
    </row>
    <row r="110" spans="1:23" x14ac:dyDescent="0.35">
      <c r="A110">
        <v>2030</v>
      </c>
      <c r="B110">
        <v>12</v>
      </c>
      <c r="C110" s="1">
        <v>47818</v>
      </c>
      <c r="D110" s="2">
        <f>SUM(capped_capacity_forecast!AB112)</f>
        <v>2674076.3400060106</v>
      </c>
      <c r="E110" s="2">
        <f>capped_capacity_forecast!AH112</f>
        <v>1630534.3536622014</v>
      </c>
      <c r="F110" s="2">
        <f>capped_capacity_forecast!AN112</f>
        <v>782656.4897578567</v>
      </c>
      <c r="G110">
        <v>34251.522708309269</v>
      </c>
      <c r="H110">
        <v>75700.645645599201</v>
      </c>
      <c r="I110">
        <v>279229.53164551954</v>
      </c>
      <c r="J110">
        <v>60759.333008399211</v>
      </c>
      <c r="K110">
        <v>106278.1788814069</v>
      </c>
      <c r="L110">
        <v>156609.14366712686</v>
      </c>
      <c r="M110">
        <v>21021.361566057287</v>
      </c>
      <c r="N110">
        <v>15639.386466313665</v>
      </c>
      <c r="O110" s="2">
        <f t="shared" si="8"/>
        <v>5836756.2870148001</v>
      </c>
      <c r="P110" s="2">
        <f t="shared" si="9"/>
        <v>5836.7562870148004</v>
      </c>
      <c r="R110" s="23">
        <f t="shared" si="10"/>
        <v>1630534.3536622014</v>
      </c>
      <c r="S110" s="23">
        <f t="shared" si="11"/>
        <v>3456732.8297638674</v>
      </c>
      <c r="T110" s="24">
        <f t="shared" si="12"/>
        <v>465580.41947414092</v>
      </c>
      <c r="U110" s="24">
        <f t="shared" si="13"/>
        <v>283908.6841145911</v>
      </c>
      <c r="V110" s="23">
        <f t="shared" si="14"/>
        <v>1914443.0377767924</v>
      </c>
      <c r="W110" s="23">
        <f t="shared" si="15"/>
        <v>3922313.2492380082</v>
      </c>
    </row>
    <row r="111" spans="1:23" x14ac:dyDescent="0.35">
      <c r="A111">
        <v>2031</v>
      </c>
      <c r="B111">
        <v>1</v>
      </c>
      <c r="C111" s="1">
        <v>47849</v>
      </c>
      <c r="D111" s="2">
        <f>SUM(capped_capacity_forecast!AB113)</f>
        <v>1992750.2819542072</v>
      </c>
      <c r="E111" s="2">
        <f>capped_capacity_forecast!AH113</f>
        <v>1215091.6353379311</v>
      </c>
      <c r="F111" s="2">
        <f>capped_capacity_forecast!AN113</f>
        <v>583243.98496220692</v>
      </c>
      <c r="G111">
        <v>25663.561521267809</v>
      </c>
      <c r="H111">
        <v>56720.052806710039</v>
      </c>
      <c r="I111">
        <v>209217.68427542463</v>
      </c>
      <c r="J111">
        <v>45525.009031904206</v>
      </c>
      <c r="K111">
        <v>79630.81248442184</v>
      </c>
      <c r="L111">
        <v>117342.18147093795</v>
      </c>
      <c r="M111">
        <v>15750.628385360797</v>
      </c>
      <c r="N111">
        <v>11718.087985494298</v>
      </c>
      <c r="O111" s="2">
        <f t="shared" si="8"/>
        <v>4352653.9202158665</v>
      </c>
      <c r="P111" s="2">
        <f t="shared" si="9"/>
        <v>4352.6539202158665</v>
      </c>
      <c r="R111" s="23">
        <f t="shared" si="10"/>
        <v>1215091.6353379311</v>
      </c>
      <c r="S111" s="23">
        <f t="shared" si="11"/>
        <v>2575994.2669164143</v>
      </c>
      <c r="T111" s="24">
        <f t="shared" si="12"/>
        <v>348844.39562080096</v>
      </c>
      <c r="U111" s="24">
        <f t="shared" si="13"/>
        <v>212723.62234072058</v>
      </c>
      <c r="V111" s="23">
        <f t="shared" si="14"/>
        <v>1427815.2576786517</v>
      </c>
      <c r="W111" s="23">
        <f t="shared" si="15"/>
        <v>2924838.6625372153</v>
      </c>
    </row>
    <row r="112" spans="1:23" x14ac:dyDescent="0.35">
      <c r="A112">
        <v>2031</v>
      </c>
      <c r="B112">
        <v>2</v>
      </c>
      <c r="C112" s="1">
        <v>47880</v>
      </c>
      <c r="D112" s="2">
        <f>SUM(capped_capacity_forecast!AB114)</f>
        <v>1934213.7094373684</v>
      </c>
      <c r="E112" s="2">
        <f>capped_capacity_forecast!AH114</f>
        <v>1179398.6033154684</v>
      </c>
      <c r="F112" s="2">
        <f>capped_capacity_forecast!AN114</f>
        <v>566111.3295914249</v>
      </c>
      <c r="G112">
        <v>25044.579036432671</v>
      </c>
      <c r="H112">
        <v>55352.015124286947</v>
      </c>
      <c r="I112">
        <v>204171.53812860342</v>
      </c>
      <c r="J112">
        <v>44426.985938369136</v>
      </c>
      <c r="K112">
        <v>77710.187471397003</v>
      </c>
      <c r="L112">
        <v>114511.99147557569</v>
      </c>
      <c r="M112">
        <v>15370.737110815522</v>
      </c>
      <c r="N112">
        <v>11435.45803123923</v>
      </c>
      <c r="O112" s="2">
        <f t="shared" si="8"/>
        <v>4227747.1346609816</v>
      </c>
      <c r="P112" s="2">
        <f t="shared" si="9"/>
        <v>4227.7471346609818</v>
      </c>
      <c r="R112" s="23">
        <f t="shared" si="10"/>
        <v>1179398.6033154684</v>
      </c>
      <c r="S112" s="23">
        <f t="shared" si="11"/>
        <v>2500325.0390287936</v>
      </c>
      <c r="T112" s="24">
        <f t="shared" si="12"/>
        <v>340430.57625893137</v>
      </c>
      <c r="U112" s="24">
        <f t="shared" si="13"/>
        <v>207592.91605778824</v>
      </c>
      <c r="V112" s="23">
        <f t="shared" si="14"/>
        <v>1386991.5193732567</v>
      </c>
      <c r="W112" s="23">
        <f t="shared" si="15"/>
        <v>2840755.6152877249</v>
      </c>
    </row>
    <row r="113" spans="1:23" x14ac:dyDescent="0.35">
      <c r="A113">
        <v>2031</v>
      </c>
      <c r="B113">
        <v>3</v>
      </c>
      <c r="C113" s="1">
        <v>47908</v>
      </c>
      <c r="D113" s="2">
        <f>SUM(capped_capacity_forecast!AB115)</f>
        <v>2678025.3970883382</v>
      </c>
      <c r="E113" s="2">
        <f>capped_capacity_forecast!AH115</f>
        <v>1632942.3152977675</v>
      </c>
      <c r="F113" s="2">
        <f>capped_capacity_forecast!AN115</f>
        <v>783812.31134292833</v>
      </c>
      <c r="G113">
        <v>34862.345748520071</v>
      </c>
      <c r="H113">
        <v>77050.649816594756</v>
      </c>
      <c r="I113">
        <v>284209.15935109236</v>
      </c>
      <c r="J113">
        <v>61842.881930455398</v>
      </c>
      <c r="K113">
        <v>108173.48616118106</v>
      </c>
      <c r="L113">
        <v>159402.02601791234</v>
      </c>
      <c r="M113">
        <v>21396.245103075471</v>
      </c>
      <c r="N113">
        <v>15918.290784516954</v>
      </c>
      <c r="O113" s="2">
        <f t="shared" si="8"/>
        <v>5857635.1086423835</v>
      </c>
      <c r="P113" s="2">
        <f t="shared" si="9"/>
        <v>5857.6351086423838</v>
      </c>
      <c r="R113" s="23">
        <f t="shared" si="10"/>
        <v>1632942.3152977675</v>
      </c>
      <c r="S113" s="23">
        <f t="shared" si="11"/>
        <v>3461837.7084312662</v>
      </c>
      <c r="T113" s="24">
        <f t="shared" si="12"/>
        <v>473883.32763117953</v>
      </c>
      <c r="U113" s="24">
        <f t="shared" si="13"/>
        <v>288971.7572821689</v>
      </c>
      <c r="V113" s="23">
        <f t="shared" si="14"/>
        <v>1921914.0725799364</v>
      </c>
      <c r="W113" s="23">
        <f t="shared" si="15"/>
        <v>3935721.036062446</v>
      </c>
    </row>
    <row r="114" spans="1:23" x14ac:dyDescent="0.35">
      <c r="A114">
        <v>2031</v>
      </c>
      <c r="B114">
        <v>4</v>
      </c>
      <c r="C114" s="1">
        <v>47939</v>
      </c>
      <c r="D114" s="2">
        <f>SUM(capped_capacity_forecast!AB116)</f>
        <v>4208029.9780201288</v>
      </c>
      <c r="E114" s="2">
        <f>capped_capacity_forecast!AH116</f>
        <v>2565871.9378171517</v>
      </c>
      <c r="F114" s="2">
        <f>capped_capacity_forecast!AN116</f>
        <v>1231618.5301522329</v>
      </c>
      <c r="G114">
        <v>55073.276240680396</v>
      </c>
      <c r="H114">
        <v>121719.62702921072</v>
      </c>
      <c r="I114">
        <v>448975.22547629249</v>
      </c>
      <c r="J114">
        <v>97695.380128582852</v>
      </c>
      <c r="K114">
        <v>170885.46847209908</v>
      </c>
      <c r="L114">
        <v>251812.99834309853</v>
      </c>
      <c r="M114">
        <v>33800.402462160848</v>
      </c>
      <c r="N114">
        <v>25146.68496431841</v>
      </c>
      <c r="O114" s="2">
        <f t="shared" si="8"/>
        <v>9210629.5091059562</v>
      </c>
      <c r="P114" s="2">
        <f t="shared" si="9"/>
        <v>9210.6295091059565</v>
      </c>
      <c r="R114" s="23">
        <f t="shared" si="10"/>
        <v>2565871.9378171517</v>
      </c>
      <c r="S114" s="23">
        <f t="shared" si="11"/>
        <v>5439648.5081723612</v>
      </c>
      <c r="T114" s="24">
        <f t="shared" si="12"/>
        <v>748610.19383908482</v>
      </c>
      <c r="U114" s="24">
        <f t="shared" si="13"/>
        <v>456498.86927735846</v>
      </c>
      <c r="V114" s="23">
        <f t="shared" si="14"/>
        <v>3022370.8070945102</v>
      </c>
      <c r="W114" s="23">
        <f t="shared" si="15"/>
        <v>6188258.7020114455</v>
      </c>
    </row>
    <row r="115" spans="1:23" x14ac:dyDescent="0.35">
      <c r="A115">
        <v>2031</v>
      </c>
      <c r="B115">
        <v>5</v>
      </c>
      <c r="C115" s="1">
        <v>47969</v>
      </c>
      <c r="D115" s="2">
        <f>SUM(capped_capacity_forecast!AB117)</f>
        <v>5060129.377536512</v>
      </c>
      <c r="E115" s="2">
        <f>capped_capacity_forecast!AH117</f>
        <v>3085444.7424003119</v>
      </c>
      <c r="F115" s="2">
        <f>capped_capacity_forecast!AN117</f>
        <v>1481013.4763521501</v>
      </c>
      <c r="G115">
        <v>66578.123870474563</v>
      </c>
      <c r="H115">
        <v>147146.94601431323</v>
      </c>
      <c r="I115">
        <v>542766.47799018887</v>
      </c>
      <c r="J115">
        <v>118104.01638988333</v>
      </c>
      <c r="K115">
        <v>206583.56764320456</v>
      </c>
      <c r="L115">
        <v>304416.9176101897</v>
      </c>
      <c r="M115">
        <v>40861.331222844216</v>
      </c>
      <c r="N115">
        <v>30399.845819405127</v>
      </c>
      <c r="O115" s="2">
        <f t="shared" si="8"/>
        <v>11083444.822849477</v>
      </c>
      <c r="P115" s="2">
        <f t="shared" si="9"/>
        <v>11083.444822849477</v>
      </c>
      <c r="R115" s="23">
        <f t="shared" si="10"/>
        <v>3085444.7424003119</v>
      </c>
      <c r="S115" s="23">
        <f t="shared" si="11"/>
        <v>6541142.8538886625</v>
      </c>
      <c r="T115" s="24">
        <f t="shared" si="12"/>
        <v>904995.41008426517</v>
      </c>
      <c r="U115" s="24">
        <f t="shared" si="13"/>
        <v>551861.81647623843</v>
      </c>
      <c r="V115" s="23">
        <f t="shared" si="14"/>
        <v>3637306.5588765503</v>
      </c>
      <c r="W115" s="23">
        <f t="shared" si="15"/>
        <v>7446138.2639729278</v>
      </c>
    </row>
    <row r="116" spans="1:23" x14ac:dyDescent="0.35">
      <c r="A116">
        <v>2031</v>
      </c>
      <c r="B116">
        <v>6</v>
      </c>
      <c r="C116" s="1">
        <v>48000</v>
      </c>
      <c r="D116" s="2">
        <f>SUM(capped_capacity_forecast!AB118)</f>
        <v>6184962.3737287633</v>
      </c>
      <c r="E116" s="2">
        <f>capped_capacity_forecast!AH118</f>
        <v>3771318.5205663191</v>
      </c>
      <c r="F116" s="2">
        <f>capped_capacity_forecast!AN118</f>
        <v>1810232.8898718331</v>
      </c>
      <c r="G116">
        <v>81809.292842437324</v>
      </c>
      <c r="H116">
        <v>180809.95524558119</v>
      </c>
      <c r="I116">
        <v>666935.91170191043</v>
      </c>
      <c r="J116">
        <v>145122.83466420713</v>
      </c>
      <c r="K116">
        <v>253843.9745559312</v>
      </c>
      <c r="L116">
        <v>374058.7945586188</v>
      </c>
      <c r="M116">
        <v>50209.234168942079</v>
      </c>
      <c r="N116">
        <v>37354.460360628516</v>
      </c>
      <c r="O116" s="2">
        <f t="shared" si="8"/>
        <v>13556658.242265169</v>
      </c>
      <c r="P116" s="2">
        <f t="shared" si="9"/>
        <v>13556.658242265168</v>
      </c>
      <c r="R116" s="23">
        <f t="shared" si="10"/>
        <v>3771318.5205663191</v>
      </c>
      <c r="S116" s="23">
        <f t="shared" si="11"/>
        <v>7995195.2636005962</v>
      </c>
      <c r="T116" s="24">
        <f t="shared" si="12"/>
        <v>1112032.4548147647</v>
      </c>
      <c r="U116" s="24">
        <f t="shared" si="13"/>
        <v>678112.00328349206</v>
      </c>
      <c r="V116" s="23">
        <f t="shared" si="14"/>
        <v>4449430.5238498114</v>
      </c>
      <c r="W116" s="23">
        <f t="shared" si="15"/>
        <v>9107227.7184153609</v>
      </c>
    </row>
    <row r="117" spans="1:23" x14ac:dyDescent="0.35">
      <c r="A117">
        <v>2031</v>
      </c>
      <c r="B117">
        <v>7</v>
      </c>
      <c r="C117" s="1">
        <v>48030</v>
      </c>
      <c r="D117" s="2">
        <f>SUM(capped_capacity_forecast!AB119)</f>
        <v>6838792.0202069813</v>
      </c>
      <c r="E117" s="2">
        <f>capped_capacity_forecast!AH119</f>
        <v>4169995.1342725493</v>
      </c>
      <c r="F117" s="2">
        <f>capped_capacity_forecast!AN119</f>
        <v>2001597.6644508236</v>
      </c>
      <c r="G117">
        <v>90934.471496284459</v>
      </c>
      <c r="H117">
        <v>200977.87366516396</v>
      </c>
      <c r="I117">
        <v>741327.33024977217</v>
      </c>
      <c r="J117">
        <v>161310.1374393836</v>
      </c>
      <c r="K117">
        <v>282158.25937057659</v>
      </c>
      <c r="L117">
        <v>415782.09039451042</v>
      </c>
      <c r="M117">
        <v>55809.676563021472</v>
      </c>
      <c r="N117">
        <v>41521.054551404457</v>
      </c>
      <c r="O117" s="2">
        <f t="shared" si="8"/>
        <v>15000205.712660467</v>
      </c>
      <c r="P117" s="2">
        <f t="shared" si="9"/>
        <v>15000.205712660467</v>
      </c>
      <c r="R117" s="23">
        <f t="shared" si="10"/>
        <v>4169995.1342725493</v>
      </c>
      <c r="S117" s="23">
        <f t="shared" si="11"/>
        <v>8840389.6846578047</v>
      </c>
      <c r="T117" s="24">
        <f t="shared" si="12"/>
        <v>1236070.8674020087</v>
      </c>
      <c r="U117" s="24">
        <f t="shared" si="13"/>
        <v>753750.02632810851</v>
      </c>
      <c r="V117" s="23">
        <f t="shared" si="14"/>
        <v>4923745.1606006576</v>
      </c>
      <c r="W117" s="23">
        <f t="shared" si="15"/>
        <v>10076460.552059814</v>
      </c>
    </row>
    <row r="118" spans="1:23" x14ac:dyDescent="0.35">
      <c r="A118">
        <v>2031</v>
      </c>
      <c r="B118">
        <v>8</v>
      </c>
      <c r="C118" s="1">
        <v>48061</v>
      </c>
      <c r="D118" s="2">
        <f>SUM(capped_capacity_forecast!AB120)</f>
        <v>6376735.8602014091</v>
      </c>
      <c r="E118" s="2">
        <f>capped_capacity_forecast!AH120</f>
        <v>3888253.573293542</v>
      </c>
      <c r="F118" s="2">
        <f>capped_capacity_forecast!AN120</f>
        <v>1866361.7151809002</v>
      </c>
      <c r="G118">
        <v>85235.24388959755</v>
      </c>
      <c r="H118">
        <v>188381.7852173135</v>
      </c>
      <c r="I118">
        <v>694865.37675039284</v>
      </c>
      <c r="J118">
        <v>151200.18492736446</v>
      </c>
      <c r="K118">
        <v>264474.27094683325</v>
      </c>
      <c r="L118">
        <v>389723.36119147978</v>
      </c>
      <c r="M118">
        <v>52311.860562614675</v>
      </c>
      <c r="N118">
        <v>38918.763731824707</v>
      </c>
      <c r="O118" s="2">
        <f t="shared" si="8"/>
        <v>13996461.995893272</v>
      </c>
      <c r="P118" s="2">
        <f t="shared" si="9"/>
        <v>13996.461995893271</v>
      </c>
      <c r="R118" s="23">
        <f t="shared" si="10"/>
        <v>3888253.573293542</v>
      </c>
      <c r="S118" s="23">
        <f t="shared" si="11"/>
        <v>8243097.575382309</v>
      </c>
      <c r="T118" s="24">
        <f t="shared" si="12"/>
        <v>1158601.3545164932</v>
      </c>
      <c r="U118" s="24">
        <f t="shared" si="13"/>
        <v>706509.49270092766</v>
      </c>
      <c r="V118" s="23">
        <f t="shared" si="14"/>
        <v>4594763.0659944694</v>
      </c>
      <c r="W118" s="23">
        <f t="shared" si="15"/>
        <v>9401698.9298988022</v>
      </c>
    </row>
    <row r="119" spans="1:23" x14ac:dyDescent="0.35">
      <c r="A119">
        <v>2031</v>
      </c>
      <c r="B119">
        <v>9</v>
      </c>
      <c r="C119" s="1">
        <v>48092</v>
      </c>
      <c r="D119" s="2">
        <f>SUM(capped_capacity_forecast!AB121)</f>
        <v>6169958.4536631368</v>
      </c>
      <c r="E119" s="2">
        <f>capped_capacity_forecast!AH121</f>
        <v>3762169.7888189857</v>
      </c>
      <c r="F119" s="2">
        <f>capped_capacity_forecast!AN121</f>
        <v>1805841.4986331132</v>
      </c>
      <c r="G119">
        <v>82901.58411730123</v>
      </c>
      <c r="H119">
        <v>183224.07141333318</v>
      </c>
      <c r="I119">
        <v>675840.62474775547</v>
      </c>
      <c r="J119">
        <v>147060.4679156341</v>
      </c>
      <c r="K119">
        <v>257233.21737848246</v>
      </c>
      <c r="L119">
        <v>379053.10685966047</v>
      </c>
      <c r="M119">
        <v>50879.611659014758</v>
      </c>
      <c r="N119">
        <v>37853.205059568143</v>
      </c>
      <c r="O119" s="2">
        <f t="shared" si="8"/>
        <v>13552015.630265981</v>
      </c>
      <c r="P119" s="2">
        <f t="shared" si="9"/>
        <v>13552.015630265982</v>
      </c>
      <c r="R119" s="23">
        <f t="shared" si="10"/>
        <v>3762169.7888189857</v>
      </c>
      <c r="S119" s="23">
        <f t="shared" si="11"/>
        <v>7975799.9522962496</v>
      </c>
      <c r="T119" s="24">
        <f t="shared" si="12"/>
        <v>1126879.9532535921</v>
      </c>
      <c r="U119" s="24">
        <f t="shared" si="13"/>
        <v>687165.93589715764</v>
      </c>
      <c r="V119" s="23">
        <f t="shared" si="14"/>
        <v>4449335.7247161437</v>
      </c>
      <c r="W119" s="23">
        <f t="shared" si="15"/>
        <v>9102679.905549841</v>
      </c>
    </row>
    <row r="120" spans="1:23" x14ac:dyDescent="0.35">
      <c r="A120">
        <v>2031</v>
      </c>
      <c r="B120">
        <v>10</v>
      </c>
      <c r="C120" s="1">
        <v>48122</v>
      </c>
      <c r="D120" s="2">
        <f>SUM(capped_capacity_forecast!AB122)</f>
        <v>4778439.4031723496</v>
      </c>
      <c r="E120" s="2">
        <f>capped_capacity_forecast!AH122</f>
        <v>2913682.5629099687</v>
      </c>
      <c r="F120" s="2">
        <f>capped_capacity_forecast!AN122</f>
        <v>1398567.6301967851</v>
      </c>
      <c r="G120">
        <v>64537.893206815002</v>
      </c>
      <c r="H120">
        <v>142637.7514941085</v>
      </c>
      <c r="I120">
        <v>526133.85533238575</v>
      </c>
      <c r="J120">
        <v>114484.81804466159</v>
      </c>
      <c r="K120">
        <v>200252.98779487747</v>
      </c>
      <c r="L120">
        <v>295088.31695671799</v>
      </c>
      <c r="M120">
        <v>39609.170061304365</v>
      </c>
      <c r="N120">
        <v>29468.2680877776</v>
      </c>
      <c r="O120" s="2">
        <f t="shared" si="8"/>
        <v>10502902.657257752</v>
      </c>
      <c r="P120" s="2">
        <f t="shared" si="9"/>
        <v>10502.902657257753</v>
      </c>
      <c r="R120" s="23">
        <f t="shared" si="10"/>
        <v>2913682.5629099687</v>
      </c>
      <c r="S120" s="23">
        <f t="shared" si="11"/>
        <v>6177007.0333691351</v>
      </c>
      <c r="T120" s="24">
        <f t="shared" si="12"/>
        <v>877262.5861657483</v>
      </c>
      <c r="U120" s="24">
        <f t="shared" si="13"/>
        <v>534950.47481289983</v>
      </c>
      <c r="V120" s="23">
        <f t="shared" si="14"/>
        <v>3448633.0377228684</v>
      </c>
      <c r="W120" s="23">
        <f t="shared" si="15"/>
        <v>7054269.6195348836</v>
      </c>
    </row>
    <row r="121" spans="1:23" x14ac:dyDescent="0.35">
      <c r="A121">
        <v>2031</v>
      </c>
      <c r="B121">
        <v>11</v>
      </c>
      <c r="C121" s="1">
        <v>48153</v>
      </c>
      <c r="D121" s="2">
        <f>SUM(capped_capacity_forecast!AB123)</f>
        <v>3665764.3909465033</v>
      </c>
      <c r="E121" s="2">
        <f>capped_capacity_forecast!AH123</f>
        <v>2235222.1896015266</v>
      </c>
      <c r="F121" s="2">
        <f>capped_capacity_forecast!AN123</f>
        <v>1072906.6510087328</v>
      </c>
      <c r="G121">
        <v>49765.661747980063</v>
      </c>
      <c r="H121">
        <v>109989.05822042954</v>
      </c>
      <c r="I121">
        <v>405705.82920527208</v>
      </c>
      <c r="J121">
        <v>88280.116486480561</v>
      </c>
      <c r="K121">
        <v>154416.60642200665</v>
      </c>
      <c r="L121">
        <v>227544.85214429084</v>
      </c>
      <c r="M121">
        <v>30542.933173730267</v>
      </c>
      <c r="N121">
        <v>22723.206306961943</v>
      </c>
      <c r="O121" s="2">
        <f t="shared" si="8"/>
        <v>8062861.4952639136</v>
      </c>
      <c r="P121" s="2">
        <f t="shared" si="9"/>
        <v>8062.8614952639136</v>
      </c>
      <c r="R121" s="23">
        <f t="shared" si="10"/>
        <v>2235222.1896015266</v>
      </c>
      <c r="S121" s="23">
        <f t="shared" si="11"/>
        <v>4738671.0419552363</v>
      </c>
      <c r="T121" s="24">
        <f t="shared" si="12"/>
        <v>676463.87196712417</v>
      </c>
      <c r="U121" s="24">
        <f t="shared" si="13"/>
        <v>412504.39174002776</v>
      </c>
      <c r="V121" s="23">
        <f t="shared" si="14"/>
        <v>2647726.5813415544</v>
      </c>
      <c r="W121" s="23">
        <f t="shared" si="15"/>
        <v>5415134.9139223602</v>
      </c>
    </row>
    <row r="122" spans="1:23" x14ac:dyDescent="0.35">
      <c r="A122">
        <v>2031</v>
      </c>
      <c r="B122">
        <v>12</v>
      </c>
      <c r="C122" s="1">
        <v>48183</v>
      </c>
      <c r="D122" s="2">
        <f>SUM(capped_capacity_forecast!AB124)</f>
        <v>2674076.3400060106</v>
      </c>
      <c r="E122" s="2">
        <f>capped_capacity_forecast!AH124</f>
        <v>1630534.3536622014</v>
      </c>
      <c r="F122" s="2">
        <f>capped_capacity_forecast!AN124</f>
        <v>782656.4897578567</v>
      </c>
      <c r="G122">
        <v>36489.180682808394</v>
      </c>
      <c r="H122">
        <v>80646.182077546357</v>
      </c>
      <c r="I122">
        <v>297471.64582897659</v>
      </c>
      <c r="J122">
        <v>64728.75087017825</v>
      </c>
      <c r="K122">
        <v>113221.35091245742</v>
      </c>
      <c r="L122">
        <v>166840.44643841105</v>
      </c>
      <c r="M122">
        <v>22394.690797102114</v>
      </c>
      <c r="N122">
        <v>16661.110321940403</v>
      </c>
      <c r="O122" s="2">
        <f t="shared" si="8"/>
        <v>5885720.5413554888</v>
      </c>
      <c r="P122" s="2">
        <f t="shared" si="9"/>
        <v>5885.7205413554884</v>
      </c>
      <c r="R122" s="23">
        <f t="shared" si="10"/>
        <v>1630534.3536622014</v>
      </c>
      <c r="S122" s="23">
        <f t="shared" si="11"/>
        <v>3456732.8297638674</v>
      </c>
      <c r="T122" s="24">
        <f t="shared" si="12"/>
        <v>495996.86978145002</v>
      </c>
      <c r="U122" s="24">
        <f t="shared" si="13"/>
        <v>302456.48814797058</v>
      </c>
      <c r="V122" s="23">
        <f t="shared" si="14"/>
        <v>1932990.841810172</v>
      </c>
      <c r="W122" s="23">
        <f t="shared" si="15"/>
        <v>3952729.6995453173</v>
      </c>
    </row>
    <row r="123" spans="1:23" x14ac:dyDescent="0.35">
      <c r="A123">
        <v>2032</v>
      </c>
      <c r="B123">
        <v>1</v>
      </c>
      <c r="C123" s="1">
        <v>48214</v>
      </c>
      <c r="D123" s="2">
        <f>SUM(capped_capacity_forecast!AB125)</f>
        <v>1992750.2819542072</v>
      </c>
      <c r="E123" s="2">
        <f>capped_capacity_forecast!AH125</f>
        <v>1215091.6353379311</v>
      </c>
      <c r="F123" s="2">
        <f>capped_capacity_forecast!AN125</f>
        <v>583243.98496220692</v>
      </c>
      <c r="G123">
        <v>27331.088170709016</v>
      </c>
      <c r="H123">
        <v>60405.519437462754</v>
      </c>
      <c r="I123">
        <v>222811.90282433984</v>
      </c>
      <c r="J123">
        <v>48483.061666720321</v>
      </c>
      <c r="K123">
        <v>84804.938523957942</v>
      </c>
      <c r="L123">
        <v>124966.65769744299</v>
      </c>
      <c r="M123">
        <v>16774.04801307957</v>
      </c>
      <c r="N123">
        <v>12479.487527803156</v>
      </c>
      <c r="O123" s="2">
        <f t="shared" si="8"/>
        <v>4389142.6061158618</v>
      </c>
      <c r="P123" s="2">
        <f t="shared" si="9"/>
        <v>4389.1426061158618</v>
      </c>
      <c r="R123" s="23">
        <f t="shared" si="10"/>
        <v>1215091.6353379311</v>
      </c>
      <c r="S123" s="23">
        <f t="shared" si="11"/>
        <v>2575994.2669164143</v>
      </c>
      <c r="T123" s="24">
        <f t="shared" si="12"/>
        <v>371511.05962703505</v>
      </c>
      <c r="U123" s="24">
        <f t="shared" si="13"/>
        <v>226545.64423448051</v>
      </c>
      <c r="V123" s="23">
        <f t="shared" si="14"/>
        <v>1441637.2795724117</v>
      </c>
      <c r="W123" s="23">
        <f t="shared" si="15"/>
        <v>2947505.3265434494</v>
      </c>
    </row>
    <row r="124" spans="1:23" x14ac:dyDescent="0.35">
      <c r="A124">
        <v>2032</v>
      </c>
      <c r="B124">
        <v>2</v>
      </c>
      <c r="C124" s="1">
        <v>48245</v>
      </c>
      <c r="D124" s="2">
        <f>SUM(capped_capacity_forecast!AB126)</f>
        <v>1940737.1958098388</v>
      </c>
      <c r="E124" s="2">
        <f>capped_capacity_forecast!AH126</f>
        <v>1183376.3389084383</v>
      </c>
      <c r="F124" s="2">
        <f>capped_capacity_forecast!AN126</f>
        <v>568020.64267605031</v>
      </c>
      <c r="G124">
        <v>26753.048695445923</v>
      </c>
      <c r="H124">
        <v>59127.971520580097</v>
      </c>
      <c r="I124">
        <v>218099.5373822283</v>
      </c>
      <c r="J124">
        <v>47457.668043534337</v>
      </c>
      <c r="K124">
        <v>83011.354534256301</v>
      </c>
      <c r="L124">
        <v>122323.67250820975</v>
      </c>
      <c r="M124">
        <v>16419.284900430812</v>
      </c>
      <c r="N124">
        <v>12215.552320501218</v>
      </c>
      <c r="O124" s="2">
        <f t="shared" si="8"/>
        <v>4277542.2672995133</v>
      </c>
      <c r="P124" s="2">
        <f t="shared" si="9"/>
        <v>4277.5422672995137</v>
      </c>
      <c r="R124" s="23">
        <f t="shared" si="10"/>
        <v>1183376.3389084383</v>
      </c>
      <c r="S124" s="23">
        <f t="shared" si="11"/>
        <v>2508757.8384858891</v>
      </c>
      <c r="T124" s="24">
        <f t="shared" si="12"/>
        <v>363653.77796228987</v>
      </c>
      <c r="U124" s="24">
        <f t="shared" si="13"/>
        <v>221754.31194289686</v>
      </c>
      <c r="V124" s="23">
        <f t="shared" si="14"/>
        <v>1405130.6508513351</v>
      </c>
      <c r="W124" s="23">
        <f t="shared" si="15"/>
        <v>2872411.6164481789</v>
      </c>
    </row>
    <row r="125" spans="1:23" x14ac:dyDescent="0.35">
      <c r="A125">
        <v>2032</v>
      </c>
      <c r="B125">
        <v>3</v>
      </c>
      <c r="C125" s="1">
        <v>48274</v>
      </c>
      <c r="D125" s="2">
        <f>SUM(capped_capacity_forecast!AB127)</f>
        <v>2762594.6201542853</v>
      </c>
      <c r="E125" s="2">
        <f>capped_capacity_forecast!AH127</f>
        <v>1684508.9147282229</v>
      </c>
      <c r="F125" s="2">
        <f>capped_capacity_forecast!AN127</f>
        <v>808564.27906954684</v>
      </c>
      <c r="G125">
        <v>38274.991699922168</v>
      </c>
      <c r="H125">
        <v>84593.073669719044</v>
      </c>
      <c r="I125">
        <v>312030.15693993273</v>
      </c>
      <c r="J125">
        <v>67896.630067927355</v>
      </c>
      <c r="K125">
        <v>118762.49850877035</v>
      </c>
      <c r="L125">
        <v>175005.75740934961</v>
      </c>
      <c r="M125">
        <v>23490.705692530104</v>
      </c>
      <c r="N125">
        <v>17476.518994141352</v>
      </c>
      <c r="O125" s="2">
        <f t="shared" si="8"/>
        <v>6093198.1469343482</v>
      </c>
      <c r="P125" s="2">
        <f t="shared" si="9"/>
        <v>6093.1981469343482</v>
      </c>
      <c r="R125" s="23">
        <f t="shared" si="10"/>
        <v>1684508.9147282229</v>
      </c>
      <c r="S125" s="23">
        <f t="shared" si="11"/>
        <v>3571158.8992238324</v>
      </c>
      <c r="T125" s="24">
        <f t="shared" si="12"/>
        <v>520271.37137164263</v>
      </c>
      <c r="U125" s="24">
        <f t="shared" si="13"/>
        <v>317258.96161065006</v>
      </c>
      <c r="V125" s="23">
        <f t="shared" si="14"/>
        <v>2001767.8763388731</v>
      </c>
      <c r="W125" s="23">
        <f t="shared" si="15"/>
        <v>4091430.2705954751</v>
      </c>
    </row>
    <row r="126" spans="1:23" x14ac:dyDescent="0.35">
      <c r="A126">
        <v>2032</v>
      </c>
      <c r="B126">
        <v>4</v>
      </c>
      <c r="C126" s="1">
        <v>48305</v>
      </c>
      <c r="D126" s="2">
        <f>SUM(capped_capacity_forecast!AB128)</f>
        <v>4208029.9780201288</v>
      </c>
      <c r="E126" s="2">
        <f>capped_capacity_forecast!AH128</f>
        <v>2565871.9378171517</v>
      </c>
      <c r="F126" s="2">
        <f>capped_capacity_forecast!AN128</f>
        <v>1231618.5301522329</v>
      </c>
      <c r="G126">
        <v>58594.541395446693</v>
      </c>
      <c r="H126">
        <v>129502.1144816735</v>
      </c>
      <c r="I126">
        <v>477681.72207028314</v>
      </c>
      <c r="J126">
        <v>103941.80963688073</v>
      </c>
      <c r="K126">
        <v>181811.51258389355</v>
      </c>
      <c r="L126">
        <v>267913.37219243578</v>
      </c>
      <c r="M126">
        <v>35961.526468783253</v>
      </c>
      <c r="N126">
        <v>26754.509149968235</v>
      </c>
      <c r="O126" s="2">
        <f t="shared" si="8"/>
        <v>9287681.5539688785</v>
      </c>
      <c r="P126" s="2">
        <f t="shared" si="9"/>
        <v>9287.6815539688778</v>
      </c>
      <c r="R126" s="23">
        <f t="shared" si="10"/>
        <v>2565871.9378171517</v>
      </c>
      <c r="S126" s="23">
        <f t="shared" si="11"/>
        <v>5439648.5081723612</v>
      </c>
      <c r="T126" s="24">
        <f t="shared" si="12"/>
        <v>796474.69673425239</v>
      </c>
      <c r="U126" s="24">
        <f t="shared" si="13"/>
        <v>485686.4112451126</v>
      </c>
      <c r="V126" s="23">
        <f t="shared" si="14"/>
        <v>3051558.3490622644</v>
      </c>
      <c r="W126" s="23">
        <f t="shared" si="15"/>
        <v>6236123.2049066136</v>
      </c>
    </row>
    <row r="127" spans="1:23" x14ac:dyDescent="0.35">
      <c r="A127">
        <v>2032</v>
      </c>
      <c r="B127">
        <v>5</v>
      </c>
      <c r="C127" s="1">
        <v>48335</v>
      </c>
      <c r="D127" s="2">
        <f>SUM(capped_capacity_forecast!AB129)</f>
        <v>5060129.377536512</v>
      </c>
      <c r="E127" s="2">
        <f>capped_capacity_forecast!AH129</f>
        <v>3085444.7424003119</v>
      </c>
      <c r="F127" s="2">
        <f>capped_capacity_forecast!AN129</f>
        <v>1481013.4763521501</v>
      </c>
      <c r="G127">
        <v>70812.422900851714</v>
      </c>
      <c r="H127">
        <v>156505.33784949797</v>
      </c>
      <c r="I127">
        <v>577285.85819901235</v>
      </c>
      <c r="J127">
        <v>125615.30828294167</v>
      </c>
      <c r="K127">
        <v>219722.06643697113</v>
      </c>
      <c r="L127">
        <v>323777.51511778717</v>
      </c>
      <c r="M127">
        <v>43460.069143327048</v>
      </c>
      <c r="N127">
        <v>32333.24421205352</v>
      </c>
      <c r="O127" s="2">
        <f t="shared" si="8"/>
        <v>11176099.418431414</v>
      </c>
      <c r="P127" s="2">
        <f t="shared" si="9"/>
        <v>11176.099418431415</v>
      </c>
      <c r="R127" s="23">
        <f t="shared" si="10"/>
        <v>3085444.7424003119</v>
      </c>
      <c r="S127" s="23">
        <f t="shared" si="11"/>
        <v>6541142.8538886625</v>
      </c>
      <c r="T127" s="24">
        <f t="shared" si="12"/>
        <v>962552.17144435726</v>
      </c>
      <c r="U127" s="24">
        <f t="shared" si="13"/>
        <v>586959.65069808543</v>
      </c>
      <c r="V127" s="23">
        <f t="shared" si="14"/>
        <v>3672404.3930983972</v>
      </c>
      <c r="W127" s="23">
        <f t="shared" si="15"/>
        <v>7503695.0253330199</v>
      </c>
    </row>
    <row r="128" spans="1:23" x14ac:dyDescent="0.35">
      <c r="A128">
        <v>2032</v>
      </c>
      <c r="B128">
        <v>6</v>
      </c>
      <c r="C128" s="1">
        <v>48366</v>
      </c>
      <c r="D128" s="2">
        <f>SUM(capped_capacity_forecast!AB130)</f>
        <v>6184962.3737287633</v>
      </c>
      <c r="E128" s="2">
        <f>capped_capacity_forecast!AH130</f>
        <v>3771318.5205663191</v>
      </c>
      <c r="F128" s="2">
        <f>capped_capacity_forecast!AN130</f>
        <v>1810232.8898718331</v>
      </c>
      <c r="G128">
        <v>86984.848293303832</v>
      </c>
      <c r="H128">
        <v>192248.65514052476</v>
      </c>
      <c r="I128">
        <v>709128.71979567339</v>
      </c>
      <c r="J128">
        <v>154303.83662492715</v>
      </c>
      <c r="K128">
        <v>269903.07396304724</v>
      </c>
      <c r="L128">
        <v>397723.12370581034</v>
      </c>
      <c r="M128">
        <v>53385.654188699271</v>
      </c>
      <c r="N128">
        <v>39717.640315086457</v>
      </c>
      <c r="O128" s="2">
        <f t="shared" si="8"/>
        <v>13669909.33619399</v>
      </c>
      <c r="P128" s="2">
        <f t="shared" si="9"/>
        <v>13669.90933619399</v>
      </c>
      <c r="R128" s="23">
        <f t="shared" si="10"/>
        <v>3771318.5205663191</v>
      </c>
      <c r="S128" s="23">
        <f t="shared" si="11"/>
        <v>7995195.2636005962</v>
      </c>
      <c r="T128" s="24">
        <f t="shared" si="12"/>
        <v>1182383.7001695156</v>
      </c>
      <c r="U128" s="24">
        <f t="shared" si="13"/>
        <v>721011.85185755696</v>
      </c>
      <c r="V128" s="23">
        <f t="shared" si="14"/>
        <v>4492330.3724238761</v>
      </c>
      <c r="W128" s="23">
        <f t="shared" si="15"/>
        <v>9177578.963770112</v>
      </c>
    </row>
    <row r="129" spans="1:23" x14ac:dyDescent="0.35">
      <c r="A129">
        <v>2032</v>
      </c>
      <c r="B129">
        <v>7</v>
      </c>
      <c r="C129" s="1">
        <v>48396</v>
      </c>
      <c r="D129" s="2">
        <f>SUM(capped_capacity_forecast!AB131)</f>
        <v>6838792.0202069813</v>
      </c>
      <c r="E129" s="2">
        <f>capped_capacity_forecast!AH131</f>
        <v>4169995.1342725493</v>
      </c>
      <c r="F129" s="2">
        <f>capped_capacity_forecast!AN131</f>
        <v>2001597.6644508236</v>
      </c>
      <c r="G129">
        <v>96657.149368645711</v>
      </c>
      <c r="H129">
        <v>213625.79047309142</v>
      </c>
      <c r="I129">
        <v>787980.4579272155</v>
      </c>
      <c r="J129">
        <v>171461.68875894707</v>
      </c>
      <c r="K129">
        <v>299915.01102739951</v>
      </c>
      <c r="L129">
        <v>441948.04186784144</v>
      </c>
      <c r="M129">
        <v>59321.884814475234</v>
      </c>
      <c r="N129">
        <v>44134.05285896195</v>
      </c>
      <c r="O129" s="2">
        <f t="shared" si="8"/>
        <v>15125428.89602693</v>
      </c>
      <c r="P129" s="2">
        <f t="shared" si="9"/>
        <v>15125.42889602693</v>
      </c>
      <c r="R129" s="23">
        <f t="shared" si="10"/>
        <v>4169995.1342725493</v>
      </c>
      <c r="S129" s="23">
        <f t="shared" si="11"/>
        <v>8840389.6846578047</v>
      </c>
      <c r="T129" s="24">
        <f t="shared" si="12"/>
        <v>1313859.1393868618</v>
      </c>
      <c r="U129" s="24">
        <f t="shared" si="13"/>
        <v>801184.93770971615</v>
      </c>
      <c r="V129" s="23">
        <f t="shared" si="14"/>
        <v>4971180.0719822655</v>
      </c>
      <c r="W129" s="23">
        <f t="shared" si="15"/>
        <v>10154248.824044667</v>
      </c>
    </row>
    <row r="130" spans="1:23" x14ac:dyDescent="0.35">
      <c r="A130">
        <v>2032</v>
      </c>
      <c r="B130">
        <v>8</v>
      </c>
      <c r="C130" s="1">
        <v>48427</v>
      </c>
      <c r="D130" s="2">
        <f>SUM(capped_capacity_forecast!AB132)</f>
        <v>6376735.8602014091</v>
      </c>
      <c r="E130" s="2">
        <f>capped_capacity_forecast!AH132</f>
        <v>3888253.573293542</v>
      </c>
      <c r="F130" s="2">
        <f>capped_capacity_forecast!AN132</f>
        <v>1866361.7151809002</v>
      </c>
      <c r="G130">
        <v>90571.274740841764</v>
      </c>
      <c r="H130">
        <v>200175.15814452735</v>
      </c>
      <c r="I130">
        <v>738366.43240061332</v>
      </c>
      <c r="J130">
        <v>160665.85680989319</v>
      </c>
      <c r="K130">
        <v>281031.30539329478</v>
      </c>
      <c r="L130">
        <v>414121.43625843147</v>
      </c>
      <c r="M130">
        <v>55586.769967574568</v>
      </c>
      <c r="N130">
        <v>41355.217415635248</v>
      </c>
      <c r="O130" s="2">
        <f t="shared" si="8"/>
        <v>14113224.599806665</v>
      </c>
      <c r="P130" s="2">
        <f t="shared" si="9"/>
        <v>14113.224599806665</v>
      </c>
      <c r="R130" s="23">
        <f t="shared" si="10"/>
        <v>3888253.573293542</v>
      </c>
      <c r="S130" s="23">
        <f t="shared" si="11"/>
        <v>8243097.575382309</v>
      </c>
      <c r="T130" s="24">
        <f t="shared" si="12"/>
        <v>1231133.9395115108</v>
      </c>
      <c r="U130" s="24">
        <f t="shared" si="13"/>
        <v>750739.51161930081</v>
      </c>
      <c r="V130" s="23">
        <f t="shared" si="14"/>
        <v>4638993.0849128431</v>
      </c>
      <c r="W130" s="23">
        <f t="shared" si="15"/>
        <v>9474231.5148938205</v>
      </c>
    </row>
    <row r="131" spans="1:23" x14ac:dyDescent="0.35">
      <c r="A131">
        <v>2032</v>
      </c>
      <c r="B131">
        <v>9</v>
      </c>
      <c r="C131" s="1">
        <v>48458</v>
      </c>
      <c r="D131" s="2">
        <f>SUM(capped_capacity_forecast!AB133)</f>
        <v>6169958.4536631368</v>
      </c>
      <c r="E131" s="2">
        <f>capped_capacity_forecast!AH133</f>
        <v>3762169.7888189857</v>
      </c>
      <c r="F131" s="2">
        <f>capped_capacity_forecast!AN133</f>
        <v>1805841.4986331132</v>
      </c>
      <c r="G131">
        <v>88064.584338954097</v>
      </c>
      <c r="H131">
        <v>194635.02249939032</v>
      </c>
      <c r="I131">
        <v>717931.07853736414</v>
      </c>
      <c r="J131">
        <v>156219.19795112361</v>
      </c>
      <c r="K131">
        <v>273253.35948411934</v>
      </c>
      <c r="L131">
        <v>402660.02940007305</v>
      </c>
      <c r="M131">
        <v>54048.326093969416</v>
      </c>
      <c r="N131">
        <v>40210.65224460973</v>
      </c>
      <c r="O131" s="2">
        <f t="shared" si="8"/>
        <v>13664991.991664836</v>
      </c>
      <c r="P131" s="2">
        <f t="shared" si="9"/>
        <v>13664.991991664836</v>
      </c>
      <c r="R131" s="23">
        <f t="shared" si="10"/>
        <v>3762169.7888189857</v>
      </c>
      <c r="S131" s="23">
        <f t="shared" si="11"/>
        <v>7975799.9522962496</v>
      </c>
      <c r="T131" s="24">
        <f t="shared" si="12"/>
        <v>1197060.535571442</v>
      </c>
      <c r="U131" s="24">
        <f t="shared" si="13"/>
        <v>729961.71497816173</v>
      </c>
      <c r="V131" s="23">
        <f t="shared" si="14"/>
        <v>4492131.5037971474</v>
      </c>
      <c r="W131" s="23">
        <f t="shared" si="15"/>
        <v>9172860.4878676906</v>
      </c>
    </row>
    <row r="132" spans="1:23" x14ac:dyDescent="0.35">
      <c r="A132">
        <v>2032</v>
      </c>
      <c r="B132">
        <v>10</v>
      </c>
      <c r="C132" s="1">
        <v>48488</v>
      </c>
      <c r="D132" s="2">
        <f>SUM(capped_capacity_forecast!AB134)</f>
        <v>4778439.4031723496</v>
      </c>
      <c r="E132" s="2">
        <f>capped_capacity_forecast!AH134</f>
        <v>2913682.5629099687</v>
      </c>
      <c r="F132" s="2">
        <f>capped_capacity_forecast!AN134</f>
        <v>1398567.6301967851</v>
      </c>
      <c r="G132">
        <v>68536.475025965876</v>
      </c>
      <c r="H132">
        <v>151475.17539360252</v>
      </c>
      <c r="I132">
        <v>558731.59231816093</v>
      </c>
      <c r="J132">
        <v>121577.96734433281</v>
      </c>
      <c r="K132">
        <v>212660.08564762669</v>
      </c>
      <c r="L132">
        <v>313371.13842171058</v>
      </c>
      <c r="M132">
        <v>42063.240056605355</v>
      </c>
      <c r="N132">
        <v>31294.037030064799</v>
      </c>
      <c r="O132" s="2">
        <f t="shared" ref="O132:O195" si="16">SUM(D132:N132)</f>
        <v>10590399.307517173</v>
      </c>
      <c r="P132" s="2">
        <f t="shared" ref="P132:P195" si="17">O132/1000</f>
        <v>10590.399307517173</v>
      </c>
      <c r="R132" s="23">
        <f t="shared" ref="R132:R195" si="18">SUM(E132)</f>
        <v>2913682.5629099687</v>
      </c>
      <c r="S132" s="23">
        <f t="shared" ref="S132:S195" si="19">SUM(D132,F132)</f>
        <v>6177007.0333691351</v>
      </c>
      <c r="T132" s="24">
        <f t="shared" ref="T132:T195" si="20">SUM(G132,H132,I132,J132,N132)</f>
        <v>931615.24711212702</v>
      </c>
      <c r="U132" s="24">
        <f t="shared" ref="U132:U195" si="21">SUM(K132,L132,M132)</f>
        <v>568094.46412594256</v>
      </c>
      <c r="V132" s="23">
        <f t="shared" ref="V132:V195" si="22">SUM(R132,U132)</f>
        <v>3481777.0270359111</v>
      </c>
      <c r="W132" s="23">
        <f t="shared" ref="W132:W195" si="23">SUM(S132,T132)</f>
        <v>7108622.2804812621</v>
      </c>
    </row>
    <row r="133" spans="1:23" x14ac:dyDescent="0.35">
      <c r="A133">
        <v>2032</v>
      </c>
      <c r="B133">
        <v>11</v>
      </c>
      <c r="C133" s="1">
        <v>48519</v>
      </c>
      <c r="D133" s="2">
        <f>SUM(capped_capacity_forecast!AB135)</f>
        <v>3665764.3909465033</v>
      </c>
      <c r="E133" s="2">
        <f>capped_capacity_forecast!AH135</f>
        <v>2235222.1896015266</v>
      </c>
      <c r="F133" s="2">
        <f>capped_capacity_forecast!AN135</f>
        <v>1072906.6510087328</v>
      </c>
      <c r="G133">
        <v>52833.160906219506</v>
      </c>
      <c r="H133">
        <v>116768.65948877616</v>
      </c>
      <c r="I133">
        <v>430713.07809673296</v>
      </c>
      <c r="J133">
        <v>93721.603116014812</v>
      </c>
      <c r="K133">
        <v>163934.67156130762</v>
      </c>
      <c r="L133">
        <v>241570.45971983284</v>
      </c>
      <c r="M133">
        <v>32425.565063064732</v>
      </c>
      <c r="N133">
        <v>24123.839068002955</v>
      </c>
      <c r="O133" s="2">
        <f t="shared" si="16"/>
        <v>8129984.2685767142</v>
      </c>
      <c r="P133" s="2">
        <f t="shared" si="17"/>
        <v>8129.9842685767144</v>
      </c>
      <c r="R133" s="23">
        <f t="shared" si="18"/>
        <v>2235222.1896015266</v>
      </c>
      <c r="S133" s="23">
        <f t="shared" si="19"/>
        <v>4738671.0419552363</v>
      </c>
      <c r="T133" s="24">
        <f t="shared" si="20"/>
        <v>718160.34067574644</v>
      </c>
      <c r="U133" s="24">
        <f t="shared" si="21"/>
        <v>437930.69634420524</v>
      </c>
      <c r="V133" s="23">
        <f t="shared" si="22"/>
        <v>2673152.8859457318</v>
      </c>
      <c r="W133" s="23">
        <f t="shared" si="23"/>
        <v>5456831.3826309824</v>
      </c>
    </row>
    <row r="134" spans="1:23" x14ac:dyDescent="0.35">
      <c r="A134">
        <v>2032</v>
      </c>
      <c r="B134">
        <v>12</v>
      </c>
      <c r="C134" s="1">
        <v>48549</v>
      </c>
      <c r="D134" s="2">
        <f>SUM(capped_capacity_forecast!AB136)</f>
        <v>2674076.3400060106</v>
      </c>
      <c r="E134" s="2">
        <f>capped_capacity_forecast!AH136</f>
        <v>1630534.3536622014</v>
      </c>
      <c r="F134" s="2">
        <f>capped_capacity_forecast!AN136</f>
        <v>782656.4897578567</v>
      </c>
      <c r="G134">
        <v>38726.83865730754</v>
      </c>
      <c r="H134">
        <v>85591.718509493527</v>
      </c>
      <c r="I134">
        <v>315713.76001243363</v>
      </c>
      <c r="J134">
        <v>68698.168731957267</v>
      </c>
      <c r="K134">
        <v>120164.52294350795</v>
      </c>
      <c r="L134">
        <v>177071.7492096952</v>
      </c>
      <c r="M134">
        <v>23768.020028146955</v>
      </c>
      <c r="N134">
        <v>17682.834177567143</v>
      </c>
      <c r="O134" s="2">
        <f t="shared" si="16"/>
        <v>5934684.7956961775</v>
      </c>
      <c r="P134" s="2">
        <f t="shared" si="17"/>
        <v>5934.6847956961774</v>
      </c>
      <c r="R134" s="23">
        <f t="shared" si="18"/>
        <v>1630534.3536622014</v>
      </c>
      <c r="S134" s="23">
        <f t="shared" si="19"/>
        <v>3456732.8297638674</v>
      </c>
      <c r="T134" s="24">
        <f t="shared" si="20"/>
        <v>526413.32008875906</v>
      </c>
      <c r="U134" s="24">
        <f t="shared" si="21"/>
        <v>321004.29218135012</v>
      </c>
      <c r="V134" s="23">
        <f t="shared" si="22"/>
        <v>1951538.6458435515</v>
      </c>
      <c r="W134" s="23">
        <f t="shared" si="23"/>
        <v>3983146.1498526265</v>
      </c>
    </row>
    <row r="135" spans="1:23" x14ac:dyDescent="0.35">
      <c r="A135">
        <v>2033</v>
      </c>
      <c r="B135">
        <v>1</v>
      </c>
      <c r="C135" s="1">
        <v>48580</v>
      </c>
      <c r="D135" s="2">
        <f>SUM(capped_capacity_forecast!AB137)</f>
        <v>1992750.2819542072</v>
      </c>
      <c r="E135" s="2">
        <f>capped_capacity_forecast!AH137</f>
        <v>1215091.6353379311</v>
      </c>
      <c r="F135" s="2">
        <f>capped_capacity_forecast!AN137</f>
        <v>583243.98496220692</v>
      </c>
      <c r="G135">
        <v>28998.614820150226</v>
      </c>
      <c r="H135">
        <v>64090.986068215454</v>
      </c>
      <c r="I135">
        <v>236406.12137325498</v>
      </c>
      <c r="J135">
        <v>51441.114301536443</v>
      </c>
      <c r="K135">
        <v>89979.064563494059</v>
      </c>
      <c r="L135">
        <v>132591.13392394804</v>
      </c>
      <c r="M135">
        <v>17797.467640798353</v>
      </c>
      <c r="N135">
        <v>13240.887070112014</v>
      </c>
      <c r="O135" s="2">
        <f t="shared" si="16"/>
        <v>4425631.2920158543</v>
      </c>
      <c r="P135" s="2">
        <f t="shared" si="17"/>
        <v>4425.6312920158543</v>
      </c>
      <c r="R135" s="23">
        <f t="shared" si="18"/>
        <v>1215091.6353379311</v>
      </c>
      <c r="S135" s="23">
        <f t="shared" si="19"/>
        <v>2575994.2669164143</v>
      </c>
      <c r="T135" s="24">
        <f t="shared" si="20"/>
        <v>394177.72363326914</v>
      </c>
      <c r="U135" s="24">
        <f t="shared" si="21"/>
        <v>240367.66612824047</v>
      </c>
      <c r="V135" s="23">
        <f t="shared" si="22"/>
        <v>1455459.3014661716</v>
      </c>
      <c r="W135" s="23">
        <f t="shared" si="23"/>
        <v>2970171.9905496836</v>
      </c>
    </row>
    <row r="136" spans="1:23" x14ac:dyDescent="0.35">
      <c r="A136">
        <v>2033</v>
      </c>
      <c r="B136">
        <v>2</v>
      </c>
      <c r="C136" s="1">
        <v>48611</v>
      </c>
      <c r="D136" s="2">
        <f>SUM(capped_capacity_forecast!AB138)</f>
        <v>1934213.7094373684</v>
      </c>
      <c r="E136" s="2">
        <f>capped_capacity_forecast!AH138</f>
        <v>1179398.6033154684</v>
      </c>
      <c r="F136" s="2">
        <f>capped_capacity_forecast!AN138</f>
        <v>566111.3295914249</v>
      </c>
      <c r="G136">
        <v>28281.665926254489</v>
      </c>
      <c r="H136">
        <v>62506.428948667628</v>
      </c>
      <c r="I136">
        <v>230561.32125849355</v>
      </c>
      <c r="J136">
        <v>50169.307002188347</v>
      </c>
      <c r="K136">
        <v>87754.462070834867</v>
      </c>
      <c r="L136">
        <v>129313.00952398183</v>
      </c>
      <c r="M136">
        <v>17357.450942816315</v>
      </c>
      <c r="N136">
        <v>12913.525249625376</v>
      </c>
      <c r="O136" s="2">
        <f t="shared" si="16"/>
        <v>4298580.8132671239</v>
      </c>
      <c r="P136" s="2">
        <f t="shared" si="17"/>
        <v>4298.5808132671236</v>
      </c>
      <c r="R136" s="23">
        <f t="shared" si="18"/>
        <v>1179398.6033154684</v>
      </c>
      <c r="S136" s="23">
        <f t="shared" si="19"/>
        <v>2500325.0390287936</v>
      </c>
      <c r="T136" s="24">
        <f t="shared" si="20"/>
        <v>384432.24838522938</v>
      </c>
      <c r="U136" s="24">
        <f t="shared" si="21"/>
        <v>234424.92253763304</v>
      </c>
      <c r="V136" s="23">
        <f t="shared" si="22"/>
        <v>1413823.5258531014</v>
      </c>
      <c r="W136" s="23">
        <f t="shared" si="23"/>
        <v>2884757.2874140227</v>
      </c>
    </row>
    <row r="137" spans="1:23" x14ac:dyDescent="0.35">
      <c r="A137">
        <v>2033</v>
      </c>
      <c r="B137">
        <v>3</v>
      </c>
      <c r="C137" s="1">
        <v>48639</v>
      </c>
      <c r="D137" s="2">
        <f>SUM(capped_capacity_forecast!AB139)</f>
        <v>2678025.3970883382</v>
      </c>
      <c r="E137" s="2">
        <f>capped_capacity_forecast!AH139</f>
        <v>1632942.3152977675</v>
      </c>
      <c r="F137" s="2">
        <f>capped_capacity_forecast!AN139</f>
        <v>783812.31134292833</v>
      </c>
      <c r="G137">
        <v>39344.270812553557</v>
      </c>
      <c r="H137">
        <v>86956.329747146257</v>
      </c>
      <c r="I137">
        <v>320747.26736918552</v>
      </c>
      <c r="J137">
        <v>69793.441670628279</v>
      </c>
      <c r="K137">
        <v>122080.3374782717</v>
      </c>
      <c r="L137">
        <v>179894.85059205128</v>
      </c>
      <c r="M137">
        <v>24146.959811013534</v>
      </c>
      <c r="N137">
        <v>17964.756244940774</v>
      </c>
      <c r="O137" s="2">
        <f t="shared" si="16"/>
        <v>5955708.2374548241</v>
      </c>
      <c r="P137" s="2">
        <f t="shared" si="17"/>
        <v>5955.7082374548245</v>
      </c>
      <c r="R137" s="23">
        <f t="shared" si="18"/>
        <v>1632942.3152977675</v>
      </c>
      <c r="S137" s="23">
        <f t="shared" si="19"/>
        <v>3461837.7084312662</v>
      </c>
      <c r="T137" s="24">
        <f t="shared" si="20"/>
        <v>534806.06584445434</v>
      </c>
      <c r="U137" s="24">
        <f t="shared" si="21"/>
        <v>326122.14788133651</v>
      </c>
      <c r="V137" s="23">
        <f t="shared" si="22"/>
        <v>1959064.463179104</v>
      </c>
      <c r="W137" s="23">
        <f t="shared" si="23"/>
        <v>3996643.7742757206</v>
      </c>
    </row>
    <row r="138" spans="1:23" x14ac:dyDescent="0.35">
      <c r="A138">
        <v>2033</v>
      </c>
      <c r="B138">
        <v>4</v>
      </c>
      <c r="C138" s="1">
        <v>48670</v>
      </c>
      <c r="D138" s="2">
        <f>SUM(capped_capacity_forecast!AB140)</f>
        <v>4208029.9780201288</v>
      </c>
      <c r="E138" s="2">
        <f>capped_capacity_forecast!AH140</f>
        <v>2565871.9378171517</v>
      </c>
      <c r="F138" s="2">
        <f>capped_capacity_forecast!AN140</f>
        <v>1231618.5301522329</v>
      </c>
      <c r="G138">
        <v>62115.806550213019</v>
      </c>
      <c r="H138">
        <v>137284.60193413627</v>
      </c>
      <c r="I138">
        <v>506388.21866427379</v>
      </c>
      <c r="J138">
        <v>110188.23914517858</v>
      </c>
      <c r="K138">
        <v>192737.55669568802</v>
      </c>
      <c r="L138">
        <v>284013.74604177306</v>
      </c>
      <c r="M138">
        <v>38122.65047540568</v>
      </c>
      <c r="N138">
        <v>28362.333335618056</v>
      </c>
      <c r="O138" s="2">
        <f t="shared" si="16"/>
        <v>9364733.5988317989</v>
      </c>
      <c r="P138" s="2">
        <f t="shared" si="17"/>
        <v>9364.7335988317991</v>
      </c>
      <c r="R138" s="23">
        <f t="shared" si="18"/>
        <v>2565871.9378171517</v>
      </c>
      <c r="S138" s="23">
        <f t="shared" si="19"/>
        <v>5439648.5081723612</v>
      </c>
      <c r="T138" s="24">
        <f t="shared" si="20"/>
        <v>844339.19962941972</v>
      </c>
      <c r="U138" s="24">
        <f t="shared" si="21"/>
        <v>514873.95321286673</v>
      </c>
      <c r="V138" s="23">
        <f t="shared" si="22"/>
        <v>3080745.8910300182</v>
      </c>
      <c r="W138" s="23">
        <f t="shared" si="23"/>
        <v>6283987.7078017807</v>
      </c>
    </row>
    <row r="139" spans="1:23" x14ac:dyDescent="0.35">
      <c r="A139">
        <v>2033</v>
      </c>
      <c r="B139">
        <v>5</v>
      </c>
      <c r="C139" s="1">
        <v>48700</v>
      </c>
      <c r="D139" s="2">
        <f>SUM(capped_capacity_forecast!AB141)</f>
        <v>5060129.377536512</v>
      </c>
      <c r="E139" s="2">
        <f>capped_capacity_forecast!AH141</f>
        <v>3085444.7424003119</v>
      </c>
      <c r="F139" s="2">
        <f>capped_capacity_forecast!AN141</f>
        <v>1481013.4763521501</v>
      </c>
      <c r="G139">
        <v>75046.721931228909</v>
      </c>
      <c r="H139">
        <v>165863.72968468268</v>
      </c>
      <c r="I139">
        <v>611805.23840783595</v>
      </c>
      <c r="J139">
        <v>133126.60017599998</v>
      </c>
      <c r="K139">
        <v>232860.5652307377</v>
      </c>
      <c r="L139">
        <v>343138.1126253847</v>
      </c>
      <c r="M139">
        <v>46058.807063809916</v>
      </c>
      <c r="N139">
        <v>34266.642604701919</v>
      </c>
      <c r="O139" s="2">
        <f t="shared" si="16"/>
        <v>11268754.014013354</v>
      </c>
      <c r="P139" s="2">
        <f t="shared" si="17"/>
        <v>11268.754014013353</v>
      </c>
      <c r="R139" s="23">
        <f t="shared" si="18"/>
        <v>3085444.7424003119</v>
      </c>
      <c r="S139" s="23">
        <f t="shared" si="19"/>
        <v>6541142.8538886625</v>
      </c>
      <c r="T139" s="24">
        <f t="shared" si="20"/>
        <v>1020108.9328044495</v>
      </c>
      <c r="U139" s="24">
        <f t="shared" si="21"/>
        <v>622057.48491993232</v>
      </c>
      <c r="V139" s="23">
        <f t="shared" si="22"/>
        <v>3707502.2273202441</v>
      </c>
      <c r="W139" s="23">
        <f t="shared" si="23"/>
        <v>7561251.786693112</v>
      </c>
    </row>
    <row r="140" spans="1:23" x14ac:dyDescent="0.35">
      <c r="A140">
        <v>2033</v>
      </c>
      <c r="B140">
        <v>6</v>
      </c>
      <c r="C140" s="1">
        <v>48731</v>
      </c>
      <c r="D140" s="2">
        <f>SUM(capped_capacity_forecast!AB142)</f>
        <v>6184962.3737287633</v>
      </c>
      <c r="E140" s="2">
        <f>capped_capacity_forecast!AH142</f>
        <v>3771318.5205663191</v>
      </c>
      <c r="F140" s="2">
        <f>capped_capacity_forecast!AN142</f>
        <v>1810232.8898718331</v>
      </c>
      <c r="G140">
        <v>92160.403744170384</v>
      </c>
      <c r="H140">
        <v>203687.35503546838</v>
      </c>
      <c r="I140">
        <v>751321.52788943634</v>
      </c>
      <c r="J140">
        <v>163484.83858564711</v>
      </c>
      <c r="K140">
        <v>285962.17337016325</v>
      </c>
      <c r="L140">
        <v>421387.45285300189</v>
      </c>
      <c r="M140">
        <v>56562.074208456484</v>
      </c>
      <c r="N140">
        <v>42080.820269544398</v>
      </c>
      <c r="O140" s="2">
        <f t="shared" si="16"/>
        <v>13783160.430122804</v>
      </c>
      <c r="P140" s="2">
        <f t="shared" si="17"/>
        <v>13783.160430122804</v>
      </c>
      <c r="R140" s="23">
        <f t="shared" si="18"/>
        <v>3771318.5205663191</v>
      </c>
      <c r="S140" s="23">
        <f t="shared" si="19"/>
        <v>7995195.2636005962</v>
      </c>
      <c r="T140" s="24">
        <f t="shared" si="20"/>
        <v>1252734.9455242667</v>
      </c>
      <c r="U140" s="24">
        <f t="shared" si="21"/>
        <v>763911.70043162152</v>
      </c>
      <c r="V140" s="23">
        <f t="shared" si="22"/>
        <v>4535230.2209979407</v>
      </c>
      <c r="W140" s="23">
        <f t="shared" si="23"/>
        <v>9247930.2091248631</v>
      </c>
    </row>
    <row r="141" spans="1:23" x14ac:dyDescent="0.35">
      <c r="A141">
        <v>2033</v>
      </c>
      <c r="B141">
        <v>7</v>
      </c>
      <c r="C141" s="1">
        <v>48761</v>
      </c>
      <c r="D141" s="2">
        <f>SUM(capped_capacity_forecast!AB143)</f>
        <v>6838792.0202069813</v>
      </c>
      <c r="E141" s="2">
        <f>capped_capacity_forecast!AH143</f>
        <v>4169995.1342725493</v>
      </c>
      <c r="F141" s="2">
        <f>capped_capacity_forecast!AN143</f>
        <v>2001597.6644508236</v>
      </c>
      <c r="G141">
        <v>102379.82724100703</v>
      </c>
      <c r="H141">
        <v>226273.70728101881</v>
      </c>
      <c r="I141">
        <v>834633.58560465882</v>
      </c>
      <c r="J141">
        <v>181613.24007851054</v>
      </c>
      <c r="K141">
        <v>317671.76268422243</v>
      </c>
      <c r="L141">
        <v>468113.99334117241</v>
      </c>
      <c r="M141">
        <v>62834.093065929032</v>
      </c>
      <c r="N141">
        <v>46747.051166519443</v>
      </c>
      <c r="O141" s="2">
        <f t="shared" si="16"/>
        <v>15250652.079393392</v>
      </c>
      <c r="P141" s="2">
        <f t="shared" si="17"/>
        <v>15250.652079393392</v>
      </c>
      <c r="R141" s="23">
        <f t="shared" si="18"/>
        <v>4169995.1342725493</v>
      </c>
      <c r="S141" s="23">
        <f t="shared" si="19"/>
        <v>8840389.6846578047</v>
      </c>
      <c r="T141" s="24">
        <f t="shared" si="20"/>
        <v>1391647.4113717147</v>
      </c>
      <c r="U141" s="24">
        <f t="shared" si="21"/>
        <v>848619.84909132391</v>
      </c>
      <c r="V141" s="23">
        <f t="shared" si="22"/>
        <v>5018614.9833638733</v>
      </c>
      <c r="W141" s="23">
        <f t="shared" si="23"/>
        <v>10232037.09602952</v>
      </c>
    </row>
    <row r="142" spans="1:23" x14ac:dyDescent="0.35">
      <c r="A142">
        <v>2033</v>
      </c>
      <c r="B142">
        <v>8</v>
      </c>
      <c r="C142" s="1">
        <v>48792</v>
      </c>
      <c r="D142" s="2">
        <f>SUM(capped_capacity_forecast!AB144)</f>
        <v>6376735.8602014091</v>
      </c>
      <c r="E142" s="2">
        <f>capped_capacity_forecast!AH144</f>
        <v>3888253.573293542</v>
      </c>
      <c r="F142" s="2">
        <f>capped_capacity_forecast!AN144</f>
        <v>1866361.7151809002</v>
      </c>
      <c r="G142">
        <v>95907.305592086021</v>
      </c>
      <c r="H142">
        <v>211968.53107174116</v>
      </c>
      <c r="I142">
        <v>781867.48805083381</v>
      </c>
      <c r="J142">
        <v>170131.52869242197</v>
      </c>
      <c r="K142">
        <v>297588.33983975637</v>
      </c>
      <c r="L142">
        <v>438519.51132538309</v>
      </c>
      <c r="M142">
        <v>58861.679372534498</v>
      </c>
      <c r="N142">
        <v>43791.671099445797</v>
      </c>
      <c r="O142" s="2">
        <f t="shared" si="16"/>
        <v>14229987.203720056</v>
      </c>
      <c r="P142" s="2">
        <f t="shared" si="17"/>
        <v>14229.987203720055</v>
      </c>
      <c r="R142" s="23">
        <f t="shared" si="18"/>
        <v>3888253.573293542</v>
      </c>
      <c r="S142" s="23">
        <f t="shared" si="19"/>
        <v>8243097.575382309</v>
      </c>
      <c r="T142" s="24">
        <f t="shared" si="20"/>
        <v>1303666.5245065289</v>
      </c>
      <c r="U142" s="24">
        <f t="shared" si="21"/>
        <v>794969.53053767397</v>
      </c>
      <c r="V142" s="23">
        <f t="shared" si="22"/>
        <v>4683223.1038312158</v>
      </c>
      <c r="W142" s="23">
        <f t="shared" si="23"/>
        <v>9546764.0998888388</v>
      </c>
    </row>
    <row r="143" spans="1:23" x14ac:dyDescent="0.35">
      <c r="A143">
        <v>2033</v>
      </c>
      <c r="B143">
        <v>9</v>
      </c>
      <c r="C143" s="1">
        <v>48823</v>
      </c>
      <c r="D143" s="2">
        <f>SUM(capped_capacity_forecast!AB145)</f>
        <v>6169958.4536631368</v>
      </c>
      <c r="E143" s="2">
        <f>capped_capacity_forecast!AH145</f>
        <v>3762169.7888189857</v>
      </c>
      <c r="F143" s="2">
        <f>capped_capacity_forecast!AN145</f>
        <v>1805841.4986331132</v>
      </c>
      <c r="G143">
        <v>93227.584560606992</v>
      </c>
      <c r="H143">
        <v>206045.97358544753</v>
      </c>
      <c r="I143">
        <v>760021.53232697293</v>
      </c>
      <c r="J143">
        <v>165377.92798661318</v>
      </c>
      <c r="K143">
        <v>289273.50158975623</v>
      </c>
      <c r="L143">
        <v>426266.95194048563</v>
      </c>
      <c r="M143">
        <v>57217.040528924103</v>
      </c>
      <c r="N143">
        <v>42568.099429651324</v>
      </c>
      <c r="O143" s="2">
        <f t="shared" si="16"/>
        <v>13777968.353063691</v>
      </c>
      <c r="P143" s="2">
        <f t="shared" si="17"/>
        <v>13777.968353063692</v>
      </c>
      <c r="R143" s="23">
        <f t="shared" si="18"/>
        <v>3762169.7888189857</v>
      </c>
      <c r="S143" s="23">
        <f t="shared" si="19"/>
        <v>7975799.9522962496</v>
      </c>
      <c r="T143" s="24">
        <f t="shared" si="20"/>
        <v>1267241.1178892921</v>
      </c>
      <c r="U143" s="24">
        <f t="shared" si="21"/>
        <v>772757.49405916594</v>
      </c>
      <c r="V143" s="23">
        <f t="shared" si="22"/>
        <v>4534927.2828781512</v>
      </c>
      <c r="W143" s="23">
        <f t="shared" si="23"/>
        <v>9243041.0701855421</v>
      </c>
    </row>
    <row r="144" spans="1:23" x14ac:dyDescent="0.35">
      <c r="A144">
        <v>2033</v>
      </c>
      <c r="B144">
        <v>10</v>
      </c>
      <c r="C144" s="1">
        <v>48853</v>
      </c>
      <c r="D144" s="2">
        <f>SUM(capped_capacity_forecast!AB146)</f>
        <v>4778439.4031723496</v>
      </c>
      <c r="E144" s="2">
        <f>capped_capacity_forecast!AH146</f>
        <v>2913682.5629099687</v>
      </c>
      <c r="F144" s="2">
        <f>capped_capacity_forecast!AN146</f>
        <v>1398567.6301967851</v>
      </c>
      <c r="G144">
        <v>72535.056845116764</v>
      </c>
      <c r="H144">
        <v>160312.59929309654</v>
      </c>
      <c r="I144">
        <v>591329.32930393633</v>
      </c>
      <c r="J144">
        <v>128671.11664400403</v>
      </c>
      <c r="K144">
        <v>225067.18350037592</v>
      </c>
      <c r="L144">
        <v>331653.95988670323</v>
      </c>
      <c r="M144">
        <v>44517.310051906352</v>
      </c>
      <c r="N144">
        <v>33119.805972351984</v>
      </c>
      <c r="O144" s="2">
        <f t="shared" si="16"/>
        <v>10677895.957776597</v>
      </c>
      <c r="P144" s="2">
        <f t="shared" si="17"/>
        <v>10677.895957776596</v>
      </c>
      <c r="R144" s="23">
        <f t="shared" si="18"/>
        <v>2913682.5629099687</v>
      </c>
      <c r="S144" s="23">
        <f t="shared" si="19"/>
        <v>6177007.0333691351</v>
      </c>
      <c r="T144" s="24">
        <f t="shared" si="20"/>
        <v>985967.90805850574</v>
      </c>
      <c r="U144" s="24">
        <f t="shared" si="21"/>
        <v>601238.45343898551</v>
      </c>
      <c r="V144" s="23">
        <f t="shared" si="22"/>
        <v>3514921.0163489543</v>
      </c>
      <c r="W144" s="23">
        <f t="shared" si="23"/>
        <v>7162974.9414276406</v>
      </c>
    </row>
    <row r="145" spans="1:23" x14ac:dyDescent="0.35">
      <c r="A145">
        <v>2033</v>
      </c>
      <c r="B145">
        <v>11</v>
      </c>
      <c r="C145" s="1">
        <v>48884</v>
      </c>
      <c r="D145" s="2">
        <f>SUM(capped_capacity_forecast!AB147)</f>
        <v>3665764.3909465033</v>
      </c>
      <c r="E145" s="2">
        <f>capped_capacity_forecast!AH147</f>
        <v>2235222.1896015266</v>
      </c>
      <c r="F145" s="2">
        <f>capped_capacity_forecast!AN147</f>
        <v>1072906.6510087328</v>
      </c>
      <c r="G145">
        <v>55900.660064458942</v>
      </c>
      <c r="H145">
        <v>123548.26075712281</v>
      </c>
      <c r="I145">
        <v>455720.3269881939</v>
      </c>
      <c r="J145">
        <v>99163.089745549049</v>
      </c>
      <c r="K145">
        <v>173452.73670060863</v>
      </c>
      <c r="L145">
        <v>255596.06729537476</v>
      </c>
      <c r="M145">
        <v>34308.196952399208</v>
      </c>
      <c r="N145">
        <v>25524.471829043967</v>
      </c>
      <c r="O145" s="2">
        <f t="shared" si="16"/>
        <v>8197107.0418895129</v>
      </c>
      <c r="P145" s="2">
        <f t="shared" si="17"/>
        <v>8197.1070418895124</v>
      </c>
      <c r="R145" s="23">
        <f t="shared" si="18"/>
        <v>2235222.1896015266</v>
      </c>
      <c r="S145" s="23">
        <f t="shared" si="19"/>
        <v>4738671.0419552363</v>
      </c>
      <c r="T145" s="24">
        <f t="shared" si="20"/>
        <v>759856.80938436859</v>
      </c>
      <c r="U145" s="24">
        <f t="shared" si="21"/>
        <v>463357.0009483826</v>
      </c>
      <c r="V145" s="23">
        <f t="shared" si="22"/>
        <v>2698579.1905499091</v>
      </c>
      <c r="W145" s="23">
        <f t="shared" si="23"/>
        <v>5498527.8513396047</v>
      </c>
    </row>
    <row r="146" spans="1:23" x14ac:dyDescent="0.35">
      <c r="A146">
        <v>2033</v>
      </c>
      <c r="B146">
        <v>12</v>
      </c>
      <c r="C146" s="1">
        <v>48914</v>
      </c>
      <c r="D146" s="2">
        <f>SUM(capped_capacity_forecast!AB148)</f>
        <v>2674076.3400060106</v>
      </c>
      <c r="E146" s="2">
        <f>capped_capacity_forecast!AH148</f>
        <v>1630534.3536622014</v>
      </c>
      <c r="F146" s="2">
        <f>capped_capacity_forecast!AN148</f>
        <v>782656.4897578567</v>
      </c>
      <c r="G146">
        <v>40964.496631806673</v>
      </c>
      <c r="H146">
        <v>90537.254941440653</v>
      </c>
      <c r="I146">
        <v>333955.87419589073</v>
      </c>
      <c r="J146">
        <v>72667.586593736298</v>
      </c>
      <c r="K146">
        <v>127107.6949745585</v>
      </c>
      <c r="L146">
        <v>187303.05198097939</v>
      </c>
      <c r="M146">
        <v>25141.3492591918</v>
      </c>
      <c r="N146">
        <v>18704.558033193884</v>
      </c>
      <c r="O146" s="2">
        <f t="shared" si="16"/>
        <v>5983649.0500368653</v>
      </c>
      <c r="P146" s="2">
        <f t="shared" si="17"/>
        <v>5983.6490500368654</v>
      </c>
      <c r="R146" s="23">
        <f t="shared" si="18"/>
        <v>1630534.3536622014</v>
      </c>
      <c r="S146" s="23">
        <f t="shared" si="19"/>
        <v>3456732.8297638674</v>
      </c>
      <c r="T146" s="24">
        <f t="shared" si="20"/>
        <v>556829.77039606823</v>
      </c>
      <c r="U146" s="24">
        <f t="shared" si="21"/>
        <v>339552.09621472965</v>
      </c>
      <c r="V146" s="23">
        <f t="shared" si="22"/>
        <v>1970086.449876931</v>
      </c>
      <c r="W146" s="23">
        <f t="shared" si="23"/>
        <v>4013562.6001599357</v>
      </c>
    </row>
    <row r="147" spans="1:23" x14ac:dyDescent="0.35">
      <c r="A147">
        <v>2034</v>
      </c>
      <c r="B147">
        <v>1</v>
      </c>
      <c r="C147" s="1">
        <v>48945</v>
      </c>
      <c r="D147" s="2">
        <f>SUM(capped_capacity_forecast!AB149)</f>
        <v>1992750.2819542072</v>
      </c>
      <c r="E147" s="2">
        <f>capped_capacity_forecast!AH149</f>
        <v>1215091.6353379311</v>
      </c>
      <c r="F147" s="2">
        <f>capped_capacity_forecast!AN149</f>
        <v>583243.98496220692</v>
      </c>
      <c r="G147">
        <v>30666.141469591435</v>
      </c>
      <c r="H147">
        <v>67776.452698968162</v>
      </c>
      <c r="I147">
        <v>250000.33992217018</v>
      </c>
      <c r="J147">
        <v>54399.166936352565</v>
      </c>
      <c r="K147">
        <v>95153.190603030162</v>
      </c>
      <c r="L147">
        <v>140215.61015045305</v>
      </c>
      <c r="M147">
        <v>18820.887268517141</v>
      </c>
      <c r="N147">
        <v>14002.28661242087</v>
      </c>
      <c r="O147" s="2">
        <f t="shared" si="16"/>
        <v>4462119.9779158486</v>
      </c>
      <c r="P147" s="2">
        <f t="shared" si="17"/>
        <v>4462.1199779158487</v>
      </c>
      <c r="R147" s="23">
        <f t="shared" si="18"/>
        <v>1215091.6353379311</v>
      </c>
      <c r="S147" s="23">
        <f t="shared" si="19"/>
        <v>2575994.2669164143</v>
      </c>
      <c r="T147" s="24">
        <f t="shared" si="20"/>
        <v>416844.38763950323</v>
      </c>
      <c r="U147" s="24">
        <f t="shared" si="21"/>
        <v>254189.68802200034</v>
      </c>
      <c r="V147" s="23">
        <f t="shared" si="22"/>
        <v>1469281.3233599314</v>
      </c>
      <c r="W147" s="23">
        <f t="shared" si="23"/>
        <v>2992838.6545559177</v>
      </c>
    </row>
    <row r="148" spans="1:23" x14ac:dyDescent="0.35">
      <c r="A148">
        <v>2034</v>
      </c>
      <c r="B148">
        <v>2</v>
      </c>
      <c r="C148" s="1">
        <v>48976</v>
      </c>
      <c r="D148" s="2">
        <f>SUM(capped_capacity_forecast!AB150)</f>
        <v>1934213.7094373684</v>
      </c>
      <c r="E148" s="2">
        <f>capped_capacity_forecast!AH150</f>
        <v>1179398.6033154684</v>
      </c>
      <c r="F148" s="2">
        <f>capped_capacity_forecast!AN150</f>
        <v>566111.3295914249</v>
      </c>
      <c r="G148">
        <v>29900.209371165402</v>
      </c>
      <c r="H148">
        <v>66083.635860857961</v>
      </c>
      <c r="I148">
        <v>243756.21282343869</v>
      </c>
      <c r="J148">
        <v>53040.467534097967</v>
      </c>
      <c r="K148">
        <v>92776.599370553784</v>
      </c>
      <c r="L148">
        <v>136713.51854818492</v>
      </c>
      <c r="M148">
        <v>18350.807858816715</v>
      </c>
      <c r="N148">
        <v>13652.558858818449</v>
      </c>
      <c r="O148" s="2">
        <f t="shared" si="16"/>
        <v>4333997.6525701946</v>
      </c>
      <c r="P148" s="2">
        <f t="shared" si="17"/>
        <v>4333.997652570195</v>
      </c>
      <c r="R148" s="23">
        <f t="shared" si="18"/>
        <v>1179398.6033154684</v>
      </c>
      <c r="S148" s="23">
        <f t="shared" si="19"/>
        <v>2500325.0390287936</v>
      </c>
      <c r="T148" s="24">
        <f t="shared" si="20"/>
        <v>406433.08444837847</v>
      </c>
      <c r="U148" s="24">
        <f t="shared" si="21"/>
        <v>247840.92577755541</v>
      </c>
      <c r="V148" s="23">
        <f t="shared" si="22"/>
        <v>1427239.5290930239</v>
      </c>
      <c r="W148" s="23">
        <f t="shared" si="23"/>
        <v>2906758.1234771721</v>
      </c>
    </row>
    <row r="149" spans="1:23" x14ac:dyDescent="0.35">
      <c r="A149">
        <v>2034</v>
      </c>
      <c r="B149">
        <v>3</v>
      </c>
      <c r="C149" s="1">
        <v>49004</v>
      </c>
      <c r="D149" s="2">
        <f>SUM(capped_capacity_forecast!AB151)</f>
        <v>2678025.3970883382</v>
      </c>
      <c r="E149" s="2">
        <f>capped_capacity_forecast!AH151</f>
        <v>1632942.3152977675</v>
      </c>
      <c r="F149" s="2">
        <f>capped_capacity_forecast!AN151</f>
        <v>783812.31134292833</v>
      </c>
      <c r="G149">
        <v>41585.233344570304</v>
      </c>
      <c r="H149">
        <v>91909.169712422037</v>
      </c>
      <c r="I149">
        <v>339016.32137823215</v>
      </c>
      <c r="J149">
        <v>73768.721540714731</v>
      </c>
      <c r="K149">
        <v>129033.76313681703</v>
      </c>
      <c r="L149">
        <v>190141.26287912071</v>
      </c>
      <c r="M149">
        <v>25522.317164982582</v>
      </c>
      <c r="N149">
        <v>18987.988975152686</v>
      </c>
      <c r="O149" s="2">
        <f t="shared" si="16"/>
        <v>6004744.8018610468</v>
      </c>
      <c r="P149" s="2">
        <f t="shared" si="17"/>
        <v>6004.7448018610467</v>
      </c>
      <c r="R149" s="23">
        <f t="shared" si="18"/>
        <v>1632942.3152977675</v>
      </c>
      <c r="S149" s="23">
        <f t="shared" si="19"/>
        <v>3461837.7084312662</v>
      </c>
      <c r="T149" s="24">
        <f t="shared" si="20"/>
        <v>565267.434951092</v>
      </c>
      <c r="U149" s="24">
        <f t="shared" si="21"/>
        <v>344697.34318092035</v>
      </c>
      <c r="V149" s="23">
        <f t="shared" si="22"/>
        <v>1977639.658478688</v>
      </c>
      <c r="W149" s="23">
        <f t="shared" si="23"/>
        <v>4027105.1433823584</v>
      </c>
    </row>
    <row r="150" spans="1:23" x14ac:dyDescent="0.35">
      <c r="A150">
        <v>2034</v>
      </c>
      <c r="B150">
        <v>4</v>
      </c>
      <c r="C150" s="1">
        <v>49035</v>
      </c>
      <c r="D150" s="2">
        <f>SUM(capped_capacity_forecast!AB152)</f>
        <v>4208029.9780201288</v>
      </c>
      <c r="E150" s="2">
        <f>capped_capacity_forecast!AH152</f>
        <v>2565871.9378171517</v>
      </c>
      <c r="F150" s="2">
        <f>capped_capacity_forecast!AN152</f>
        <v>1231618.5301522329</v>
      </c>
      <c r="G150">
        <v>65637.071704979317</v>
      </c>
      <c r="H150">
        <v>145067.08938659902</v>
      </c>
      <c r="I150">
        <v>535094.71525826445</v>
      </c>
      <c r="J150">
        <v>116434.66865347646</v>
      </c>
      <c r="K150">
        <v>203663.60080748246</v>
      </c>
      <c r="L150">
        <v>300114.11989111028</v>
      </c>
      <c r="M150">
        <v>40283.774482028115</v>
      </c>
      <c r="N150">
        <v>29970.157521267876</v>
      </c>
      <c r="O150" s="2">
        <f t="shared" si="16"/>
        <v>9441785.643694723</v>
      </c>
      <c r="P150" s="2">
        <f t="shared" si="17"/>
        <v>9441.7856436947222</v>
      </c>
      <c r="R150" s="23">
        <f t="shared" si="18"/>
        <v>2565871.9378171517</v>
      </c>
      <c r="S150" s="23">
        <f t="shared" si="19"/>
        <v>5439648.5081723612</v>
      </c>
      <c r="T150" s="24">
        <f t="shared" si="20"/>
        <v>892203.70252458705</v>
      </c>
      <c r="U150" s="24">
        <f t="shared" si="21"/>
        <v>544061.49518062081</v>
      </c>
      <c r="V150" s="23">
        <f t="shared" si="22"/>
        <v>3109933.4329977725</v>
      </c>
      <c r="W150" s="23">
        <f t="shared" si="23"/>
        <v>6331852.2106969487</v>
      </c>
    </row>
    <row r="151" spans="1:23" x14ac:dyDescent="0.35">
      <c r="A151">
        <v>2034</v>
      </c>
      <c r="B151">
        <v>5</v>
      </c>
      <c r="C151" s="1">
        <v>49065</v>
      </c>
      <c r="D151" s="2">
        <f>SUM(capped_capacity_forecast!AB153)</f>
        <v>5060129.377536512</v>
      </c>
      <c r="E151" s="2">
        <f>capped_capacity_forecast!AH153</f>
        <v>3085444.7424003119</v>
      </c>
      <c r="F151" s="2">
        <f>capped_capacity_forecast!AN153</f>
        <v>1481013.4763521501</v>
      </c>
      <c r="G151">
        <v>79281.020961606031</v>
      </c>
      <c r="H151">
        <v>175222.12151986736</v>
      </c>
      <c r="I151">
        <v>646324.61861665943</v>
      </c>
      <c r="J151">
        <v>140637.89206905832</v>
      </c>
      <c r="K151">
        <v>245999.06402450425</v>
      </c>
      <c r="L151">
        <v>362498.71013298212</v>
      </c>
      <c r="M151">
        <v>48657.544984292777</v>
      </c>
      <c r="N151">
        <v>36200.040997350312</v>
      </c>
      <c r="O151" s="2">
        <f t="shared" si="16"/>
        <v>11361408.609595295</v>
      </c>
      <c r="P151" s="2">
        <f t="shared" si="17"/>
        <v>11361.408609595295</v>
      </c>
      <c r="R151" s="23">
        <f t="shared" si="18"/>
        <v>3085444.7424003119</v>
      </c>
      <c r="S151" s="23">
        <f t="shared" si="19"/>
        <v>6541142.8538886625</v>
      </c>
      <c r="T151" s="24">
        <f t="shared" si="20"/>
        <v>1077665.6941645415</v>
      </c>
      <c r="U151" s="24">
        <f t="shared" si="21"/>
        <v>657155.31914177921</v>
      </c>
      <c r="V151" s="23">
        <f t="shared" si="22"/>
        <v>3742600.061542091</v>
      </c>
      <c r="W151" s="23">
        <f t="shared" si="23"/>
        <v>7618808.5480532041</v>
      </c>
    </row>
    <row r="152" spans="1:23" x14ac:dyDescent="0.35">
      <c r="A152">
        <v>2034</v>
      </c>
      <c r="B152">
        <v>6</v>
      </c>
      <c r="C152" s="1">
        <v>49096</v>
      </c>
      <c r="D152" s="2">
        <f>SUM(capped_capacity_forecast!AB154)</f>
        <v>6184962.3737287633</v>
      </c>
      <c r="E152" s="2">
        <f>capped_capacity_forecast!AH154</f>
        <v>3771318.5205663191</v>
      </c>
      <c r="F152" s="2">
        <f>capped_capacity_forecast!AN154</f>
        <v>1810232.8898718331</v>
      </c>
      <c r="G152">
        <v>97335.959195036892</v>
      </c>
      <c r="H152">
        <v>215126.05493041198</v>
      </c>
      <c r="I152">
        <v>793514.33598319953</v>
      </c>
      <c r="J152">
        <v>172665.84054636714</v>
      </c>
      <c r="K152">
        <v>302021.27277727926</v>
      </c>
      <c r="L152">
        <v>445051.78200019343</v>
      </c>
      <c r="M152">
        <v>59738.49422821372</v>
      </c>
      <c r="N152">
        <v>44444.000224002331</v>
      </c>
      <c r="O152" s="2">
        <f t="shared" si="16"/>
        <v>13896411.52405162</v>
      </c>
      <c r="P152" s="2">
        <f t="shared" si="17"/>
        <v>13896.41152405162</v>
      </c>
      <c r="R152" s="23">
        <f t="shared" si="18"/>
        <v>3771318.5205663191</v>
      </c>
      <c r="S152" s="23">
        <f t="shared" si="19"/>
        <v>7995195.2636005962</v>
      </c>
      <c r="T152" s="24">
        <f t="shared" si="20"/>
        <v>1323086.190879018</v>
      </c>
      <c r="U152" s="24">
        <f t="shared" si="21"/>
        <v>806811.54900568642</v>
      </c>
      <c r="V152" s="23">
        <f t="shared" si="22"/>
        <v>4578130.0695720054</v>
      </c>
      <c r="W152" s="23">
        <f t="shared" si="23"/>
        <v>9318281.4544796143</v>
      </c>
    </row>
    <row r="153" spans="1:23" x14ac:dyDescent="0.35">
      <c r="A153">
        <v>2034</v>
      </c>
      <c r="B153">
        <v>7</v>
      </c>
      <c r="C153" s="1">
        <v>49126</v>
      </c>
      <c r="D153" s="2">
        <f>SUM(capped_capacity_forecast!AB155)</f>
        <v>6838792.0202069813</v>
      </c>
      <c r="E153" s="2">
        <f>capped_capacity_forecast!AH155</f>
        <v>4169995.1342725493</v>
      </c>
      <c r="F153" s="2">
        <f>capped_capacity_forecast!AN155</f>
        <v>2001597.6644508236</v>
      </c>
      <c r="G153">
        <v>108102.50511336832</v>
      </c>
      <c r="H153">
        <v>238921.62408894624</v>
      </c>
      <c r="I153">
        <v>881286.71328210225</v>
      </c>
      <c r="J153">
        <v>191764.79139807401</v>
      </c>
      <c r="K153">
        <v>335428.51434104535</v>
      </c>
      <c r="L153">
        <v>494279.94481450337</v>
      </c>
      <c r="M153">
        <v>66346.301317382837</v>
      </c>
      <c r="N153">
        <v>49360.049474076935</v>
      </c>
      <c r="O153" s="2">
        <f t="shared" si="16"/>
        <v>15375875.262759855</v>
      </c>
      <c r="P153" s="2">
        <f t="shared" si="17"/>
        <v>15375.875262759855</v>
      </c>
      <c r="R153" s="23">
        <f t="shared" si="18"/>
        <v>4169995.1342725493</v>
      </c>
      <c r="S153" s="23">
        <f t="shared" si="19"/>
        <v>8840389.6846578047</v>
      </c>
      <c r="T153" s="24">
        <f t="shared" si="20"/>
        <v>1469435.6833565678</v>
      </c>
      <c r="U153" s="24">
        <f t="shared" si="21"/>
        <v>896054.76047293155</v>
      </c>
      <c r="V153" s="23">
        <f t="shared" si="22"/>
        <v>5066049.8947454812</v>
      </c>
      <c r="W153" s="23">
        <f t="shared" si="23"/>
        <v>10309825.368014373</v>
      </c>
    </row>
    <row r="154" spans="1:23" x14ac:dyDescent="0.35">
      <c r="A154">
        <v>2034</v>
      </c>
      <c r="B154">
        <v>8</v>
      </c>
      <c r="C154" s="1">
        <v>49157</v>
      </c>
      <c r="D154" s="2">
        <f>SUM(capped_capacity_forecast!AB156)</f>
        <v>6376735.8602014091</v>
      </c>
      <c r="E154" s="2">
        <f>capped_capacity_forecast!AH156</f>
        <v>3888253.573293542</v>
      </c>
      <c r="F154" s="2">
        <f>capped_capacity_forecast!AN156</f>
        <v>1866361.7151809002</v>
      </c>
      <c r="G154">
        <v>101243.33644333025</v>
      </c>
      <c r="H154">
        <v>223761.90399895498</v>
      </c>
      <c r="I154">
        <v>825368.54370105441</v>
      </c>
      <c r="J154">
        <v>179597.20057495075</v>
      </c>
      <c r="K154">
        <v>314145.37428621796</v>
      </c>
      <c r="L154">
        <v>462917.58639233466</v>
      </c>
      <c r="M154">
        <v>62136.588777494406</v>
      </c>
      <c r="N154">
        <v>46228.124783256346</v>
      </c>
      <c r="O154" s="2">
        <f t="shared" si="16"/>
        <v>14346749.807633447</v>
      </c>
      <c r="P154" s="2">
        <f t="shared" si="17"/>
        <v>14346.749807633447</v>
      </c>
      <c r="R154" s="23">
        <f t="shared" si="18"/>
        <v>3888253.573293542</v>
      </c>
      <c r="S154" s="23">
        <f t="shared" si="19"/>
        <v>8243097.575382309</v>
      </c>
      <c r="T154" s="24">
        <f t="shared" si="20"/>
        <v>1376199.1095015467</v>
      </c>
      <c r="U154" s="24">
        <f t="shared" si="21"/>
        <v>839199.54945604701</v>
      </c>
      <c r="V154" s="23">
        <f t="shared" si="22"/>
        <v>4727453.1227495894</v>
      </c>
      <c r="W154" s="23">
        <f t="shared" si="23"/>
        <v>9619296.6848838553</v>
      </c>
    </row>
    <row r="155" spans="1:23" x14ac:dyDescent="0.35">
      <c r="A155">
        <v>2034</v>
      </c>
      <c r="B155">
        <v>9</v>
      </c>
      <c r="C155" s="1">
        <v>49188</v>
      </c>
      <c r="D155" s="2">
        <f>SUM(capped_capacity_forecast!AB157)</f>
        <v>6169958.4536631368</v>
      </c>
      <c r="E155" s="2">
        <f>capped_capacity_forecast!AH157</f>
        <v>3762169.7888189857</v>
      </c>
      <c r="F155" s="2">
        <f>capped_capacity_forecast!AN157</f>
        <v>1805841.4986331132</v>
      </c>
      <c r="G155">
        <v>98390.584782259844</v>
      </c>
      <c r="H155">
        <v>217456.92467150465</v>
      </c>
      <c r="I155">
        <v>802111.98611658183</v>
      </c>
      <c r="J155">
        <v>174536.65802210273</v>
      </c>
      <c r="K155">
        <v>305293.64369539311</v>
      </c>
      <c r="L155">
        <v>449873.8744808982</v>
      </c>
      <c r="M155">
        <v>60385.754963878782</v>
      </c>
      <c r="N155">
        <v>44925.54661469291</v>
      </c>
      <c r="O155" s="2">
        <f t="shared" si="16"/>
        <v>13890944.714462547</v>
      </c>
      <c r="P155" s="2">
        <f t="shared" si="17"/>
        <v>13890.944714462546</v>
      </c>
      <c r="R155" s="23">
        <f t="shared" si="18"/>
        <v>3762169.7888189857</v>
      </c>
      <c r="S155" s="23">
        <f t="shared" si="19"/>
        <v>7975799.9522962496</v>
      </c>
      <c r="T155" s="24">
        <f t="shared" si="20"/>
        <v>1337421.7002071419</v>
      </c>
      <c r="U155" s="24">
        <f t="shared" si="21"/>
        <v>815553.27314017015</v>
      </c>
      <c r="V155" s="23">
        <f t="shared" si="22"/>
        <v>4577723.0619591558</v>
      </c>
      <c r="W155" s="23">
        <f t="shared" si="23"/>
        <v>9313221.6525033917</v>
      </c>
    </row>
    <row r="156" spans="1:23" x14ac:dyDescent="0.35">
      <c r="A156">
        <v>2034</v>
      </c>
      <c r="B156">
        <v>10</v>
      </c>
      <c r="C156" s="1">
        <v>49218</v>
      </c>
      <c r="D156" s="2">
        <f>SUM(capped_capacity_forecast!AB158)</f>
        <v>4778439.4031723496</v>
      </c>
      <c r="E156" s="2">
        <f>capped_capacity_forecast!AH158</f>
        <v>2913682.5629099687</v>
      </c>
      <c r="F156" s="2">
        <f>capped_capacity_forecast!AN158</f>
        <v>1398567.6301967851</v>
      </c>
      <c r="G156">
        <v>76533.638664267623</v>
      </c>
      <c r="H156">
        <v>169150.02319259057</v>
      </c>
      <c r="I156">
        <v>623927.06628971151</v>
      </c>
      <c r="J156">
        <v>135764.26594367527</v>
      </c>
      <c r="K156">
        <v>237474.28135312512</v>
      </c>
      <c r="L156">
        <v>349936.78135169577</v>
      </c>
      <c r="M156">
        <v>46971.380047207356</v>
      </c>
      <c r="N156">
        <v>34945.574914639175</v>
      </c>
      <c r="O156" s="2">
        <f t="shared" si="16"/>
        <v>10765392.608036015</v>
      </c>
      <c r="P156" s="2">
        <f t="shared" si="17"/>
        <v>10765.392608036014</v>
      </c>
      <c r="R156" s="23">
        <f t="shared" si="18"/>
        <v>2913682.5629099687</v>
      </c>
      <c r="S156" s="23">
        <f t="shared" si="19"/>
        <v>6177007.0333691351</v>
      </c>
      <c r="T156" s="24">
        <f t="shared" si="20"/>
        <v>1040320.5690048842</v>
      </c>
      <c r="U156" s="24">
        <f t="shared" si="21"/>
        <v>634382.44275202823</v>
      </c>
      <c r="V156" s="23">
        <f t="shared" si="22"/>
        <v>3548065.005661997</v>
      </c>
      <c r="W156" s="23">
        <f t="shared" si="23"/>
        <v>7217327.6023740191</v>
      </c>
    </row>
    <row r="157" spans="1:23" x14ac:dyDescent="0.35">
      <c r="A157">
        <v>2034</v>
      </c>
      <c r="B157">
        <v>11</v>
      </c>
      <c r="C157" s="1">
        <v>49249</v>
      </c>
      <c r="D157" s="2">
        <f>SUM(capped_capacity_forecast!AB159)</f>
        <v>3665764.3909465033</v>
      </c>
      <c r="E157" s="2">
        <f>capped_capacity_forecast!AH159</f>
        <v>2235222.1896015266</v>
      </c>
      <c r="F157" s="2">
        <f>capped_capacity_forecast!AN159</f>
        <v>1072906.6510087328</v>
      </c>
      <c r="G157">
        <v>58968.159222698378</v>
      </c>
      <c r="H157">
        <v>130327.86202546944</v>
      </c>
      <c r="I157">
        <v>480727.57587965479</v>
      </c>
      <c r="J157">
        <v>104604.5763750833</v>
      </c>
      <c r="K157">
        <v>182970.8018399096</v>
      </c>
      <c r="L157">
        <v>269621.67487091676</v>
      </c>
      <c r="M157">
        <v>36190.828841733688</v>
      </c>
      <c r="N157">
        <v>26925.104590084979</v>
      </c>
      <c r="O157" s="2">
        <f t="shared" si="16"/>
        <v>8264229.8152023135</v>
      </c>
      <c r="P157" s="2">
        <f t="shared" si="17"/>
        <v>8264.2298152023141</v>
      </c>
      <c r="R157" s="23">
        <f t="shared" si="18"/>
        <v>2235222.1896015266</v>
      </c>
      <c r="S157" s="23">
        <f t="shared" si="19"/>
        <v>4738671.0419552363</v>
      </c>
      <c r="T157" s="24">
        <f t="shared" si="20"/>
        <v>801553.27809299086</v>
      </c>
      <c r="U157" s="24">
        <f t="shared" si="21"/>
        <v>488783.30555256008</v>
      </c>
      <c r="V157" s="23">
        <f t="shared" si="22"/>
        <v>2724005.4951540865</v>
      </c>
      <c r="W157" s="23">
        <f t="shared" si="23"/>
        <v>5540224.320048227</v>
      </c>
    </row>
    <row r="158" spans="1:23" x14ac:dyDescent="0.35">
      <c r="A158">
        <v>2034</v>
      </c>
      <c r="B158">
        <v>12</v>
      </c>
      <c r="C158" s="1">
        <v>49279</v>
      </c>
      <c r="D158" s="2">
        <f>SUM(capped_capacity_forecast!AB160)</f>
        <v>2674076.3400060106</v>
      </c>
      <c r="E158" s="2">
        <f>capped_capacity_forecast!AH160</f>
        <v>1630534.3536622014</v>
      </c>
      <c r="F158" s="2">
        <f>capped_capacity_forecast!AN160</f>
        <v>782656.4897578567</v>
      </c>
      <c r="G158">
        <v>43202.154606305812</v>
      </c>
      <c r="H158">
        <v>95482.791373387809</v>
      </c>
      <c r="I158">
        <v>352197.98837934784</v>
      </c>
      <c r="J158">
        <v>76637.004455515329</v>
      </c>
      <c r="K158">
        <v>134050.86700560906</v>
      </c>
      <c r="L158">
        <v>197534.35475226355</v>
      </c>
      <c r="M158">
        <v>26514.678490236645</v>
      </c>
      <c r="N158">
        <v>19726.281888820617</v>
      </c>
      <c r="O158" s="2">
        <f t="shared" si="16"/>
        <v>6032613.3043775549</v>
      </c>
      <c r="P158" s="2">
        <f t="shared" si="17"/>
        <v>6032.6133043775553</v>
      </c>
      <c r="R158" s="23">
        <f t="shared" si="18"/>
        <v>1630534.3536622014</v>
      </c>
      <c r="S158" s="23">
        <f t="shared" si="19"/>
        <v>3456732.8297638674</v>
      </c>
      <c r="T158" s="24">
        <f t="shared" si="20"/>
        <v>587246.22070337739</v>
      </c>
      <c r="U158" s="24">
        <f t="shared" si="21"/>
        <v>358099.90024810925</v>
      </c>
      <c r="V158" s="23">
        <f t="shared" si="22"/>
        <v>1988634.2539103106</v>
      </c>
      <c r="W158" s="23">
        <f t="shared" si="23"/>
        <v>4043979.0504672448</v>
      </c>
    </row>
    <row r="159" spans="1:23" x14ac:dyDescent="0.35">
      <c r="A159">
        <v>2035</v>
      </c>
      <c r="B159">
        <v>1</v>
      </c>
      <c r="C159" s="1">
        <v>49310</v>
      </c>
      <c r="D159" s="2">
        <f>SUM(capped_capacity_forecast!AB161)</f>
        <v>1992750.2819542072</v>
      </c>
      <c r="E159" s="2">
        <f>capped_capacity_forecast!AH161</f>
        <v>1215091.6353379311</v>
      </c>
      <c r="F159" s="2">
        <f>capped_capacity_forecast!AN161</f>
        <v>583243.98496220692</v>
      </c>
      <c r="G159">
        <v>32333.668119032645</v>
      </c>
      <c r="H159">
        <v>71461.919329720869</v>
      </c>
      <c r="I159">
        <v>263594.55847108545</v>
      </c>
      <c r="J159">
        <v>57357.21957116868</v>
      </c>
      <c r="K159">
        <v>100327.31664256626</v>
      </c>
      <c r="L159">
        <v>147840.08637695809</v>
      </c>
      <c r="M159">
        <v>19844.306896235928</v>
      </c>
      <c r="N159">
        <v>14763.68615472973</v>
      </c>
      <c r="O159" s="2">
        <f t="shared" si="16"/>
        <v>4498608.6638158439</v>
      </c>
      <c r="P159" s="2">
        <f t="shared" si="17"/>
        <v>4498.608663815844</v>
      </c>
      <c r="R159" s="23">
        <f t="shared" si="18"/>
        <v>1215091.6353379311</v>
      </c>
      <c r="S159" s="23">
        <f t="shared" si="19"/>
        <v>2575994.2669164143</v>
      </c>
      <c r="T159" s="24">
        <f t="shared" si="20"/>
        <v>439511.05164573743</v>
      </c>
      <c r="U159" s="24">
        <f t="shared" si="21"/>
        <v>268011.70991576026</v>
      </c>
      <c r="V159" s="23">
        <f t="shared" si="22"/>
        <v>1483103.3452536913</v>
      </c>
      <c r="W159" s="23">
        <f t="shared" si="23"/>
        <v>3015505.3185621519</v>
      </c>
    </row>
    <row r="160" spans="1:23" x14ac:dyDescent="0.35">
      <c r="A160">
        <v>2035</v>
      </c>
      <c r="B160">
        <v>2</v>
      </c>
      <c r="C160" s="1">
        <v>49341</v>
      </c>
      <c r="D160" s="2">
        <f>SUM(capped_capacity_forecast!AB162)</f>
        <v>1934213.7094373684</v>
      </c>
      <c r="E160" s="2">
        <f>capped_capacity_forecast!AH162</f>
        <v>1179398.6033154684</v>
      </c>
      <c r="F160" s="2">
        <f>capped_capacity_forecast!AN162</f>
        <v>566111.3295914249</v>
      </c>
      <c r="G160">
        <v>31518.752816076307</v>
      </c>
      <c r="H160">
        <v>69660.842773048294</v>
      </c>
      <c r="I160">
        <v>256951.10438838383</v>
      </c>
      <c r="J160">
        <v>55911.628066007572</v>
      </c>
      <c r="K160">
        <v>97798.736670272701</v>
      </c>
      <c r="L160">
        <v>144114.02757238795</v>
      </c>
      <c r="M160">
        <v>19344.16477481712</v>
      </c>
      <c r="N160">
        <v>14391.59246801152</v>
      </c>
      <c r="O160" s="2">
        <f t="shared" si="16"/>
        <v>4369414.4918732671</v>
      </c>
      <c r="P160" s="2">
        <f t="shared" si="17"/>
        <v>4369.4144918732673</v>
      </c>
      <c r="R160" s="23">
        <f t="shared" si="18"/>
        <v>1179398.6033154684</v>
      </c>
      <c r="S160" s="23">
        <f t="shared" si="19"/>
        <v>2500325.0390287936</v>
      </c>
      <c r="T160" s="24">
        <f t="shared" si="20"/>
        <v>428433.92051152751</v>
      </c>
      <c r="U160" s="24">
        <f t="shared" si="21"/>
        <v>261256.92901747779</v>
      </c>
      <c r="V160" s="23">
        <f t="shared" si="22"/>
        <v>1440655.5323329461</v>
      </c>
      <c r="W160" s="23">
        <f t="shared" si="23"/>
        <v>2928758.959540321</v>
      </c>
    </row>
    <row r="161" spans="1:23" x14ac:dyDescent="0.35">
      <c r="A161">
        <v>2035</v>
      </c>
      <c r="B161">
        <v>3</v>
      </c>
      <c r="C161" s="1">
        <v>49369</v>
      </c>
      <c r="D161" s="2">
        <f>SUM(capped_capacity_forecast!AB163)</f>
        <v>2678025.3970883382</v>
      </c>
      <c r="E161" s="2">
        <f>capped_capacity_forecast!AH163</f>
        <v>1632942.3152977675</v>
      </c>
      <c r="F161" s="2">
        <f>capped_capacity_forecast!AN163</f>
        <v>783812.31134292833</v>
      </c>
      <c r="G161">
        <v>43826.195876587051</v>
      </c>
      <c r="H161">
        <v>96862.009677697788</v>
      </c>
      <c r="I161">
        <v>357285.37538727885</v>
      </c>
      <c r="J161">
        <v>77744.001410801167</v>
      </c>
      <c r="K161">
        <v>135987.18879536237</v>
      </c>
      <c r="L161">
        <v>200387.67516619019</v>
      </c>
      <c r="M161">
        <v>26897.67451895163</v>
      </c>
      <c r="N161">
        <v>20011.221705364595</v>
      </c>
      <c r="O161" s="2">
        <f t="shared" si="16"/>
        <v>6053781.3662672676</v>
      </c>
      <c r="P161" s="2">
        <f t="shared" si="17"/>
        <v>6053.7813662672679</v>
      </c>
      <c r="R161" s="23">
        <f t="shared" si="18"/>
        <v>1632942.3152977675</v>
      </c>
      <c r="S161" s="23">
        <f t="shared" si="19"/>
        <v>3461837.7084312662</v>
      </c>
      <c r="T161" s="24">
        <f t="shared" si="20"/>
        <v>595728.80405772955</v>
      </c>
      <c r="U161" s="24">
        <f t="shared" si="21"/>
        <v>363272.53848050418</v>
      </c>
      <c r="V161" s="23">
        <f t="shared" si="22"/>
        <v>1996214.8537782717</v>
      </c>
      <c r="W161" s="23">
        <f t="shared" si="23"/>
        <v>4057566.5124889957</v>
      </c>
    </row>
    <row r="162" spans="1:23" x14ac:dyDescent="0.35">
      <c r="A162">
        <v>2035</v>
      </c>
      <c r="B162">
        <v>4</v>
      </c>
      <c r="C162" s="1">
        <v>49400</v>
      </c>
      <c r="D162" s="2">
        <f>SUM(capped_capacity_forecast!AB164)</f>
        <v>4208029.9780201288</v>
      </c>
      <c r="E162" s="2">
        <f>capped_capacity_forecast!AH164</f>
        <v>2565871.9378171517</v>
      </c>
      <c r="F162" s="2">
        <f>capped_capacity_forecast!AN164</f>
        <v>1231618.5301522329</v>
      </c>
      <c r="G162">
        <v>69158.336859745614</v>
      </c>
      <c r="H162">
        <v>152849.57683906177</v>
      </c>
      <c r="I162">
        <v>563801.21185225528</v>
      </c>
      <c r="J162">
        <v>122681.09816177434</v>
      </c>
      <c r="K162">
        <v>214589.64491927697</v>
      </c>
      <c r="L162">
        <v>316214.49374044745</v>
      </c>
      <c r="M162">
        <v>42444.898488650557</v>
      </c>
      <c r="N162">
        <v>31577.981706917701</v>
      </c>
      <c r="O162" s="2">
        <f t="shared" si="16"/>
        <v>9518837.6885576397</v>
      </c>
      <c r="P162" s="2">
        <f t="shared" si="17"/>
        <v>9518.8376885576399</v>
      </c>
      <c r="R162" s="23">
        <f t="shared" si="18"/>
        <v>2565871.9378171517</v>
      </c>
      <c r="S162" s="23">
        <f t="shared" si="19"/>
        <v>5439648.5081723612</v>
      </c>
      <c r="T162" s="24">
        <f t="shared" si="20"/>
        <v>940068.20541975473</v>
      </c>
      <c r="U162" s="24">
        <f t="shared" si="21"/>
        <v>573249.03714837495</v>
      </c>
      <c r="V162" s="23">
        <f t="shared" si="22"/>
        <v>3139120.9749655267</v>
      </c>
      <c r="W162" s="23">
        <f t="shared" si="23"/>
        <v>6379716.7135921158</v>
      </c>
    </row>
    <row r="163" spans="1:23" x14ac:dyDescent="0.35">
      <c r="A163">
        <v>2035</v>
      </c>
      <c r="B163">
        <v>5</v>
      </c>
      <c r="C163" s="1">
        <v>49430</v>
      </c>
      <c r="D163" s="2">
        <f>SUM(capped_capacity_forecast!AB165)</f>
        <v>5060129.377536512</v>
      </c>
      <c r="E163" s="2">
        <f>capped_capacity_forecast!AH165</f>
        <v>3085444.7424003119</v>
      </c>
      <c r="F163" s="2">
        <f>capped_capacity_forecast!AN165</f>
        <v>1481013.4763521501</v>
      </c>
      <c r="G163">
        <v>83515.319991983182</v>
      </c>
      <c r="H163">
        <v>184580.51335505207</v>
      </c>
      <c r="I163">
        <v>680843.99882548314</v>
      </c>
      <c r="J163">
        <v>148149.18396211663</v>
      </c>
      <c r="K163">
        <v>259137.56281827082</v>
      </c>
      <c r="L163">
        <v>381859.30764057965</v>
      </c>
      <c r="M163">
        <v>51256.282904775646</v>
      </c>
      <c r="N163">
        <v>38133.439389998712</v>
      </c>
      <c r="O163" s="2">
        <f t="shared" si="16"/>
        <v>11454063.205177233</v>
      </c>
      <c r="P163" s="2">
        <f t="shared" si="17"/>
        <v>11454.063205177232</v>
      </c>
      <c r="R163" s="23">
        <f t="shared" si="18"/>
        <v>3085444.7424003119</v>
      </c>
      <c r="S163" s="23">
        <f t="shared" si="19"/>
        <v>6541142.8538886625</v>
      </c>
      <c r="T163" s="24">
        <f t="shared" si="20"/>
        <v>1135222.4555246339</v>
      </c>
      <c r="U163" s="24">
        <f t="shared" si="21"/>
        <v>692253.1533636261</v>
      </c>
      <c r="V163" s="23">
        <f t="shared" si="22"/>
        <v>3777697.8957639378</v>
      </c>
      <c r="W163" s="23">
        <f t="shared" si="23"/>
        <v>7676365.3094132962</v>
      </c>
    </row>
    <row r="164" spans="1:23" x14ac:dyDescent="0.35">
      <c r="A164">
        <v>2035</v>
      </c>
      <c r="B164">
        <v>6</v>
      </c>
      <c r="C164" s="1">
        <v>49461</v>
      </c>
      <c r="D164" s="2">
        <f>SUM(capped_capacity_forecast!AB166)</f>
        <v>6184962.3737287633</v>
      </c>
      <c r="E164" s="2">
        <f>capped_capacity_forecast!AH166</f>
        <v>3771318.5205663191</v>
      </c>
      <c r="F164" s="2">
        <f>capped_capacity_forecast!AN166</f>
        <v>1810232.8898718331</v>
      </c>
      <c r="G164">
        <v>102511.5146459034</v>
      </c>
      <c r="H164">
        <v>226564.75482535557</v>
      </c>
      <c r="I164">
        <v>835707.14407696272</v>
      </c>
      <c r="J164">
        <v>181846.84250708716</v>
      </c>
      <c r="K164">
        <v>318080.37218439527</v>
      </c>
      <c r="L164">
        <v>468716.11114738492</v>
      </c>
      <c r="M164">
        <v>62914.914247970948</v>
      </c>
      <c r="N164">
        <v>46807.180178460265</v>
      </c>
      <c r="O164" s="2">
        <f t="shared" si="16"/>
        <v>14009662.617980435</v>
      </c>
      <c r="P164" s="2">
        <f t="shared" si="17"/>
        <v>14009.662617980435</v>
      </c>
      <c r="R164" s="23">
        <f t="shared" si="18"/>
        <v>3771318.5205663191</v>
      </c>
      <c r="S164" s="23">
        <f t="shared" si="19"/>
        <v>7995195.2636005962</v>
      </c>
      <c r="T164" s="24">
        <f t="shared" si="20"/>
        <v>1393437.4362337692</v>
      </c>
      <c r="U164" s="24">
        <f t="shared" si="21"/>
        <v>849711.39757975109</v>
      </c>
      <c r="V164" s="23">
        <f t="shared" si="22"/>
        <v>4621029.9181460701</v>
      </c>
      <c r="W164" s="23">
        <f t="shared" si="23"/>
        <v>9388632.6998343654</v>
      </c>
    </row>
    <row r="165" spans="1:23" x14ac:dyDescent="0.35">
      <c r="A165">
        <v>2035</v>
      </c>
      <c r="B165">
        <v>7</v>
      </c>
      <c r="C165" s="1">
        <v>49491</v>
      </c>
      <c r="D165" s="2">
        <f>SUM(capped_capacity_forecast!AB167)</f>
        <v>6838792.0202069813</v>
      </c>
      <c r="E165" s="2">
        <f>capped_capacity_forecast!AH167</f>
        <v>4169995.1342725493</v>
      </c>
      <c r="F165" s="2">
        <f>capped_capacity_forecast!AN167</f>
        <v>2001597.6644508236</v>
      </c>
      <c r="G165">
        <v>113825.18298572958</v>
      </c>
      <c r="H165">
        <v>251569.54089687363</v>
      </c>
      <c r="I165">
        <v>927939.84095954592</v>
      </c>
      <c r="J165">
        <v>201916.34271763748</v>
      </c>
      <c r="K165">
        <v>353185.26599786826</v>
      </c>
      <c r="L165">
        <v>520445.89628783439</v>
      </c>
      <c r="M165">
        <v>69858.509568836627</v>
      </c>
      <c r="N165">
        <v>51973.047781634428</v>
      </c>
      <c r="O165" s="2">
        <f t="shared" si="16"/>
        <v>15501098.446126316</v>
      </c>
      <c r="P165" s="2">
        <f t="shared" si="17"/>
        <v>15501.098446126316</v>
      </c>
      <c r="R165" s="23">
        <f t="shared" si="18"/>
        <v>4169995.1342725493</v>
      </c>
      <c r="S165" s="23">
        <f t="shared" si="19"/>
        <v>8840389.6846578047</v>
      </c>
      <c r="T165" s="24">
        <f t="shared" si="20"/>
        <v>1547223.9553414211</v>
      </c>
      <c r="U165" s="24">
        <f t="shared" si="21"/>
        <v>943489.67185453931</v>
      </c>
      <c r="V165" s="23">
        <f t="shared" si="22"/>
        <v>5113484.8061270881</v>
      </c>
      <c r="W165" s="23">
        <f t="shared" si="23"/>
        <v>10387613.639999226</v>
      </c>
    </row>
    <row r="166" spans="1:23" x14ac:dyDescent="0.35">
      <c r="A166">
        <v>2035</v>
      </c>
      <c r="B166">
        <v>8</v>
      </c>
      <c r="C166" s="1">
        <v>49522</v>
      </c>
      <c r="D166" s="2">
        <f>SUM(capped_capacity_forecast!AB168)</f>
        <v>6376735.8602014091</v>
      </c>
      <c r="E166" s="2">
        <f>capped_capacity_forecast!AH168</f>
        <v>3888253.573293542</v>
      </c>
      <c r="F166" s="2">
        <f>capped_capacity_forecast!AN168</f>
        <v>1866361.7151809002</v>
      </c>
      <c r="G166">
        <v>106579.36729457445</v>
      </c>
      <c r="H166">
        <v>235555.27692616876</v>
      </c>
      <c r="I166">
        <v>868869.59935127536</v>
      </c>
      <c r="J166">
        <v>189062.87245747951</v>
      </c>
      <c r="K166">
        <v>330702.4087326795</v>
      </c>
      <c r="L166">
        <v>487315.66145928617</v>
      </c>
      <c r="M166">
        <v>65411.498182454336</v>
      </c>
      <c r="N166">
        <v>48664.578467066887</v>
      </c>
      <c r="O166" s="2">
        <f t="shared" si="16"/>
        <v>14463512.411546838</v>
      </c>
      <c r="P166" s="2">
        <f t="shared" si="17"/>
        <v>14463.512411546837</v>
      </c>
      <c r="R166" s="23">
        <f t="shared" si="18"/>
        <v>3888253.573293542</v>
      </c>
      <c r="S166" s="23">
        <f t="shared" si="19"/>
        <v>8243097.575382309</v>
      </c>
      <c r="T166" s="24">
        <f t="shared" si="20"/>
        <v>1448731.694496565</v>
      </c>
      <c r="U166" s="24">
        <f t="shared" si="21"/>
        <v>883429.56837442005</v>
      </c>
      <c r="V166" s="23">
        <f t="shared" si="22"/>
        <v>4771683.1416679621</v>
      </c>
      <c r="W166" s="23">
        <f t="shared" si="23"/>
        <v>9691829.2698788736</v>
      </c>
    </row>
    <row r="167" spans="1:23" x14ac:dyDescent="0.35">
      <c r="A167">
        <v>2035</v>
      </c>
      <c r="B167">
        <v>9</v>
      </c>
      <c r="C167" s="1">
        <v>49553</v>
      </c>
      <c r="D167" s="2">
        <f>SUM(capped_capacity_forecast!AB169)</f>
        <v>6169958.4536631368</v>
      </c>
      <c r="E167" s="2">
        <f>capped_capacity_forecast!AH169</f>
        <v>3762169.7888189857</v>
      </c>
      <c r="F167" s="2">
        <f>capped_capacity_forecast!AN169</f>
        <v>1805841.4986331132</v>
      </c>
      <c r="G167">
        <v>103553.58500391267</v>
      </c>
      <c r="H167">
        <v>228867.87575756182</v>
      </c>
      <c r="I167">
        <v>844202.43990619108</v>
      </c>
      <c r="J167">
        <v>183695.38805759224</v>
      </c>
      <c r="K167">
        <v>321313.78580103011</v>
      </c>
      <c r="L167">
        <v>473480.79702131078</v>
      </c>
      <c r="M167">
        <v>63554.469398833477</v>
      </c>
      <c r="N167">
        <v>47282.993799734497</v>
      </c>
      <c r="O167" s="2">
        <f t="shared" si="16"/>
        <v>14003921.075861402</v>
      </c>
      <c r="P167" s="2">
        <f t="shared" si="17"/>
        <v>14003.921075861403</v>
      </c>
      <c r="R167" s="23">
        <f t="shared" si="18"/>
        <v>3762169.7888189857</v>
      </c>
      <c r="S167" s="23">
        <f t="shared" si="19"/>
        <v>7975799.9522962496</v>
      </c>
      <c r="T167" s="24">
        <f t="shared" si="20"/>
        <v>1407602.2825249922</v>
      </c>
      <c r="U167" s="24">
        <f t="shared" si="21"/>
        <v>858349.05222117435</v>
      </c>
      <c r="V167" s="23">
        <f t="shared" si="22"/>
        <v>4620518.8410401605</v>
      </c>
      <c r="W167" s="23">
        <f t="shared" si="23"/>
        <v>9383402.2348212413</v>
      </c>
    </row>
    <row r="168" spans="1:23" x14ac:dyDescent="0.35">
      <c r="A168">
        <v>2035</v>
      </c>
      <c r="B168">
        <v>10</v>
      </c>
      <c r="C168" s="1">
        <v>49583</v>
      </c>
      <c r="D168" s="2">
        <f>SUM(capped_capacity_forecast!AB170)</f>
        <v>4778439.4031723496</v>
      </c>
      <c r="E168" s="2">
        <f>capped_capacity_forecast!AH170</f>
        <v>2913682.5629099687</v>
      </c>
      <c r="F168" s="2">
        <f>capped_capacity_forecast!AN170</f>
        <v>1398567.6301967851</v>
      </c>
      <c r="G168">
        <v>80532.220483418467</v>
      </c>
      <c r="H168">
        <v>177987.44709208456</v>
      </c>
      <c r="I168">
        <v>656524.80327548715</v>
      </c>
      <c r="J168">
        <v>142857.41524334651</v>
      </c>
      <c r="K168">
        <v>249881.3792058744</v>
      </c>
      <c r="L168">
        <v>368219.60281668836</v>
      </c>
      <c r="M168">
        <v>49425.450042508368</v>
      </c>
      <c r="N168">
        <v>36771.343856926367</v>
      </c>
      <c r="O168" s="2">
        <f t="shared" si="16"/>
        <v>10852889.258295437</v>
      </c>
      <c r="P168" s="2">
        <f t="shared" si="17"/>
        <v>10852.889258295438</v>
      </c>
      <c r="R168" s="23">
        <f t="shared" si="18"/>
        <v>2913682.5629099687</v>
      </c>
      <c r="S168" s="23">
        <f t="shared" si="19"/>
        <v>6177007.0333691351</v>
      </c>
      <c r="T168" s="24">
        <f t="shared" si="20"/>
        <v>1094673.2299512629</v>
      </c>
      <c r="U168" s="24">
        <f t="shared" si="21"/>
        <v>667526.43206507107</v>
      </c>
      <c r="V168" s="23">
        <f t="shared" si="22"/>
        <v>3581208.9949750397</v>
      </c>
      <c r="W168" s="23">
        <f t="shared" si="23"/>
        <v>7271680.2633203976</v>
      </c>
    </row>
    <row r="169" spans="1:23" x14ac:dyDescent="0.35">
      <c r="A169">
        <v>2035</v>
      </c>
      <c r="B169">
        <v>11</v>
      </c>
      <c r="C169" s="1">
        <v>49614</v>
      </c>
      <c r="D169" s="2">
        <f>SUM(capped_capacity_forecast!AB171)</f>
        <v>3665764.3909465033</v>
      </c>
      <c r="E169" s="2">
        <f>capped_capacity_forecast!AH171</f>
        <v>2235222.1896015266</v>
      </c>
      <c r="F169" s="2">
        <f>capped_capacity_forecast!AN171</f>
        <v>1072906.6510087328</v>
      </c>
      <c r="G169">
        <v>62035.658380937799</v>
      </c>
      <c r="H169">
        <v>137107.46329381608</v>
      </c>
      <c r="I169">
        <v>505734.82477111596</v>
      </c>
      <c r="J169">
        <v>110046.06300461754</v>
      </c>
      <c r="K169">
        <v>192488.86697921058</v>
      </c>
      <c r="L169">
        <v>283647.2824464587</v>
      </c>
      <c r="M169">
        <v>38073.46073106816</v>
      </c>
      <c r="N169">
        <v>28325.737351125987</v>
      </c>
      <c r="O169" s="2">
        <f t="shared" si="16"/>
        <v>8331352.5885151131</v>
      </c>
      <c r="P169" s="2">
        <f t="shared" si="17"/>
        <v>8331.3525885151139</v>
      </c>
      <c r="R169" s="23">
        <f t="shared" si="18"/>
        <v>2235222.1896015266</v>
      </c>
      <c r="S169" s="23">
        <f t="shared" si="19"/>
        <v>4738671.0419552363</v>
      </c>
      <c r="T169" s="24">
        <f t="shared" si="20"/>
        <v>843249.74680161348</v>
      </c>
      <c r="U169" s="24">
        <f t="shared" si="21"/>
        <v>514209.61015673744</v>
      </c>
      <c r="V169" s="23">
        <f t="shared" si="22"/>
        <v>2749431.7997582639</v>
      </c>
      <c r="W169" s="23">
        <f t="shared" si="23"/>
        <v>5581920.7887568502</v>
      </c>
    </row>
    <row r="170" spans="1:23" x14ac:dyDescent="0.35">
      <c r="A170">
        <v>2035</v>
      </c>
      <c r="B170">
        <v>12</v>
      </c>
      <c r="C170" s="1">
        <v>49644</v>
      </c>
      <c r="D170" s="2">
        <f>SUM(capped_capacity_forecast!AB172)</f>
        <v>2674076.3400060106</v>
      </c>
      <c r="E170" s="2">
        <f>capped_capacity_forecast!AH172</f>
        <v>1630534.3536622014</v>
      </c>
      <c r="F170" s="2">
        <f>capped_capacity_forecast!AN172</f>
        <v>782656.4897578567</v>
      </c>
      <c r="G170">
        <v>45439.812580804944</v>
      </c>
      <c r="H170">
        <v>100428.32780533495</v>
      </c>
      <c r="I170">
        <v>370440.10256280511</v>
      </c>
      <c r="J170">
        <v>80606.42231729436</v>
      </c>
      <c r="K170">
        <v>140994.03903665958</v>
      </c>
      <c r="L170">
        <v>207765.65752354771</v>
      </c>
      <c r="M170">
        <v>27888.007721281494</v>
      </c>
      <c r="N170">
        <v>20748.005744447353</v>
      </c>
      <c r="O170" s="2">
        <f t="shared" si="16"/>
        <v>6081577.5587182427</v>
      </c>
      <c r="P170" s="2">
        <f t="shared" si="17"/>
        <v>6081.5775587182425</v>
      </c>
      <c r="R170" s="23">
        <f t="shared" si="18"/>
        <v>1630534.3536622014</v>
      </c>
      <c r="S170" s="23">
        <f t="shared" si="19"/>
        <v>3456732.8297638674</v>
      </c>
      <c r="T170" s="24">
        <f t="shared" si="20"/>
        <v>617662.67101068678</v>
      </c>
      <c r="U170" s="24">
        <f t="shared" si="21"/>
        <v>376647.70428148878</v>
      </c>
      <c r="V170" s="23">
        <f t="shared" si="22"/>
        <v>2007182.0579436901</v>
      </c>
      <c r="W170" s="23">
        <f t="shared" si="23"/>
        <v>4074395.500774554</v>
      </c>
    </row>
    <row r="171" spans="1:23" x14ac:dyDescent="0.35">
      <c r="A171">
        <v>2036</v>
      </c>
      <c r="B171">
        <v>1</v>
      </c>
      <c r="C171" s="1">
        <v>49675</v>
      </c>
      <c r="D171" s="2">
        <f>SUM(capped_capacity_forecast!AB173)</f>
        <v>1992750.2819542072</v>
      </c>
      <c r="E171" s="2">
        <f>capped_capacity_forecast!AH173</f>
        <v>1215091.6353379311</v>
      </c>
      <c r="F171" s="2">
        <f>capped_capacity_forecast!AN173</f>
        <v>583243.98496220692</v>
      </c>
      <c r="G171">
        <v>34001.194768473848</v>
      </c>
      <c r="H171">
        <v>75147.385960473563</v>
      </c>
      <c r="I171">
        <v>277188.77702000074</v>
      </c>
      <c r="J171">
        <v>60315.272205984802</v>
      </c>
      <c r="K171">
        <v>105501.44268210238</v>
      </c>
      <c r="L171">
        <v>155464.5626034631</v>
      </c>
      <c r="M171">
        <v>20867.72652395472</v>
      </c>
      <c r="N171">
        <v>15525.085697038585</v>
      </c>
      <c r="O171" s="2">
        <f t="shared" si="16"/>
        <v>4535097.3497158382</v>
      </c>
      <c r="P171" s="2">
        <f t="shared" si="17"/>
        <v>4535.0973497158384</v>
      </c>
      <c r="R171" s="23">
        <f t="shared" si="18"/>
        <v>1215091.6353379311</v>
      </c>
      <c r="S171" s="23">
        <f t="shared" si="19"/>
        <v>2575994.2669164143</v>
      </c>
      <c r="T171" s="24">
        <f t="shared" si="20"/>
        <v>462177.71565197152</v>
      </c>
      <c r="U171" s="24">
        <f t="shared" si="21"/>
        <v>281833.73180952022</v>
      </c>
      <c r="V171" s="23">
        <f t="shared" si="22"/>
        <v>1496925.3671474513</v>
      </c>
      <c r="W171" s="23">
        <f t="shared" si="23"/>
        <v>3038171.982568386</v>
      </c>
    </row>
    <row r="172" spans="1:23" x14ac:dyDescent="0.35">
      <c r="A172">
        <v>2036</v>
      </c>
      <c r="B172">
        <v>2</v>
      </c>
      <c r="C172" s="1">
        <v>49706</v>
      </c>
      <c r="D172" s="2">
        <f>SUM(capped_capacity_forecast!AB174)</f>
        <v>1940737.1958098388</v>
      </c>
      <c r="E172" s="2">
        <f>capped_capacity_forecast!AH174</f>
        <v>1183376.3389084383</v>
      </c>
      <c r="F172" s="2">
        <f>capped_capacity_forecast!AN174</f>
        <v>568020.64267605031</v>
      </c>
      <c r="G172">
        <v>33249.057799810114</v>
      </c>
      <c r="H172">
        <v>73485.058284514336</v>
      </c>
      <c r="I172">
        <v>271057.11229718517</v>
      </c>
      <c r="J172">
        <v>58981.044208702748</v>
      </c>
      <c r="K172">
        <v>103167.65600698991</v>
      </c>
      <c r="L172">
        <v>152025.54683806354</v>
      </c>
      <c r="M172">
        <v>20406.11366953867</v>
      </c>
      <c r="N172">
        <v>15181.656856554358</v>
      </c>
      <c r="O172" s="2">
        <f t="shared" si="16"/>
        <v>4419687.4233556865</v>
      </c>
      <c r="P172" s="2">
        <f t="shared" si="17"/>
        <v>4419.6874233556864</v>
      </c>
      <c r="R172" s="23">
        <f t="shared" si="18"/>
        <v>1183376.3389084383</v>
      </c>
      <c r="S172" s="23">
        <f t="shared" si="19"/>
        <v>2508757.8384858891</v>
      </c>
      <c r="T172" s="24">
        <f t="shared" si="20"/>
        <v>451953.92944676679</v>
      </c>
      <c r="U172" s="24">
        <f t="shared" si="21"/>
        <v>275599.31651459215</v>
      </c>
      <c r="V172" s="23">
        <f t="shared" si="22"/>
        <v>1458975.6554230305</v>
      </c>
      <c r="W172" s="23">
        <f t="shared" si="23"/>
        <v>2960711.7679326558</v>
      </c>
    </row>
    <row r="173" spans="1:23" x14ac:dyDescent="0.35">
      <c r="A173">
        <v>2036</v>
      </c>
      <c r="B173">
        <v>3</v>
      </c>
      <c r="C173" s="1">
        <v>49735</v>
      </c>
      <c r="D173" s="2">
        <f>SUM(capped_capacity_forecast!AB175)</f>
        <v>2762594.6201542853</v>
      </c>
      <c r="E173" s="2">
        <f>capped_capacity_forecast!AH175</f>
        <v>1684508.9147282229</v>
      </c>
      <c r="F173" s="2">
        <f>capped_capacity_forecast!AN175</f>
        <v>808564.27906954684</v>
      </c>
      <c r="G173">
        <v>47521.910779401791</v>
      </c>
      <c r="H173">
        <v>105030.05542117268</v>
      </c>
      <c r="I173">
        <v>387414.04295620945</v>
      </c>
      <c r="J173">
        <v>84299.890163441945</v>
      </c>
      <c r="K173">
        <v>147454.52859455737</v>
      </c>
      <c r="L173">
        <v>217285.69021494148</v>
      </c>
      <c r="M173">
        <v>29165.864458381322</v>
      </c>
      <c r="N173">
        <v>21698.700365121022</v>
      </c>
      <c r="O173" s="2">
        <f t="shared" si="16"/>
        <v>6295538.4969052821</v>
      </c>
      <c r="P173" s="2">
        <f t="shared" si="17"/>
        <v>6295.538496905282</v>
      </c>
      <c r="R173" s="23">
        <f t="shared" si="18"/>
        <v>1684508.9147282229</v>
      </c>
      <c r="S173" s="23">
        <f t="shared" si="19"/>
        <v>3571158.8992238324</v>
      </c>
      <c r="T173" s="24">
        <f t="shared" si="20"/>
        <v>645964.59968534694</v>
      </c>
      <c r="U173" s="24">
        <f t="shared" si="21"/>
        <v>393906.08326788014</v>
      </c>
      <c r="V173" s="23">
        <f t="shared" si="22"/>
        <v>2078414.997996103</v>
      </c>
      <c r="W173" s="23">
        <f t="shared" si="23"/>
        <v>4217123.4989091791</v>
      </c>
    </row>
    <row r="174" spans="1:23" x14ac:dyDescent="0.35">
      <c r="A174">
        <v>2036</v>
      </c>
      <c r="B174">
        <v>4</v>
      </c>
      <c r="C174" s="1">
        <v>49766</v>
      </c>
      <c r="D174" s="2">
        <f>SUM(capped_capacity_forecast!AB176)</f>
        <v>4208029.9780201288</v>
      </c>
      <c r="E174" s="2">
        <f>capped_capacity_forecast!AH176</f>
        <v>2565871.9378171517</v>
      </c>
      <c r="F174" s="2">
        <f>capped_capacity_forecast!AN176</f>
        <v>1231618.5301522329</v>
      </c>
      <c r="G174">
        <v>72679.602014511896</v>
      </c>
      <c r="H174">
        <v>160632.06429152453</v>
      </c>
      <c r="I174">
        <v>592507.70844624622</v>
      </c>
      <c r="J174">
        <v>128927.52767007222</v>
      </c>
      <c r="K174">
        <v>225515.68903107144</v>
      </c>
      <c r="L174">
        <v>332314.86758978473</v>
      </c>
      <c r="M174">
        <v>44606.022495272991</v>
      </c>
      <c r="N174">
        <v>33185.805892567521</v>
      </c>
      <c r="O174" s="2">
        <f t="shared" si="16"/>
        <v>9595889.7334205676</v>
      </c>
      <c r="P174" s="2">
        <f t="shared" si="17"/>
        <v>9595.8897334205667</v>
      </c>
      <c r="R174" s="23">
        <f t="shared" si="18"/>
        <v>2565871.9378171517</v>
      </c>
      <c r="S174" s="23">
        <f t="shared" si="19"/>
        <v>5439648.5081723612</v>
      </c>
      <c r="T174" s="24">
        <f t="shared" si="20"/>
        <v>987932.70831492229</v>
      </c>
      <c r="U174" s="24">
        <f t="shared" si="21"/>
        <v>602436.5791161292</v>
      </c>
      <c r="V174" s="23">
        <f t="shared" si="22"/>
        <v>3168308.516933281</v>
      </c>
      <c r="W174" s="23">
        <f t="shared" si="23"/>
        <v>6427581.2164872838</v>
      </c>
    </row>
    <row r="175" spans="1:23" x14ac:dyDescent="0.35">
      <c r="A175">
        <v>2036</v>
      </c>
      <c r="B175">
        <v>5</v>
      </c>
      <c r="C175" s="1">
        <v>49796</v>
      </c>
      <c r="D175" s="2">
        <f>SUM(capped_capacity_forecast!AB177)</f>
        <v>5060129.377536512</v>
      </c>
      <c r="E175" s="2">
        <f>capped_capacity_forecast!AH177</f>
        <v>3085444.7424003119</v>
      </c>
      <c r="F175" s="2">
        <f>capped_capacity_forecast!AN177</f>
        <v>1481013.4763521501</v>
      </c>
      <c r="G175">
        <v>87749.619022360319</v>
      </c>
      <c r="H175">
        <v>193938.90519023678</v>
      </c>
      <c r="I175">
        <v>715363.37903430697</v>
      </c>
      <c r="J175">
        <v>155660.47585517497</v>
      </c>
      <c r="K175">
        <v>272276.06161203742</v>
      </c>
      <c r="L175">
        <v>401219.90514817706</v>
      </c>
      <c r="M175">
        <v>53855.020825258507</v>
      </c>
      <c r="N175">
        <v>40066.837782647111</v>
      </c>
      <c r="O175" s="2">
        <f t="shared" si="16"/>
        <v>11546717.800759174</v>
      </c>
      <c r="P175" s="2">
        <f t="shared" si="17"/>
        <v>11546.717800759174</v>
      </c>
      <c r="R175" s="23">
        <f t="shared" si="18"/>
        <v>3085444.7424003119</v>
      </c>
      <c r="S175" s="23">
        <f t="shared" si="19"/>
        <v>6541142.8538886625</v>
      </c>
      <c r="T175" s="24">
        <f t="shared" si="20"/>
        <v>1192779.2168847262</v>
      </c>
      <c r="U175" s="24">
        <f t="shared" si="21"/>
        <v>727350.98758547287</v>
      </c>
      <c r="V175" s="23">
        <f t="shared" si="22"/>
        <v>3812795.7299857847</v>
      </c>
      <c r="W175" s="23">
        <f t="shared" si="23"/>
        <v>7733922.0707733892</v>
      </c>
    </row>
    <row r="176" spans="1:23" x14ac:dyDescent="0.35">
      <c r="A176">
        <v>2036</v>
      </c>
      <c r="B176">
        <v>6</v>
      </c>
      <c r="C176" s="1">
        <v>49827</v>
      </c>
      <c r="D176" s="2">
        <f>SUM(capped_capacity_forecast!AB178)</f>
        <v>6184962.3737287633</v>
      </c>
      <c r="E176" s="2">
        <f>capped_capacity_forecast!AH178</f>
        <v>3771318.5205663191</v>
      </c>
      <c r="F176" s="2">
        <f>capped_capacity_forecast!AN178</f>
        <v>1810232.8898718331</v>
      </c>
      <c r="G176">
        <v>107687.07009676991</v>
      </c>
      <c r="H176">
        <v>238003.45472029914</v>
      </c>
      <c r="I176">
        <v>877899.95217072626</v>
      </c>
      <c r="J176">
        <v>191027.84446780721</v>
      </c>
      <c r="K176">
        <v>334139.47159151128</v>
      </c>
      <c r="L176">
        <v>492380.4402945764</v>
      </c>
      <c r="M176">
        <v>66091.334267728176</v>
      </c>
      <c r="N176">
        <v>49170.360132918206</v>
      </c>
      <c r="O176" s="2">
        <f t="shared" si="16"/>
        <v>14122913.711909253</v>
      </c>
      <c r="P176" s="2">
        <f t="shared" si="17"/>
        <v>14122.913711909254</v>
      </c>
      <c r="R176" s="23">
        <f t="shared" si="18"/>
        <v>3771318.5205663191</v>
      </c>
      <c r="S176" s="23">
        <f t="shared" si="19"/>
        <v>7995195.2636005962</v>
      </c>
      <c r="T176" s="24">
        <f t="shared" si="20"/>
        <v>1463788.6815885208</v>
      </c>
      <c r="U176" s="24">
        <f t="shared" si="21"/>
        <v>892611.24615381577</v>
      </c>
      <c r="V176" s="23">
        <f t="shared" si="22"/>
        <v>4663929.7667201348</v>
      </c>
      <c r="W176" s="23">
        <f t="shared" si="23"/>
        <v>9458983.9451891165</v>
      </c>
    </row>
    <row r="177" spans="1:23" x14ac:dyDescent="0.35">
      <c r="A177">
        <v>2036</v>
      </c>
      <c r="B177">
        <v>7</v>
      </c>
      <c r="C177" s="1">
        <v>49857</v>
      </c>
      <c r="D177" s="2">
        <f>SUM(capped_capacity_forecast!AB179)</f>
        <v>6838792.0202069813</v>
      </c>
      <c r="E177" s="2">
        <f>capped_capacity_forecast!AH179</f>
        <v>4169995.1342725493</v>
      </c>
      <c r="F177" s="2">
        <f>capped_capacity_forecast!AN179</f>
        <v>2001597.6644508236</v>
      </c>
      <c r="G177">
        <v>119547.86085809085</v>
      </c>
      <c r="H177">
        <v>264217.45770480111</v>
      </c>
      <c r="I177">
        <v>974592.96863698959</v>
      </c>
      <c r="J177">
        <v>212067.89403720098</v>
      </c>
      <c r="K177">
        <v>370942.01765469118</v>
      </c>
      <c r="L177">
        <v>546611.84776116523</v>
      </c>
      <c r="M177">
        <v>73370.717820290432</v>
      </c>
      <c r="N177">
        <v>54586.046089191914</v>
      </c>
      <c r="O177" s="2">
        <f t="shared" si="16"/>
        <v>15626321.629492773</v>
      </c>
      <c r="P177" s="2">
        <f t="shared" si="17"/>
        <v>15626.321629492773</v>
      </c>
      <c r="R177" s="23">
        <f t="shared" si="18"/>
        <v>4169995.1342725493</v>
      </c>
      <c r="S177" s="23">
        <f t="shared" si="19"/>
        <v>8840389.6846578047</v>
      </c>
      <c r="T177" s="24">
        <f t="shared" si="20"/>
        <v>1625012.2273262746</v>
      </c>
      <c r="U177" s="24">
        <f t="shared" si="21"/>
        <v>990924.58323614695</v>
      </c>
      <c r="V177" s="23">
        <f t="shared" si="22"/>
        <v>5160919.717508696</v>
      </c>
      <c r="W177" s="23">
        <f t="shared" si="23"/>
        <v>10465401.911984079</v>
      </c>
    </row>
    <row r="178" spans="1:23" x14ac:dyDescent="0.35">
      <c r="A178">
        <v>2036</v>
      </c>
      <c r="B178">
        <v>8</v>
      </c>
      <c r="C178" s="1">
        <v>49888</v>
      </c>
      <c r="D178" s="2">
        <f>SUM(capped_capacity_forecast!AB180)</f>
        <v>6376735.8602014091</v>
      </c>
      <c r="E178" s="2">
        <f>capped_capacity_forecast!AH180</f>
        <v>3888253.573293542</v>
      </c>
      <c r="F178" s="2">
        <f>capped_capacity_forecast!AN180</f>
        <v>1866361.7151809002</v>
      </c>
      <c r="G178">
        <v>111915.39814581868</v>
      </c>
      <c r="H178">
        <v>247348.64985338258</v>
      </c>
      <c r="I178">
        <v>912370.6550014962</v>
      </c>
      <c r="J178">
        <v>198528.54434000832</v>
      </c>
      <c r="K178">
        <v>347259.44317914103</v>
      </c>
      <c r="L178">
        <v>511713.7365262378</v>
      </c>
      <c r="M178">
        <v>68686.407587414258</v>
      </c>
      <c r="N178">
        <v>51101.032150877429</v>
      </c>
      <c r="O178" s="2">
        <f t="shared" si="16"/>
        <v>14580275.01546023</v>
      </c>
      <c r="P178" s="2">
        <f t="shared" si="17"/>
        <v>14580.275015460231</v>
      </c>
      <c r="R178" s="23">
        <f t="shared" si="18"/>
        <v>3888253.573293542</v>
      </c>
      <c r="S178" s="23">
        <f t="shared" si="19"/>
        <v>8243097.575382309</v>
      </c>
      <c r="T178" s="24">
        <f t="shared" si="20"/>
        <v>1521264.2794915831</v>
      </c>
      <c r="U178" s="24">
        <f t="shared" si="21"/>
        <v>927659.58729279309</v>
      </c>
      <c r="V178" s="23">
        <f t="shared" si="22"/>
        <v>4815913.1605863348</v>
      </c>
      <c r="W178" s="23">
        <f t="shared" si="23"/>
        <v>9764361.8548738919</v>
      </c>
    </row>
    <row r="179" spans="1:23" x14ac:dyDescent="0.35">
      <c r="A179">
        <v>2036</v>
      </c>
      <c r="B179">
        <v>9</v>
      </c>
      <c r="C179" s="1">
        <v>49919</v>
      </c>
      <c r="D179" s="2">
        <f>SUM(capped_capacity_forecast!AB181)</f>
        <v>6169958.4536631368</v>
      </c>
      <c r="E179" s="2">
        <f>capped_capacity_forecast!AH181</f>
        <v>3762169.7888189857</v>
      </c>
      <c r="F179" s="2">
        <f>capped_capacity_forecast!AN181</f>
        <v>1805841.4986331132</v>
      </c>
      <c r="G179">
        <v>108716.58522556553</v>
      </c>
      <c r="H179">
        <v>240278.82684361897</v>
      </c>
      <c r="I179">
        <v>886292.8936958001</v>
      </c>
      <c r="J179">
        <v>192854.11809308178</v>
      </c>
      <c r="K179">
        <v>337333.927906667</v>
      </c>
      <c r="L179">
        <v>497087.71956172329</v>
      </c>
      <c r="M179">
        <v>66723.183833788164</v>
      </c>
      <c r="N179">
        <v>49640.440984776083</v>
      </c>
      <c r="O179" s="2">
        <f t="shared" si="16"/>
        <v>14116897.437260259</v>
      </c>
      <c r="P179" s="2">
        <f t="shared" si="17"/>
        <v>14116.897437260259</v>
      </c>
      <c r="R179" s="23">
        <f t="shared" si="18"/>
        <v>3762169.7888189857</v>
      </c>
      <c r="S179" s="23">
        <f t="shared" si="19"/>
        <v>7975799.9522962496</v>
      </c>
      <c r="T179" s="24">
        <f t="shared" si="20"/>
        <v>1477782.8648428423</v>
      </c>
      <c r="U179" s="24">
        <f t="shared" si="21"/>
        <v>901144.83130217844</v>
      </c>
      <c r="V179" s="23">
        <f t="shared" si="22"/>
        <v>4663314.6201211642</v>
      </c>
      <c r="W179" s="23">
        <f t="shared" si="23"/>
        <v>9453582.8171390928</v>
      </c>
    </row>
    <row r="180" spans="1:23" x14ac:dyDescent="0.35">
      <c r="A180">
        <v>2036</v>
      </c>
      <c r="B180">
        <v>10</v>
      </c>
      <c r="C180" s="1">
        <v>49949</v>
      </c>
      <c r="D180" s="2">
        <f>SUM(capped_capacity_forecast!AB182)</f>
        <v>4778439.4031723496</v>
      </c>
      <c r="E180" s="2">
        <f>capped_capacity_forecast!AH182</f>
        <v>2913682.5629099687</v>
      </c>
      <c r="F180" s="2">
        <f>capped_capacity_forecast!AN182</f>
        <v>1398567.6301967851</v>
      </c>
      <c r="G180">
        <v>84530.802302569326</v>
      </c>
      <c r="H180">
        <v>186824.87099157862</v>
      </c>
      <c r="I180">
        <v>689122.54026126256</v>
      </c>
      <c r="J180">
        <v>149950.56454301774</v>
      </c>
      <c r="K180">
        <v>262288.47705862363</v>
      </c>
      <c r="L180">
        <v>386502.42428168101</v>
      </c>
      <c r="M180">
        <v>51879.520037809365</v>
      </c>
      <c r="N180">
        <v>38597.112799213559</v>
      </c>
      <c r="O180" s="2">
        <f t="shared" si="16"/>
        <v>10940385.908554859</v>
      </c>
      <c r="P180" s="2">
        <f t="shared" si="17"/>
        <v>10940.385908554859</v>
      </c>
      <c r="R180" s="23">
        <f t="shared" si="18"/>
        <v>2913682.5629099687</v>
      </c>
      <c r="S180" s="23">
        <f t="shared" si="19"/>
        <v>6177007.0333691351</v>
      </c>
      <c r="T180" s="24">
        <f t="shared" si="20"/>
        <v>1149025.8908976417</v>
      </c>
      <c r="U180" s="24">
        <f t="shared" si="21"/>
        <v>700670.42137811403</v>
      </c>
      <c r="V180" s="23">
        <f t="shared" si="22"/>
        <v>3614352.9842880825</v>
      </c>
      <c r="W180" s="23">
        <f t="shared" si="23"/>
        <v>7326032.924266777</v>
      </c>
    </row>
    <row r="181" spans="1:23" x14ac:dyDescent="0.35">
      <c r="A181">
        <v>2036</v>
      </c>
      <c r="B181">
        <v>11</v>
      </c>
      <c r="C181" s="1">
        <v>49980</v>
      </c>
      <c r="D181" s="2">
        <f>SUM(capped_capacity_forecast!AB183)</f>
        <v>3665764.3909465033</v>
      </c>
      <c r="E181" s="2">
        <f>capped_capacity_forecast!AH183</f>
        <v>2235222.1896015266</v>
      </c>
      <c r="F181" s="2">
        <f>capped_capacity_forecast!AN183</f>
        <v>1072906.6510087328</v>
      </c>
      <c r="G181">
        <v>65103.157539177235</v>
      </c>
      <c r="H181">
        <v>143887.0645621627</v>
      </c>
      <c r="I181">
        <v>530742.07366257696</v>
      </c>
      <c r="J181">
        <v>115487.54963415179</v>
      </c>
      <c r="K181">
        <v>202006.93211851158</v>
      </c>
      <c r="L181">
        <v>297672.89002200059</v>
      </c>
      <c r="M181">
        <v>39956.092620402647</v>
      </c>
      <c r="N181">
        <v>29726.370112166998</v>
      </c>
      <c r="O181" s="2">
        <f t="shared" si="16"/>
        <v>8398475.3618279137</v>
      </c>
      <c r="P181" s="2">
        <f t="shared" si="17"/>
        <v>8398.4753618279137</v>
      </c>
      <c r="R181" s="23">
        <f t="shared" si="18"/>
        <v>2235222.1896015266</v>
      </c>
      <c r="S181" s="23">
        <f t="shared" si="19"/>
        <v>4738671.0419552363</v>
      </c>
      <c r="T181" s="24">
        <f t="shared" si="20"/>
        <v>884946.21551023563</v>
      </c>
      <c r="U181" s="24">
        <f t="shared" si="21"/>
        <v>539635.91476091486</v>
      </c>
      <c r="V181" s="23">
        <f t="shared" si="22"/>
        <v>2774858.1043624412</v>
      </c>
      <c r="W181" s="23">
        <f t="shared" si="23"/>
        <v>5623617.2574654724</v>
      </c>
    </row>
    <row r="182" spans="1:23" x14ac:dyDescent="0.35">
      <c r="A182">
        <v>2036</v>
      </c>
      <c r="B182">
        <v>12</v>
      </c>
      <c r="C182" s="1">
        <v>50010</v>
      </c>
      <c r="D182" s="2">
        <f>SUM(capped_capacity_forecast!AB184)</f>
        <v>2674076.3400060106</v>
      </c>
      <c r="E182" s="2">
        <f>capped_capacity_forecast!AH184</f>
        <v>1630534.3536622014</v>
      </c>
      <c r="F182" s="2">
        <f>capped_capacity_forecast!AN184</f>
        <v>782656.4897578567</v>
      </c>
      <c r="G182">
        <v>47677.470555304084</v>
      </c>
      <c r="H182">
        <v>105373.86423728209</v>
      </c>
      <c r="I182">
        <v>388682.21674626233</v>
      </c>
      <c r="J182">
        <v>84575.840179073406</v>
      </c>
      <c r="K182">
        <v>147937.2110677101</v>
      </c>
      <c r="L182">
        <v>217996.96029483189</v>
      </c>
      <c r="M182">
        <v>29261.336952326335</v>
      </c>
      <c r="N182">
        <v>21769.729600074093</v>
      </c>
      <c r="O182" s="2">
        <f t="shared" si="16"/>
        <v>6130541.8130589323</v>
      </c>
      <c r="P182" s="2">
        <f t="shared" si="17"/>
        <v>6130.5418130589323</v>
      </c>
      <c r="R182" s="23">
        <f t="shared" si="18"/>
        <v>1630534.3536622014</v>
      </c>
      <c r="S182" s="23">
        <f t="shared" si="19"/>
        <v>3456732.8297638674</v>
      </c>
      <c r="T182" s="24">
        <f t="shared" si="20"/>
        <v>648079.12131799606</v>
      </c>
      <c r="U182" s="24">
        <f t="shared" si="21"/>
        <v>395195.50831486832</v>
      </c>
      <c r="V182" s="23">
        <f t="shared" si="22"/>
        <v>2025729.8619770696</v>
      </c>
      <c r="W182" s="23">
        <f t="shared" si="23"/>
        <v>4104811.9510818636</v>
      </c>
    </row>
    <row r="183" spans="1:23" x14ac:dyDescent="0.35">
      <c r="A183">
        <v>2037</v>
      </c>
      <c r="B183">
        <v>1</v>
      </c>
      <c r="C183" s="1">
        <v>50041</v>
      </c>
      <c r="D183" s="2">
        <f>SUM(capped_capacity_forecast!AB185)</f>
        <v>1992750.2819542072</v>
      </c>
      <c r="E183" s="2">
        <f>capped_capacity_forecast!AH185</f>
        <v>1215091.6353379311</v>
      </c>
      <c r="F183" s="2">
        <f>capped_capacity_forecast!AN185</f>
        <v>583243.98496220692</v>
      </c>
      <c r="G183">
        <v>35668.721417915061</v>
      </c>
      <c r="H183">
        <v>78832.852591226285</v>
      </c>
      <c r="I183">
        <v>290782.99556891597</v>
      </c>
      <c r="J183">
        <v>63273.324840800924</v>
      </c>
      <c r="K183">
        <v>110675.5687216385</v>
      </c>
      <c r="L183">
        <v>163089.03882996814</v>
      </c>
      <c r="M183">
        <v>21891.146151673507</v>
      </c>
      <c r="N183">
        <v>16286.485239347445</v>
      </c>
      <c r="O183" s="2">
        <f t="shared" si="16"/>
        <v>4571586.0356158307</v>
      </c>
      <c r="P183" s="2">
        <f t="shared" si="17"/>
        <v>4571.586035615831</v>
      </c>
      <c r="R183" s="23">
        <f t="shared" si="18"/>
        <v>1215091.6353379311</v>
      </c>
      <c r="S183" s="23">
        <f t="shared" si="19"/>
        <v>2575994.2669164143</v>
      </c>
      <c r="T183" s="24">
        <f t="shared" si="20"/>
        <v>484844.37965820567</v>
      </c>
      <c r="U183" s="24">
        <f t="shared" si="21"/>
        <v>295655.75370328012</v>
      </c>
      <c r="V183" s="23">
        <f t="shared" si="22"/>
        <v>1510747.3890412112</v>
      </c>
      <c r="W183" s="23">
        <f t="shared" si="23"/>
        <v>3060838.6465746202</v>
      </c>
    </row>
    <row r="184" spans="1:23" x14ac:dyDescent="0.35">
      <c r="A184">
        <v>2037</v>
      </c>
      <c r="B184">
        <v>2</v>
      </c>
      <c r="C184" s="1">
        <v>50072</v>
      </c>
      <c r="D184" s="2">
        <f>SUM(capped_capacity_forecast!AB186)</f>
        <v>1934213.7094373684</v>
      </c>
      <c r="E184" s="2">
        <f>capped_capacity_forecast!AH186</f>
        <v>1179398.6033154684</v>
      </c>
      <c r="F184" s="2">
        <f>capped_capacity_forecast!AN186</f>
        <v>566111.3295914249</v>
      </c>
      <c r="G184">
        <v>34755.839705898128</v>
      </c>
      <c r="H184">
        <v>76815.256597428976</v>
      </c>
      <c r="I184">
        <v>283340.88751827419</v>
      </c>
      <c r="J184">
        <v>61653.949129826804</v>
      </c>
      <c r="K184">
        <v>107843.01126971054</v>
      </c>
      <c r="L184">
        <v>158915.04562079409</v>
      </c>
      <c r="M184">
        <v>21330.878606817932</v>
      </c>
      <c r="N184">
        <v>15869.659686397668</v>
      </c>
      <c r="O184" s="2">
        <f t="shared" si="16"/>
        <v>4440248.1704794103</v>
      </c>
      <c r="P184" s="2">
        <f t="shared" si="17"/>
        <v>4440.24817047941</v>
      </c>
      <c r="R184" s="23">
        <f t="shared" si="18"/>
        <v>1179398.6033154684</v>
      </c>
      <c r="S184" s="23">
        <f t="shared" si="19"/>
        <v>2500325.0390287936</v>
      </c>
      <c r="T184" s="24">
        <f t="shared" si="20"/>
        <v>472435.5926378257</v>
      </c>
      <c r="U184" s="24">
        <f t="shared" si="21"/>
        <v>288088.93549732253</v>
      </c>
      <c r="V184" s="23">
        <f t="shared" si="22"/>
        <v>1467487.538812791</v>
      </c>
      <c r="W184" s="23">
        <f t="shared" si="23"/>
        <v>2972760.6316666193</v>
      </c>
    </row>
    <row r="185" spans="1:23" x14ac:dyDescent="0.35">
      <c r="A185">
        <v>2037</v>
      </c>
      <c r="B185">
        <v>3</v>
      </c>
      <c r="C185" s="1">
        <v>50100</v>
      </c>
      <c r="D185" s="2">
        <f>SUM(capped_capacity_forecast!AB187)</f>
        <v>2678025.3970883382</v>
      </c>
      <c r="E185" s="2">
        <f>capped_capacity_forecast!AH187</f>
        <v>1632942.3152977675</v>
      </c>
      <c r="F185" s="2">
        <f>capped_capacity_forecast!AN187</f>
        <v>783812.31134292833</v>
      </c>
      <c r="G185">
        <v>48308.120940620538</v>
      </c>
      <c r="H185">
        <v>106767.6896082493</v>
      </c>
      <c r="I185">
        <v>393823.48340537224</v>
      </c>
      <c r="J185">
        <v>85694.56115097407</v>
      </c>
      <c r="K185">
        <v>149894.04011245302</v>
      </c>
      <c r="L185">
        <v>220880.49974032911</v>
      </c>
      <c r="M185">
        <v>29648.389226889718</v>
      </c>
      <c r="N185">
        <v>22057.687165788422</v>
      </c>
      <c r="O185" s="2">
        <f t="shared" si="16"/>
        <v>6151854.4950797092</v>
      </c>
      <c r="P185" s="2">
        <f t="shared" si="17"/>
        <v>6151.8544950797095</v>
      </c>
      <c r="R185" s="23">
        <f t="shared" si="18"/>
        <v>1632942.3152977675</v>
      </c>
      <c r="S185" s="23">
        <f t="shared" si="19"/>
        <v>3461837.7084312662</v>
      </c>
      <c r="T185" s="24">
        <f t="shared" si="20"/>
        <v>656651.54227100452</v>
      </c>
      <c r="U185" s="24">
        <f t="shared" si="21"/>
        <v>400422.92907967186</v>
      </c>
      <c r="V185" s="23">
        <f t="shared" si="22"/>
        <v>2033365.2443774394</v>
      </c>
      <c r="W185" s="23">
        <f t="shared" si="23"/>
        <v>4118489.2507022708</v>
      </c>
    </row>
    <row r="186" spans="1:23" x14ac:dyDescent="0.35">
      <c r="A186">
        <v>2037</v>
      </c>
      <c r="B186">
        <v>4</v>
      </c>
      <c r="C186" s="1">
        <v>50131</v>
      </c>
      <c r="D186" s="2">
        <f>SUM(capped_capacity_forecast!AB188)</f>
        <v>4208029.9780201288</v>
      </c>
      <c r="E186" s="2">
        <f>capped_capacity_forecast!AH188</f>
        <v>2565871.9378171517</v>
      </c>
      <c r="F186" s="2">
        <f>capped_capacity_forecast!AN188</f>
        <v>1231618.5301522329</v>
      </c>
      <c r="G186">
        <v>76200.867169278208</v>
      </c>
      <c r="H186">
        <v>168414.55174398725</v>
      </c>
      <c r="I186">
        <v>621214.20504023705</v>
      </c>
      <c r="J186">
        <v>135173.9571783701</v>
      </c>
      <c r="K186">
        <v>236441.73314286588</v>
      </c>
      <c r="L186">
        <v>348415.24143912201</v>
      </c>
      <c r="M186">
        <v>46767.146501895426</v>
      </c>
      <c r="N186">
        <v>34793.630078217357</v>
      </c>
      <c r="O186" s="2">
        <f t="shared" si="16"/>
        <v>9672941.778283488</v>
      </c>
      <c r="P186" s="2">
        <f t="shared" si="17"/>
        <v>9672.941778283488</v>
      </c>
      <c r="R186" s="23">
        <f t="shared" si="18"/>
        <v>2565871.9378171517</v>
      </c>
      <c r="S186" s="23">
        <f t="shared" si="19"/>
        <v>5439648.5081723612</v>
      </c>
      <c r="T186" s="24">
        <f t="shared" si="20"/>
        <v>1035797.21121009</v>
      </c>
      <c r="U186" s="24">
        <f t="shared" si="21"/>
        <v>631624.12108388322</v>
      </c>
      <c r="V186" s="23">
        <f t="shared" si="22"/>
        <v>3197496.0589010348</v>
      </c>
      <c r="W186" s="23">
        <f t="shared" si="23"/>
        <v>6475445.7193824509</v>
      </c>
    </row>
    <row r="187" spans="1:23" x14ac:dyDescent="0.35">
      <c r="A187">
        <v>2037</v>
      </c>
      <c r="B187">
        <v>5</v>
      </c>
      <c r="C187" s="1">
        <v>50161</v>
      </c>
      <c r="D187" s="2">
        <f>SUM(capped_capacity_forecast!AB189)</f>
        <v>5060129.377536512</v>
      </c>
      <c r="E187" s="2">
        <f>capped_capacity_forecast!AH189</f>
        <v>3085444.7424003119</v>
      </c>
      <c r="F187" s="2">
        <f>capped_capacity_forecast!AN189</f>
        <v>1481013.4763521501</v>
      </c>
      <c r="G187">
        <v>91983.918052737485</v>
      </c>
      <c r="H187">
        <v>203297.29702542146</v>
      </c>
      <c r="I187">
        <v>749882.75924313045</v>
      </c>
      <c r="J187">
        <v>163171.76774823328</v>
      </c>
      <c r="K187">
        <v>285414.56040580396</v>
      </c>
      <c r="L187">
        <v>420580.50265577459</v>
      </c>
      <c r="M187">
        <v>56453.758745741383</v>
      </c>
      <c r="N187">
        <v>42000.236175295518</v>
      </c>
      <c r="O187" s="2">
        <f t="shared" si="16"/>
        <v>11639372.39634111</v>
      </c>
      <c r="P187" s="2">
        <f t="shared" si="17"/>
        <v>11639.37239634111</v>
      </c>
      <c r="R187" s="23">
        <f t="shared" si="18"/>
        <v>3085444.7424003119</v>
      </c>
      <c r="S187" s="23">
        <f t="shared" si="19"/>
        <v>6541142.8538886625</v>
      </c>
      <c r="T187" s="24">
        <f t="shared" si="20"/>
        <v>1250335.9782448183</v>
      </c>
      <c r="U187" s="24">
        <f t="shared" si="21"/>
        <v>762448.82180731988</v>
      </c>
      <c r="V187" s="23">
        <f t="shared" si="22"/>
        <v>3847893.5642076316</v>
      </c>
      <c r="W187" s="23">
        <f t="shared" si="23"/>
        <v>7791478.8321334813</v>
      </c>
    </row>
    <row r="188" spans="1:23" x14ac:dyDescent="0.35">
      <c r="A188">
        <v>2037</v>
      </c>
      <c r="B188">
        <v>6</v>
      </c>
      <c r="C188" s="1">
        <v>50192</v>
      </c>
      <c r="D188" s="2">
        <f>SUM(capped_capacity_forecast!AB190)</f>
        <v>6184962.3737287633</v>
      </c>
      <c r="E188" s="2">
        <f>capped_capacity_forecast!AH190</f>
        <v>3771318.5205663191</v>
      </c>
      <c r="F188" s="2">
        <f>capped_capacity_forecast!AN190</f>
        <v>1810232.8898718331</v>
      </c>
      <c r="G188">
        <v>112862.6255476364</v>
      </c>
      <c r="H188">
        <v>249442.15461524273</v>
      </c>
      <c r="I188">
        <v>920092.76026448945</v>
      </c>
      <c r="J188">
        <v>200208.84642852723</v>
      </c>
      <c r="K188">
        <v>350198.57099862729</v>
      </c>
      <c r="L188">
        <v>516044.76944176789</v>
      </c>
      <c r="M188">
        <v>69267.754287485412</v>
      </c>
      <c r="N188">
        <v>51533.540087376154</v>
      </c>
      <c r="O188" s="2">
        <f t="shared" si="16"/>
        <v>14236164.805838067</v>
      </c>
      <c r="P188" s="2">
        <f t="shared" si="17"/>
        <v>14236.164805838067</v>
      </c>
      <c r="R188" s="23">
        <f t="shared" si="18"/>
        <v>3771318.5205663191</v>
      </c>
      <c r="S188" s="23">
        <f t="shared" si="19"/>
        <v>7995195.2636005962</v>
      </c>
      <c r="T188" s="24">
        <f t="shared" si="20"/>
        <v>1534139.9269432721</v>
      </c>
      <c r="U188" s="24">
        <f t="shared" si="21"/>
        <v>935511.09472788055</v>
      </c>
      <c r="V188" s="23">
        <f t="shared" si="22"/>
        <v>4706829.6152941994</v>
      </c>
      <c r="W188" s="23">
        <f t="shared" si="23"/>
        <v>9529335.1905438676</v>
      </c>
    </row>
    <row r="189" spans="1:23" x14ac:dyDescent="0.35">
      <c r="A189">
        <v>2037</v>
      </c>
      <c r="B189">
        <v>7</v>
      </c>
      <c r="C189" s="1">
        <v>50222</v>
      </c>
      <c r="D189" s="2">
        <f>SUM(capped_capacity_forecast!AB191)</f>
        <v>6838792.0202069813</v>
      </c>
      <c r="E189" s="2">
        <f>capped_capacity_forecast!AH191</f>
        <v>4169995.1342725493</v>
      </c>
      <c r="F189" s="2">
        <f>capped_capacity_forecast!AN191</f>
        <v>2001597.6644508236</v>
      </c>
      <c r="G189">
        <v>125270.53873045208</v>
      </c>
      <c r="H189">
        <v>276865.37451272842</v>
      </c>
      <c r="I189">
        <v>1021246.096314433</v>
      </c>
      <c r="J189">
        <v>222219.44535676442</v>
      </c>
      <c r="K189">
        <v>388698.7693115141</v>
      </c>
      <c r="L189">
        <v>572777.7992344962</v>
      </c>
      <c r="M189">
        <v>76882.926071744223</v>
      </c>
      <c r="N189">
        <v>57199.044396749421</v>
      </c>
      <c r="O189" s="2">
        <f t="shared" si="16"/>
        <v>15751544.812859233</v>
      </c>
      <c r="P189" s="2">
        <f t="shared" si="17"/>
        <v>15751.544812859234</v>
      </c>
      <c r="R189" s="23">
        <f t="shared" si="18"/>
        <v>4169995.1342725493</v>
      </c>
      <c r="S189" s="23">
        <f t="shared" si="19"/>
        <v>8840389.6846578047</v>
      </c>
      <c r="T189" s="24">
        <f t="shared" si="20"/>
        <v>1702800.4993111275</v>
      </c>
      <c r="U189" s="24">
        <f t="shared" si="21"/>
        <v>1038359.4946177545</v>
      </c>
      <c r="V189" s="23">
        <f t="shared" si="22"/>
        <v>5208354.6288903039</v>
      </c>
      <c r="W189" s="23">
        <f t="shared" si="23"/>
        <v>10543190.183968931</v>
      </c>
    </row>
    <row r="190" spans="1:23" x14ac:dyDescent="0.35">
      <c r="A190">
        <v>2037</v>
      </c>
      <c r="B190">
        <v>8</v>
      </c>
      <c r="C190" s="1">
        <v>50253</v>
      </c>
      <c r="D190" s="2">
        <f>SUM(capped_capacity_forecast!AB192)</f>
        <v>6376735.8602014091</v>
      </c>
      <c r="E190" s="2">
        <f>capped_capacity_forecast!AH192</f>
        <v>3888253.573293542</v>
      </c>
      <c r="F190" s="2">
        <f>capped_capacity_forecast!AN192</f>
        <v>1866361.7151809002</v>
      </c>
      <c r="G190">
        <v>117251.42899706286</v>
      </c>
      <c r="H190">
        <v>259142.02278059634</v>
      </c>
      <c r="I190">
        <v>955871.7106517168</v>
      </c>
      <c r="J190">
        <v>207994.21622253707</v>
      </c>
      <c r="K190">
        <v>363816.47762560268</v>
      </c>
      <c r="L190">
        <v>536111.81159318937</v>
      </c>
      <c r="M190">
        <v>71961.316992374195</v>
      </c>
      <c r="N190">
        <v>53537.485834687985</v>
      </c>
      <c r="O190" s="2">
        <f t="shared" si="16"/>
        <v>14697037.61937362</v>
      </c>
      <c r="P190" s="2">
        <f t="shared" si="17"/>
        <v>14697.037619373619</v>
      </c>
      <c r="R190" s="23">
        <f t="shared" si="18"/>
        <v>3888253.573293542</v>
      </c>
      <c r="S190" s="23">
        <f t="shared" si="19"/>
        <v>8243097.575382309</v>
      </c>
      <c r="T190" s="24">
        <f t="shared" si="20"/>
        <v>1593796.864486601</v>
      </c>
      <c r="U190" s="24">
        <f t="shared" si="21"/>
        <v>971889.60621116613</v>
      </c>
      <c r="V190" s="23">
        <f t="shared" si="22"/>
        <v>4860143.1795047084</v>
      </c>
      <c r="W190" s="23">
        <f t="shared" si="23"/>
        <v>9836894.4398689102</v>
      </c>
    </row>
    <row r="191" spans="1:23" x14ac:dyDescent="0.35">
      <c r="A191">
        <v>2037</v>
      </c>
      <c r="B191">
        <v>9</v>
      </c>
      <c r="C191" s="1">
        <v>50284</v>
      </c>
      <c r="D191" s="2">
        <f>SUM(capped_capacity_forecast!AB193)</f>
        <v>6169958.4536631368</v>
      </c>
      <c r="E191" s="2">
        <f>capped_capacity_forecast!AH193</f>
        <v>3762169.7888189857</v>
      </c>
      <c r="F191" s="2">
        <f>capped_capacity_forecast!AN193</f>
        <v>1805841.4986331132</v>
      </c>
      <c r="G191">
        <v>113879.58544721836</v>
      </c>
      <c r="H191">
        <v>251689.77792967609</v>
      </c>
      <c r="I191">
        <v>928383.34748540889</v>
      </c>
      <c r="J191">
        <v>202012.84812857129</v>
      </c>
      <c r="K191">
        <v>353354.07001230383</v>
      </c>
      <c r="L191">
        <v>520694.64210213581</v>
      </c>
      <c r="M191">
        <v>69891.898268742836</v>
      </c>
      <c r="N191">
        <v>51997.888169817677</v>
      </c>
      <c r="O191" s="2">
        <f t="shared" si="16"/>
        <v>14229873.798659109</v>
      </c>
      <c r="P191" s="2">
        <f t="shared" si="17"/>
        <v>14229.873798659108</v>
      </c>
      <c r="R191" s="23">
        <f t="shared" si="18"/>
        <v>3762169.7888189857</v>
      </c>
      <c r="S191" s="23">
        <f t="shared" si="19"/>
        <v>7975799.9522962496</v>
      </c>
      <c r="T191" s="24">
        <f t="shared" si="20"/>
        <v>1547963.4471606924</v>
      </c>
      <c r="U191" s="24">
        <f t="shared" si="21"/>
        <v>943940.61038318241</v>
      </c>
      <c r="V191" s="23">
        <f t="shared" si="22"/>
        <v>4706110.399202168</v>
      </c>
      <c r="W191" s="23">
        <f t="shared" si="23"/>
        <v>9523763.3994569425</v>
      </c>
    </row>
    <row r="192" spans="1:23" x14ac:dyDescent="0.35">
      <c r="A192">
        <v>2037</v>
      </c>
      <c r="B192">
        <v>10</v>
      </c>
      <c r="C192" s="1">
        <v>50314</v>
      </c>
      <c r="D192" s="2">
        <f>SUM(capped_capacity_forecast!AB194)</f>
        <v>4778439.4031723496</v>
      </c>
      <c r="E192" s="2">
        <f>capped_capacity_forecast!AH194</f>
        <v>2913682.5629099687</v>
      </c>
      <c r="F192" s="2">
        <f>capped_capacity_forecast!AN194</f>
        <v>1398567.6301967851</v>
      </c>
      <c r="G192">
        <v>88529.38412172017</v>
      </c>
      <c r="H192">
        <v>195662.29489107258</v>
      </c>
      <c r="I192">
        <v>721720.27724703785</v>
      </c>
      <c r="J192">
        <v>157043.71384268897</v>
      </c>
      <c r="K192">
        <v>274695.57491137274</v>
      </c>
      <c r="L192">
        <v>404785.24574667349</v>
      </c>
      <c r="M192">
        <v>54333.590033110369</v>
      </c>
      <c r="N192">
        <v>40422.881741500758</v>
      </c>
      <c r="O192" s="2">
        <f t="shared" si="16"/>
        <v>11027882.55881428</v>
      </c>
      <c r="P192" s="2">
        <f t="shared" si="17"/>
        <v>11027.882558814279</v>
      </c>
      <c r="R192" s="23">
        <f t="shared" si="18"/>
        <v>2913682.5629099687</v>
      </c>
      <c r="S192" s="23">
        <f t="shared" si="19"/>
        <v>6177007.0333691351</v>
      </c>
      <c r="T192" s="24">
        <f t="shared" si="20"/>
        <v>1203378.5518440204</v>
      </c>
      <c r="U192" s="24">
        <f t="shared" si="21"/>
        <v>733814.41069115663</v>
      </c>
      <c r="V192" s="23">
        <f t="shared" si="22"/>
        <v>3647496.9736011252</v>
      </c>
      <c r="W192" s="23">
        <f t="shared" si="23"/>
        <v>7380385.5852131555</v>
      </c>
    </row>
    <row r="193" spans="1:23" x14ac:dyDescent="0.35">
      <c r="A193">
        <v>2037</v>
      </c>
      <c r="B193">
        <v>11</v>
      </c>
      <c r="C193" s="1">
        <v>50345</v>
      </c>
      <c r="D193" s="2">
        <f>SUM(capped_capacity_forecast!AB195)</f>
        <v>3665764.3909465033</v>
      </c>
      <c r="E193" s="2">
        <f>capped_capacity_forecast!AH195</f>
        <v>2235222.1896015266</v>
      </c>
      <c r="F193" s="2">
        <f>capped_capacity_forecast!AN195</f>
        <v>1072906.6510087328</v>
      </c>
      <c r="G193">
        <v>68170.656697416649</v>
      </c>
      <c r="H193">
        <v>150666.6658305093</v>
      </c>
      <c r="I193">
        <v>555749.32255403802</v>
      </c>
      <c r="J193">
        <v>120929.03626368602</v>
      </c>
      <c r="K193">
        <v>211524.9972578125</v>
      </c>
      <c r="L193">
        <v>311698.49759754247</v>
      </c>
      <c r="M193">
        <v>41838.72450973712</v>
      </c>
      <c r="N193">
        <v>31127.002873208014</v>
      </c>
      <c r="O193" s="2">
        <f t="shared" si="16"/>
        <v>8465598.1351407114</v>
      </c>
      <c r="P193" s="2">
        <f t="shared" si="17"/>
        <v>8465.5981351407117</v>
      </c>
      <c r="R193" s="23">
        <f t="shared" si="18"/>
        <v>2235222.1896015266</v>
      </c>
      <c r="S193" s="23">
        <f t="shared" si="19"/>
        <v>4738671.0419552363</v>
      </c>
      <c r="T193" s="24">
        <f t="shared" si="20"/>
        <v>926642.68421885802</v>
      </c>
      <c r="U193" s="24">
        <f t="shared" si="21"/>
        <v>565062.21936509211</v>
      </c>
      <c r="V193" s="23">
        <f t="shared" si="22"/>
        <v>2800284.4089666186</v>
      </c>
      <c r="W193" s="23">
        <f t="shared" si="23"/>
        <v>5665313.7261740947</v>
      </c>
    </row>
    <row r="194" spans="1:23" x14ac:dyDescent="0.35">
      <c r="A194">
        <v>2037</v>
      </c>
      <c r="B194">
        <v>12</v>
      </c>
      <c r="C194" s="1">
        <v>50375</v>
      </c>
      <c r="D194" s="2">
        <f>SUM(capped_capacity_forecast!AB196)</f>
        <v>2674076.3400060106</v>
      </c>
      <c r="E194" s="2">
        <f>capped_capacity_forecast!AH196</f>
        <v>1630534.3536622014</v>
      </c>
      <c r="F194" s="2">
        <f>capped_capacity_forecast!AN196</f>
        <v>782656.4897578567</v>
      </c>
      <c r="G194">
        <v>49915.128529803209</v>
      </c>
      <c r="H194">
        <v>110319.40066922922</v>
      </c>
      <c r="I194">
        <v>406924.33092971938</v>
      </c>
      <c r="J194">
        <v>88545.258040852408</v>
      </c>
      <c r="K194">
        <v>154880.38309876062</v>
      </c>
      <c r="L194">
        <v>228228.26306611602</v>
      </c>
      <c r="M194">
        <v>30634.666183371181</v>
      </c>
      <c r="N194">
        <v>22791.453455700834</v>
      </c>
      <c r="O194" s="2">
        <f t="shared" si="16"/>
        <v>6179506.067399621</v>
      </c>
      <c r="P194" s="2">
        <f t="shared" si="17"/>
        <v>6179.5060673996213</v>
      </c>
      <c r="R194" s="23">
        <f t="shared" si="18"/>
        <v>1630534.3536622014</v>
      </c>
      <c r="S194" s="23">
        <f t="shared" si="19"/>
        <v>3456732.8297638674</v>
      </c>
      <c r="T194" s="24">
        <f t="shared" si="20"/>
        <v>678495.57162530511</v>
      </c>
      <c r="U194" s="24">
        <f t="shared" si="21"/>
        <v>413743.3123482478</v>
      </c>
      <c r="V194" s="23">
        <f t="shared" si="22"/>
        <v>2044277.6660104492</v>
      </c>
      <c r="W194" s="23">
        <f t="shared" si="23"/>
        <v>4135228.4013891723</v>
      </c>
    </row>
    <row r="195" spans="1:23" x14ac:dyDescent="0.35">
      <c r="A195">
        <v>2038</v>
      </c>
      <c r="B195">
        <v>1</v>
      </c>
      <c r="C195" s="1">
        <v>50406</v>
      </c>
      <c r="D195" s="2">
        <f>SUM(capped_capacity_forecast!AB197)</f>
        <v>1992750.2819542072</v>
      </c>
      <c r="E195" s="2">
        <f>capped_capacity_forecast!AH197</f>
        <v>1215091.6353379311</v>
      </c>
      <c r="F195" s="2">
        <f>capped_capacity_forecast!AN197</f>
        <v>583243.98496220692</v>
      </c>
      <c r="G195">
        <v>37336.24806735626</v>
      </c>
      <c r="H195">
        <v>82518.319221978963</v>
      </c>
      <c r="I195">
        <v>304377.2141178312</v>
      </c>
      <c r="J195">
        <v>66231.377475617046</v>
      </c>
      <c r="K195">
        <v>115849.6947611746</v>
      </c>
      <c r="L195">
        <v>170713.51505647312</v>
      </c>
      <c r="M195">
        <v>22914.565779392295</v>
      </c>
      <c r="N195">
        <v>17047.884781656303</v>
      </c>
      <c r="O195" s="2">
        <f t="shared" si="16"/>
        <v>4608074.7215158259</v>
      </c>
      <c r="P195" s="2">
        <f t="shared" si="17"/>
        <v>4608.0747215158262</v>
      </c>
      <c r="R195" s="23">
        <f t="shared" si="18"/>
        <v>1215091.6353379311</v>
      </c>
      <c r="S195" s="23">
        <f t="shared" si="19"/>
        <v>2575994.2669164143</v>
      </c>
      <c r="T195" s="24">
        <f t="shared" si="20"/>
        <v>507511.04366443976</v>
      </c>
      <c r="U195" s="24">
        <f t="shared" si="21"/>
        <v>309477.77559704002</v>
      </c>
      <c r="V195" s="23">
        <f t="shared" si="22"/>
        <v>1524569.4109349712</v>
      </c>
      <c r="W195" s="23">
        <f t="shared" si="23"/>
        <v>3083505.3105808538</v>
      </c>
    </row>
    <row r="196" spans="1:23" x14ac:dyDescent="0.35">
      <c r="A196">
        <v>2038</v>
      </c>
      <c r="B196">
        <v>2</v>
      </c>
      <c r="C196" s="1">
        <v>50437</v>
      </c>
      <c r="D196" s="2">
        <f>SUM(capped_capacity_forecast!AB198)</f>
        <v>1934213.7094373684</v>
      </c>
      <c r="E196" s="2">
        <f>capped_capacity_forecast!AH198</f>
        <v>1179398.6033154684</v>
      </c>
      <c r="F196" s="2">
        <f>capped_capacity_forecast!AN198</f>
        <v>566111.3295914249</v>
      </c>
      <c r="G196">
        <v>36374.38315080903</v>
      </c>
      <c r="H196">
        <v>80392.463509619294</v>
      </c>
      <c r="I196">
        <v>296535.7790832193</v>
      </c>
      <c r="J196">
        <v>64525.109661736409</v>
      </c>
      <c r="K196">
        <v>112865.14856942947</v>
      </c>
      <c r="L196">
        <v>166315.55464499712</v>
      </c>
      <c r="M196">
        <v>22324.235522818337</v>
      </c>
      <c r="N196">
        <v>16608.69329559074</v>
      </c>
      <c r="O196" s="2">
        <f t="shared" ref="O196:O259" si="24">SUM(D196:N196)</f>
        <v>4475665.0097824819</v>
      </c>
      <c r="P196" s="2">
        <f t="shared" ref="P196:P259" si="25">O196/1000</f>
        <v>4475.6650097824822</v>
      </c>
      <c r="R196" s="23">
        <f t="shared" ref="R196:R259" si="26">SUM(E196)</f>
        <v>1179398.6033154684</v>
      </c>
      <c r="S196" s="23">
        <f t="shared" ref="S196:S259" si="27">SUM(D196,F196)</f>
        <v>2500325.0390287936</v>
      </c>
      <c r="T196" s="24">
        <f t="shared" ref="T196:T259" si="28">SUM(G196,H196,I196,J196,N196)</f>
        <v>494436.42870097479</v>
      </c>
      <c r="U196" s="24">
        <f t="shared" ref="U196:U259" si="29">SUM(K196,L196,M196)</f>
        <v>301504.93873724493</v>
      </c>
      <c r="V196" s="23">
        <f t="shared" ref="V196:V259" si="30">SUM(R196,U196)</f>
        <v>1480903.5420527132</v>
      </c>
      <c r="W196" s="23">
        <f t="shared" ref="W196:W259" si="31">SUM(S196,T196)</f>
        <v>2994761.4677297683</v>
      </c>
    </row>
    <row r="197" spans="1:23" x14ac:dyDescent="0.35">
      <c r="A197">
        <v>2038</v>
      </c>
      <c r="B197">
        <v>3</v>
      </c>
      <c r="C197" s="1">
        <v>50465</v>
      </c>
      <c r="D197" s="2">
        <f>SUM(capped_capacity_forecast!AB199)</f>
        <v>2678025.3970883382</v>
      </c>
      <c r="E197" s="2">
        <f>capped_capacity_forecast!AH199</f>
        <v>1632942.3152977675</v>
      </c>
      <c r="F197" s="2">
        <f>capped_capacity_forecast!AN199</f>
        <v>783812.31134292833</v>
      </c>
      <c r="G197">
        <v>50549.08347263727</v>
      </c>
      <c r="H197">
        <v>111720.52957352504</v>
      </c>
      <c r="I197">
        <v>412092.53741441888</v>
      </c>
      <c r="J197">
        <v>89669.841021060492</v>
      </c>
      <c r="K197">
        <v>156847.4657709983</v>
      </c>
      <c r="L197">
        <v>231126.9120273985</v>
      </c>
      <c r="M197">
        <v>31023.746580858762</v>
      </c>
      <c r="N197">
        <v>23080.919896000327</v>
      </c>
      <c r="O197" s="2">
        <f t="shared" si="24"/>
        <v>6200891.0594859309</v>
      </c>
      <c r="P197" s="2">
        <f t="shared" si="25"/>
        <v>6200.8910594859308</v>
      </c>
      <c r="R197" s="23">
        <f t="shared" si="26"/>
        <v>1632942.3152977675</v>
      </c>
      <c r="S197" s="23">
        <f t="shared" si="27"/>
        <v>3461837.7084312662</v>
      </c>
      <c r="T197" s="24">
        <f t="shared" si="28"/>
        <v>687112.91137764195</v>
      </c>
      <c r="U197" s="24">
        <f t="shared" si="29"/>
        <v>418998.12437925558</v>
      </c>
      <c r="V197" s="23">
        <f t="shared" si="30"/>
        <v>2051940.4396770231</v>
      </c>
      <c r="W197" s="23">
        <f t="shared" si="31"/>
        <v>4148950.6198089081</v>
      </c>
    </row>
    <row r="198" spans="1:23" x14ac:dyDescent="0.35">
      <c r="A198">
        <v>2038</v>
      </c>
      <c r="B198">
        <v>4</v>
      </c>
      <c r="C198" s="1">
        <v>50496</v>
      </c>
      <c r="D198" s="2">
        <f>SUM(capped_capacity_forecast!AB200)</f>
        <v>4208029.9780201288</v>
      </c>
      <c r="E198" s="2">
        <f>capped_capacity_forecast!AH200</f>
        <v>2565871.9378171517</v>
      </c>
      <c r="F198" s="2">
        <f>capped_capacity_forecast!AN200</f>
        <v>1231618.5301522329</v>
      </c>
      <c r="G198">
        <v>79722.132324044491</v>
      </c>
      <c r="H198">
        <v>176197.03919644997</v>
      </c>
      <c r="I198">
        <v>649920.70163422776</v>
      </c>
      <c r="J198">
        <v>141420.38668666795</v>
      </c>
      <c r="K198">
        <v>247367.77725466032</v>
      </c>
      <c r="L198">
        <v>364515.61528845917</v>
      </c>
      <c r="M198">
        <v>48928.27050851786</v>
      </c>
      <c r="N198">
        <v>36401.45426386717</v>
      </c>
      <c r="O198" s="2">
        <f t="shared" si="24"/>
        <v>9749993.8231464084</v>
      </c>
      <c r="P198" s="2">
        <f t="shared" si="25"/>
        <v>9749.9938231464075</v>
      </c>
      <c r="R198" s="23">
        <f t="shared" si="26"/>
        <v>2565871.9378171517</v>
      </c>
      <c r="S198" s="23">
        <f t="shared" si="27"/>
        <v>5439648.5081723612</v>
      </c>
      <c r="T198" s="24">
        <f t="shared" si="28"/>
        <v>1083661.7141052573</v>
      </c>
      <c r="U198" s="24">
        <f t="shared" si="29"/>
        <v>660811.66305163736</v>
      </c>
      <c r="V198" s="23">
        <f t="shared" si="30"/>
        <v>3226683.600868789</v>
      </c>
      <c r="W198" s="23">
        <f t="shared" si="31"/>
        <v>6523310.2222776189</v>
      </c>
    </row>
    <row r="199" spans="1:23" x14ac:dyDescent="0.35">
      <c r="A199">
        <v>2038</v>
      </c>
      <c r="B199">
        <v>5</v>
      </c>
      <c r="C199" s="1">
        <v>50526</v>
      </c>
      <c r="D199" s="2">
        <f>SUM(capped_capacity_forecast!AB201)</f>
        <v>5060129.377536512</v>
      </c>
      <c r="E199" s="2">
        <f>capped_capacity_forecast!AH201</f>
        <v>3085444.7424003119</v>
      </c>
      <c r="F199" s="2">
        <f>capped_capacity_forecast!AN201</f>
        <v>1481013.4763521501</v>
      </c>
      <c r="G199">
        <v>96218.217083114607</v>
      </c>
      <c r="H199">
        <v>212655.68886060611</v>
      </c>
      <c r="I199">
        <v>784402.13945195416</v>
      </c>
      <c r="J199">
        <v>170683.05964129162</v>
      </c>
      <c r="K199">
        <v>298553.05919957045</v>
      </c>
      <c r="L199">
        <v>439941.10016337194</v>
      </c>
      <c r="M199">
        <v>59052.496666224244</v>
      </c>
      <c r="N199">
        <v>43933.634567943904</v>
      </c>
      <c r="O199" s="2">
        <f t="shared" si="24"/>
        <v>11732026.991923053</v>
      </c>
      <c r="P199" s="2">
        <f t="shared" si="25"/>
        <v>11732.026991923052</v>
      </c>
      <c r="R199" s="23">
        <f t="shared" si="26"/>
        <v>3085444.7424003119</v>
      </c>
      <c r="S199" s="23">
        <f t="shared" si="27"/>
        <v>6541142.8538886625</v>
      </c>
      <c r="T199" s="24">
        <f t="shared" si="28"/>
        <v>1307892.7396049104</v>
      </c>
      <c r="U199" s="24">
        <f t="shared" si="29"/>
        <v>797546.65602916665</v>
      </c>
      <c r="V199" s="23">
        <f t="shared" si="30"/>
        <v>3882991.3984294785</v>
      </c>
      <c r="W199" s="23">
        <f t="shared" si="31"/>
        <v>7849035.5934935734</v>
      </c>
    </row>
    <row r="200" spans="1:23" x14ac:dyDescent="0.35">
      <c r="A200">
        <v>2038</v>
      </c>
      <c r="B200">
        <v>6</v>
      </c>
      <c r="C200" s="1">
        <v>50557</v>
      </c>
      <c r="D200" s="2">
        <f>SUM(capped_capacity_forecast!AB202)</f>
        <v>6184962.3737287633</v>
      </c>
      <c r="E200" s="2">
        <f>capped_capacity_forecast!AH202</f>
        <v>3771318.5205663191</v>
      </c>
      <c r="F200" s="2">
        <f>capped_capacity_forecast!AN202</f>
        <v>1810232.8898718331</v>
      </c>
      <c r="G200">
        <v>118038.18099850291</v>
      </c>
      <c r="H200">
        <v>260880.8545101863</v>
      </c>
      <c r="I200">
        <v>962285.56835825252</v>
      </c>
      <c r="J200">
        <v>209389.8483892472</v>
      </c>
      <c r="K200">
        <v>366257.67040574329</v>
      </c>
      <c r="L200">
        <v>539709.09858895931</v>
      </c>
      <c r="M200">
        <v>72444.174307242632</v>
      </c>
      <c r="N200">
        <v>53896.720041834094</v>
      </c>
      <c r="O200" s="2">
        <f t="shared" si="24"/>
        <v>14349415.899766881</v>
      </c>
      <c r="P200" s="2">
        <f t="shared" si="25"/>
        <v>14349.415899766882</v>
      </c>
      <c r="R200" s="23">
        <f t="shared" si="26"/>
        <v>3771318.5205663191</v>
      </c>
      <c r="S200" s="23">
        <f t="shared" si="27"/>
        <v>7995195.2636005962</v>
      </c>
      <c r="T200" s="24">
        <f t="shared" si="28"/>
        <v>1604491.172298023</v>
      </c>
      <c r="U200" s="24">
        <f t="shared" si="29"/>
        <v>978410.94330194523</v>
      </c>
      <c r="V200" s="23">
        <f t="shared" si="30"/>
        <v>4749729.4638682641</v>
      </c>
      <c r="W200" s="23">
        <f t="shared" si="31"/>
        <v>9599686.4358986188</v>
      </c>
    </row>
    <row r="201" spans="1:23" x14ac:dyDescent="0.35">
      <c r="A201">
        <v>2038</v>
      </c>
      <c r="B201">
        <v>7</v>
      </c>
      <c r="C201" s="1">
        <v>50587</v>
      </c>
      <c r="D201" s="2">
        <f>SUM(capped_capacity_forecast!AB203)</f>
        <v>6838792.0202069813</v>
      </c>
      <c r="E201" s="2">
        <f>capped_capacity_forecast!AH203</f>
        <v>4169995.1342725493</v>
      </c>
      <c r="F201" s="2">
        <f>capped_capacity_forecast!AN203</f>
        <v>2001597.6644508236</v>
      </c>
      <c r="G201">
        <v>130993.21660281335</v>
      </c>
      <c r="H201">
        <v>289513.29132065579</v>
      </c>
      <c r="I201">
        <v>1067899.2239918767</v>
      </c>
      <c r="J201">
        <v>232370.99667632792</v>
      </c>
      <c r="K201">
        <v>406455.52096833708</v>
      </c>
      <c r="L201">
        <v>598943.75070782704</v>
      </c>
      <c r="M201">
        <v>80395.134323198028</v>
      </c>
      <c r="N201">
        <v>59812.042704306921</v>
      </c>
      <c r="O201" s="2">
        <f t="shared" si="24"/>
        <v>15876767.996225696</v>
      </c>
      <c r="P201" s="2">
        <f t="shared" si="25"/>
        <v>15876.767996225695</v>
      </c>
      <c r="R201" s="23">
        <f t="shared" si="26"/>
        <v>4169995.1342725493</v>
      </c>
      <c r="S201" s="23">
        <f t="shared" si="27"/>
        <v>8840389.6846578047</v>
      </c>
      <c r="T201" s="24">
        <f t="shared" si="28"/>
        <v>1780588.7712959808</v>
      </c>
      <c r="U201" s="24">
        <f t="shared" si="29"/>
        <v>1085794.4059993622</v>
      </c>
      <c r="V201" s="23">
        <f t="shared" si="30"/>
        <v>5255789.5402719118</v>
      </c>
      <c r="W201" s="23">
        <f t="shared" si="31"/>
        <v>10620978.455953786</v>
      </c>
    </row>
    <row r="202" spans="1:23" x14ac:dyDescent="0.35">
      <c r="A202">
        <v>2038</v>
      </c>
      <c r="B202">
        <v>8</v>
      </c>
      <c r="C202" s="1">
        <v>50618</v>
      </c>
      <c r="D202" s="2">
        <f>SUM(capped_capacity_forecast!AB204)</f>
        <v>6376735.8602014091</v>
      </c>
      <c r="E202" s="2">
        <f>capped_capacity_forecast!AH204</f>
        <v>3888253.573293542</v>
      </c>
      <c r="F202" s="2">
        <f>capped_capacity_forecast!AN204</f>
        <v>1866361.7151809002</v>
      </c>
      <c r="G202">
        <v>122587.45984830707</v>
      </c>
      <c r="H202">
        <v>270935.39570781018</v>
      </c>
      <c r="I202">
        <v>999372.76630193763</v>
      </c>
      <c r="J202">
        <v>217459.88810506579</v>
      </c>
      <c r="K202">
        <v>380373.51207206422</v>
      </c>
      <c r="L202">
        <v>560509.88666014082</v>
      </c>
      <c r="M202">
        <v>75236.226397334118</v>
      </c>
      <c r="N202">
        <v>55973.939518498541</v>
      </c>
      <c r="O202" s="2">
        <f t="shared" si="24"/>
        <v>14813800.223287009</v>
      </c>
      <c r="P202" s="2">
        <f t="shared" si="25"/>
        <v>14813.800223287009</v>
      </c>
      <c r="R202" s="23">
        <f t="shared" si="26"/>
        <v>3888253.573293542</v>
      </c>
      <c r="S202" s="23">
        <f t="shared" si="27"/>
        <v>8243097.575382309</v>
      </c>
      <c r="T202" s="24">
        <f t="shared" si="28"/>
        <v>1666329.4494816191</v>
      </c>
      <c r="U202" s="24">
        <f t="shared" si="29"/>
        <v>1016119.6251295392</v>
      </c>
      <c r="V202" s="23">
        <f t="shared" si="30"/>
        <v>4904373.1984230811</v>
      </c>
      <c r="W202" s="23">
        <f t="shared" si="31"/>
        <v>9909427.0248639286</v>
      </c>
    </row>
    <row r="203" spans="1:23" x14ac:dyDescent="0.35">
      <c r="A203">
        <v>2038</v>
      </c>
      <c r="B203">
        <v>9</v>
      </c>
      <c r="C203" s="1">
        <v>50649</v>
      </c>
      <c r="D203" s="2">
        <f>SUM(capped_capacity_forecast!AB205)</f>
        <v>6169958.4536631368</v>
      </c>
      <c r="E203" s="2">
        <f>capped_capacity_forecast!AH205</f>
        <v>3762169.7888189857</v>
      </c>
      <c r="F203" s="2">
        <f>capped_capacity_forecast!AN205</f>
        <v>1805841.4986331132</v>
      </c>
      <c r="G203">
        <v>119042.58566887119</v>
      </c>
      <c r="H203">
        <v>263100.72901573317</v>
      </c>
      <c r="I203">
        <v>970473.8012750179</v>
      </c>
      <c r="J203">
        <v>211171.57816406083</v>
      </c>
      <c r="K203">
        <v>369374.21211794071</v>
      </c>
      <c r="L203">
        <v>544301.56464254833</v>
      </c>
      <c r="M203">
        <v>73060.612703697552</v>
      </c>
      <c r="N203">
        <v>54355.335354859279</v>
      </c>
      <c r="O203" s="2">
        <f t="shared" si="24"/>
        <v>14342850.160057966</v>
      </c>
      <c r="P203" s="2">
        <f t="shared" si="25"/>
        <v>14342.850160057966</v>
      </c>
      <c r="R203" s="23">
        <f t="shared" si="26"/>
        <v>3762169.7888189857</v>
      </c>
      <c r="S203" s="23">
        <f t="shared" si="27"/>
        <v>7975799.9522962496</v>
      </c>
      <c r="T203" s="24">
        <f t="shared" si="28"/>
        <v>1618144.0294785423</v>
      </c>
      <c r="U203" s="24">
        <f t="shared" si="29"/>
        <v>986736.3894641865</v>
      </c>
      <c r="V203" s="23">
        <f t="shared" si="30"/>
        <v>4748906.1782831717</v>
      </c>
      <c r="W203" s="23">
        <f t="shared" si="31"/>
        <v>9593943.9817747921</v>
      </c>
    </row>
    <row r="204" spans="1:23" x14ac:dyDescent="0.35">
      <c r="A204">
        <v>2038</v>
      </c>
      <c r="B204">
        <v>10</v>
      </c>
      <c r="C204" s="1">
        <v>50679</v>
      </c>
      <c r="D204" s="2">
        <f>SUM(capped_capacity_forecast!AB206)</f>
        <v>4778439.4031723496</v>
      </c>
      <c r="E204" s="2">
        <f>capped_capacity_forecast!AH206</f>
        <v>2913682.5629099687</v>
      </c>
      <c r="F204" s="2">
        <f>capped_capacity_forecast!AN206</f>
        <v>1398567.6301967851</v>
      </c>
      <c r="G204">
        <v>92527.965940871029</v>
      </c>
      <c r="H204">
        <v>204499.71879056661</v>
      </c>
      <c r="I204">
        <v>754318.01423281338</v>
      </c>
      <c r="J204">
        <v>164136.86314236018</v>
      </c>
      <c r="K204">
        <v>287102.67276412196</v>
      </c>
      <c r="L204">
        <v>423068.06721166609</v>
      </c>
      <c r="M204">
        <v>56787.660028411374</v>
      </c>
      <c r="N204">
        <v>42248.650683787957</v>
      </c>
      <c r="O204" s="2">
        <f t="shared" si="24"/>
        <v>11115379.2090737</v>
      </c>
      <c r="P204" s="2">
        <f t="shared" si="25"/>
        <v>11115.379209073701</v>
      </c>
      <c r="R204" s="23">
        <f t="shared" si="26"/>
        <v>2913682.5629099687</v>
      </c>
      <c r="S204" s="23">
        <f t="shared" si="27"/>
        <v>6177007.0333691351</v>
      </c>
      <c r="T204" s="24">
        <f t="shared" si="28"/>
        <v>1257731.2127903991</v>
      </c>
      <c r="U204" s="24">
        <f t="shared" si="29"/>
        <v>766958.40000419947</v>
      </c>
      <c r="V204" s="23">
        <f t="shared" si="30"/>
        <v>3680640.9629141679</v>
      </c>
      <c r="W204" s="23">
        <f t="shared" si="31"/>
        <v>7434738.246159534</v>
      </c>
    </row>
    <row r="205" spans="1:23" x14ac:dyDescent="0.35">
      <c r="A205">
        <v>2038</v>
      </c>
      <c r="B205">
        <v>11</v>
      </c>
      <c r="C205" s="1">
        <v>50710</v>
      </c>
      <c r="D205" s="2">
        <f>SUM(capped_capacity_forecast!AB207)</f>
        <v>3665764.3909465033</v>
      </c>
      <c r="E205" s="2">
        <f>capped_capacity_forecast!AH207</f>
        <v>2235222.1896015266</v>
      </c>
      <c r="F205" s="2">
        <f>capped_capacity_forecast!AN207</f>
        <v>1072906.6510087328</v>
      </c>
      <c r="G205">
        <v>71238.155855656078</v>
      </c>
      <c r="H205">
        <v>157446.2670988559</v>
      </c>
      <c r="I205">
        <v>580756.57144549896</v>
      </c>
      <c r="J205">
        <v>126370.52289322026</v>
      </c>
      <c r="K205">
        <v>221043.06239711348</v>
      </c>
      <c r="L205">
        <v>325724.10517308442</v>
      </c>
      <c r="M205">
        <v>43721.356399071599</v>
      </c>
      <c r="N205">
        <v>32527.635634249033</v>
      </c>
      <c r="O205" s="2">
        <f t="shared" si="24"/>
        <v>8532720.9084535111</v>
      </c>
      <c r="P205" s="2">
        <f t="shared" si="25"/>
        <v>8532.7209084535116</v>
      </c>
      <c r="R205" s="23">
        <f t="shared" si="26"/>
        <v>2235222.1896015266</v>
      </c>
      <c r="S205" s="23">
        <f t="shared" si="27"/>
        <v>4738671.0419552363</v>
      </c>
      <c r="T205" s="24">
        <f t="shared" si="28"/>
        <v>968339.15292748029</v>
      </c>
      <c r="U205" s="24">
        <f t="shared" si="29"/>
        <v>590488.52396926959</v>
      </c>
      <c r="V205" s="23">
        <f t="shared" si="30"/>
        <v>2825710.713570796</v>
      </c>
      <c r="W205" s="23">
        <f t="shared" si="31"/>
        <v>5707010.194882717</v>
      </c>
    </row>
    <row r="206" spans="1:23" x14ac:dyDescent="0.35">
      <c r="A206">
        <v>2038</v>
      </c>
      <c r="B206">
        <v>12</v>
      </c>
      <c r="C206" s="1">
        <v>50740</v>
      </c>
      <c r="D206" s="2">
        <f>SUM(capped_capacity_forecast!AB208)</f>
        <v>2674076.3400060106</v>
      </c>
      <c r="E206" s="2">
        <f>capped_capacity_forecast!AH208</f>
        <v>1630534.3536622014</v>
      </c>
      <c r="F206" s="2">
        <f>capped_capacity_forecast!AN208</f>
        <v>782656.4897578567</v>
      </c>
      <c r="G206">
        <v>52152.786504302341</v>
      </c>
      <c r="H206">
        <v>115264.93710117634</v>
      </c>
      <c r="I206">
        <v>425166.44511317654</v>
      </c>
      <c r="J206">
        <v>92514.675902631454</v>
      </c>
      <c r="K206">
        <v>161823.55512981117</v>
      </c>
      <c r="L206">
        <v>238459.56583740018</v>
      </c>
      <c r="M206">
        <v>32007.995414416033</v>
      </c>
      <c r="N206">
        <v>23813.177311327574</v>
      </c>
      <c r="O206" s="2">
        <f t="shared" si="24"/>
        <v>6228470.3217403088</v>
      </c>
      <c r="P206" s="2">
        <f t="shared" si="25"/>
        <v>6228.4703217403085</v>
      </c>
      <c r="R206" s="23">
        <f t="shared" si="26"/>
        <v>1630534.3536622014</v>
      </c>
      <c r="S206" s="23">
        <f t="shared" si="27"/>
        <v>3456732.8297638674</v>
      </c>
      <c r="T206" s="24">
        <f t="shared" si="28"/>
        <v>708912.02193261427</v>
      </c>
      <c r="U206" s="24">
        <f t="shared" si="29"/>
        <v>432291.11638162733</v>
      </c>
      <c r="V206" s="23">
        <f t="shared" si="30"/>
        <v>2062825.4700438287</v>
      </c>
      <c r="W206" s="23">
        <f t="shared" si="31"/>
        <v>4165644.8516964819</v>
      </c>
    </row>
    <row r="207" spans="1:23" x14ac:dyDescent="0.35">
      <c r="A207">
        <v>2039</v>
      </c>
      <c r="B207">
        <v>1</v>
      </c>
      <c r="C207" s="1">
        <v>50771</v>
      </c>
      <c r="D207" s="2">
        <f>SUM(capped_capacity_forecast!AB209)</f>
        <v>1992750.2819542072</v>
      </c>
      <c r="E207" s="2">
        <f>capped_capacity_forecast!AH209</f>
        <v>1215091.6353379311</v>
      </c>
      <c r="F207" s="2">
        <f>capped_capacity_forecast!AN209</f>
        <v>583243.98496220692</v>
      </c>
      <c r="G207">
        <v>39003.774716797467</v>
      </c>
      <c r="H207">
        <v>86203.785852731657</v>
      </c>
      <c r="I207">
        <v>317971.43266674643</v>
      </c>
      <c r="J207">
        <v>69189.430110433168</v>
      </c>
      <c r="K207">
        <v>121023.82080071072</v>
      </c>
      <c r="L207">
        <v>178337.99128297812</v>
      </c>
      <c r="M207">
        <v>23937.985407111082</v>
      </c>
      <c r="N207">
        <v>17809.284323965163</v>
      </c>
      <c r="O207" s="2">
        <f t="shared" si="24"/>
        <v>4644563.4074158184</v>
      </c>
      <c r="P207" s="2">
        <f t="shared" si="25"/>
        <v>4644.5634074158188</v>
      </c>
      <c r="R207" s="23">
        <f t="shared" si="26"/>
        <v>1215091.6353379311</v>
      </c>
      <c r="S207" s="23">
        <f t="shared" si="27"/>
        <v>2575994.2669164143</v>
      </c>
      <c r="T207" s="24">
        <f t="shared" si="28"/>
        <v>530177.70767067396</v>
      </c>
      <c r="U207" s="24">
        <f t="shared" si="29"/>
        <v>323299.79749079992</v>
      </c>
      <c r="V207" s="23">
        <f t="shared" si="30"/>
        <v>1538391.4328287309</v>
      </c>
      <c r="W207" s="23">
        <f t="shared" si="31"/>
        <v>3106171.9745870885</v>
      </c>
    </row>
    <row r="208" spans="1:23" x14ac:dyDescent="0.35">
      <c r="A208">
        <v>2039</v>
      </c>
      <c r="B208">
        <v>2</v>
      </c>
      <c r="C208" s="1">
        <v>50802</v>
      </c>
      <c r="D208" s="2">
        <f>SUM(capped_capacity_forecast!AB210)</f>
        <v>1934213.7094373684</v>
      </c>
      <c r="E208" s="2">
        <f>capped_capacity_forecast!AH210</f>
        <v>1179398.6033154684</v>
      </c>
      <c r="F208" s="2">
        <f>capped_capacity_forecast!AN210</f>
        <v>566111.3295914249</v>
      </c>
      <c r="G208">
        <v>37992.926595719939</v>
      </c>
      <c r="H208">
        <v>83969.670421809613</v>
      </c>
      <c r="I208">
        <v>309730.67064816447</v>
      </c>
      <c r="J208">
        <v>67396.270193646022</v>
      </c>
      <c r="K208">
        <v>117887.28586914839</v>
      </c>
      <c r="L208">
        <v>173716.0636692002</v>
      </c>
      <c r="M208">
        <v>23317.592438818745</v>
      </c>
      <c r="N208">
        <v>17347.726904783813</v>
      </c>
      <c r="O208" s="2">
        <f t="shared" si="24"/>
        <v>4511081.8490855526</v>
      </c>
      <c r="P208" s="2">
        <f t="shared" si="25"/>
        <v>4511.0818490855527</v>
      </c>
      <c r="R208" s="23">
        <f t="shared" si="26"/>
        <v>1179398.6033154684</v>
      </c>
      <c r="S208" s="23">
        <f t="shared" si="27"/>
        <v>2500325.0390287936</v>
      </c>
      <c r="T208" s="24">
        <f t="shared" si="28"/>
        <v>516437.26476412383</v>
      </c>
      <c r="U208" s="24">
        <f t="shared" si="29"/>
        <v>314920.94197716739</v>
      </c>
      <c r="V208" s="23">
        <f t="shared" si="30"/>
        <v>1494319.5452926359</v>
      </c>
      <c r="W208" s="23">
        <f t="shared" si="31"/>
        <v>3016762.3037929172</v>
      </c>
    </row>
    <row r="209" spans="1:23" x14ac:dyDescent="0.35">
      <c r="A209">
        <v>2039</v>
      </c>
      <c r="B209">
        <v>3</v>
      </c>
      <c r="C209" s="1">
        <v>50830</v>
      </c>
      <c r="D209" s="2">
        <f>SUM(capped_capacity_forecast!AB211)</f>
        <v>2678025.3970883382</v>
      </c>
      <c r="E209" s="2">
        <f>capped_capacity_forecast!AH211</f>
        <v>1632942.3152977675</v>
      </c>
      <c r="F209" s="2">
        <f>capped_capacity_forecast!AN211</f>
        <v>783812.31134292833</v>
      </c>
      <c r="G209">
        <v>52790.04600465401</v>
      </c>
      <c r="H209">
        <v>116673.36953880078</v>
      </c>
      <c r="I209">
        <v>430361.59142346558</v>
      </c>
      <c r="J209">
        <v>93645.120891146944</v>
      </c>
      <c r="K209">
        <v>163800.89142954364</v>
      </c>
      <c r="L209">
        <v>241373.32431446796</v>
      </c>
      <c r="M209">
        <v>32399.103934827814</v>
      </c>
      <c r="N209">
        <v>24104.152626212239</v>
      </c>
      <c r="O209" s="2">
        <f t="shared" si="24"/>
        <v>6249927.6238921536</v>
      </c>
      <c r="P209" s="2">
        <f t="shared" si="25"/>
        <v>6249.9276238921539</v>
      </c>
      <c r="R209" s="23">
        <f t="shared" si="26"/>
        <v>1632942.3152977675</v>
      </c>
      <c r="S209" s="23">
        <f t="shared" si="27"/>
        <v>3461837.7084312662</v>
      </c>
      <c r="T209" s="24">
        <f t="shared" si="28"/>
        <v>717574.2804842795</v>
      </c>
      <c r="U209" s="24">
        <f t="shared" si="29"/>
        <v>437573.31967883941</v>
      </c>
      <c r="V209" s="23">
        <f t="shared" si="30"/>
        <v>2070515.6349766068</v>
      </c>
      <c r="W209" s="23">
        <f t="shared" si="31"/>
        <v>4179411.9889155459</v>
      </c>
    </row>
    <row r="210" spans="1:23" x14ac:dyDescent="0.35">
      <c r="A210">
        <v>2039</v>
      </c>
      <c r="B210">
        <v>4</v>
      </c>
      <c r="C210" s="1">
        <v>50861</v>
      </c>
      <c r="D210" s="2">
        <f>SUM(capped_capacity_forecast!AB212)</f>
        <v>4208029.9780201288</v>
      </c>
      <c r="E210" s="2">
        <f>capped_capacity_forecast!AH212</f>
        <v>2565871.9378171517</v>
      </c>
      <c r="F210" s="2">
        <f>capped_capacity_forecast!AN212</f>
        <v>1231618.5301522329</v>
      </c>
      <c r="G210">
        <v>83243.397478810788</v>
      </c>
      <c r="H210">
        <v>183979.5266489127</v>
      </c>
      <c r="I210">
        <v>678627.19822821859</v>
      </c>
      <c r="J210">
        <v>147666.81619496582</v>
      </c>
      <c r="K210">
        <v>258293.82136645477</v>
      </c>
      <c r="L210">
        <v>380615.98913779634</v>
      </c>
      <c r="M210">
        <v>51089.394515140288</v>
      </c>
      <c r="N210">
        <v>38009.278449516998</v>
      </c>
      <c r="O210" s="2">
        <f t="shared" si="24"/>
        <v>9827045.8680093307</v>
      </c>
      <c r="P210" s="2">
        <f t="shared" si="25"/>
        <v>9827.0458680093307</v>
      </c>
      <c r="R210" s="23">
        <f t="shared" si="26"/>
        <v>2565871.9378171517</v>
      </c>
      <c r="S210" s="23">
        <f t="shared" si="27"/>
        <v>5439648.5081723612</v>
      </c>
      <c r="T210" s="24">
        <f t="shared" si="28"/>
        <v>1131526.2170004249</v>
      </c>
      <c r="U210" s="24">
        <f t="shared" si="29"/>
        <v>689999.20501939149</v>
      </c>
      <c r="V210" s="23">
        <f t="shared" si="30"/>
        <v>3255871.1428365433</v>
      </c>
      <c r="W210" s="23">
        <f t="shared" si="31"/>
        <v>6571174.725172786</v>
      </c>
    </row>
    <row r="211" spans="1:23" x14ac:dyDescent="0.35">
      <c r="A211">
        <v>2039</v>
      </c>
      <c r="B211">
        <v>5</v>
      </c>
      <c r="C211" s="1">
        <v>50891</v>
      </c>
      <c r="D211" s="2">
        <f>SUM(capped_capacity_forecast!AB213)</f>
        <v>5060129.377536512</v>
      </c>
      <c r="E211" s="2">
        <f>capped_capacity_forecast!AH213</f>
        <v>3085444.7424003119</v>
      </c>
      <c r="F211" s="2">
        <f>capped_capacity_forecast!AN213</f>
        <v>1481013.4763521501</v>
      </c>
      <c r="G211">
        <v>100452.51611349176</v>
      </c>
      <c r="H211">
        <v>222014.08069579082</v>
      </c>
      <c r="I211">
        <v>818921.51966077776</v>
      </c>
      <c r="J211">
        <v>178194.35153434993</v>
      </c>
      <c r="K211">
        <v>311691.55799333705</v>
      </c>
      <c r="L211">
        <v>459301.69767096941</v>
      </c>
      <c r="M211">
        <v>61651.234586707113</v>
      </c>
      <c r="N211">
        <v>45867.032960592311</v>
      </c>
      <c r="O211" s="2">
        <f t="shared" si="24"/>
        <v>11824681.58750499</v>
      </c>
      <c r="P211" s="2">
        <f t="shared" si="25"/>
        <v>11824.681587504991</v>
      </c>
      <c r="R211" s="23">
        <f t="shared" si="26"/>
        <v>3085444.7424003119</v>
      </c>
      <c r="S211" s="23">
        <f t="shared" si="27"/>
        <v>6541142.8538886625</v>
      </c>
      <c r="T211" s="24">
        <f t="shared" si="28"/>
        <v>1365449.5009650025</v>
      </c>
      <c r="U211" s="24">
        <f t="shared" si="29"/>
        <v>832644.49025101354</v>
      </c>
      <c r="V211" s="23">
        <f t="shared" si="30"/>
        <v>3918089.2326513254</v>
      </c>
      <c r="W211" s="23">
        <f t="shared" si="31"/>
        <v>7906592.3548536655</v>
      </c>
    </row>
    <row r="212" spans="1:23" x14ac:dyDescent="0.35">
      <c r="A212">
        <v>2039</v>
      </c>
      <c r="B212">
        <v>6</v>
      </c>
      <c r="C212" s="1">
        <v>50922</v>
      </c>
      <c r="D212" s="2">
        <f>SUM(capped_capacity_forecast!AB214)</f>
        <v>6184962.3737287633</v>
      </c>
      <c r="E212" s="2">
        <f>capped_capacity_forecast!AH214</f>
        <v>3771318.5205663191</v>
      </c>
      <c r="F212" s="2">
        <f>capped_capacity_forecast!AN214</f>
        <v>1810232.8898718331</v>
      </c>
      <c r="G212">
        <v>123213.7364493694</v>
      </c>
      <c r="H212">
        <v>272319.55440512986</v>
      </c>
      <c r="I212">
        <v>1004478.3764520157</v>
      </c>
      <c r="J212">
        <v>218570.85034996719</v>
      </c>
      <c r="K212">
        <v>382316.76981285925</v>
      </c>
      <c r="L212">
        <v>563373.4277361508</v>
      </c>
      <c r="M212">
        <v>75620.594326999882</v>
      </c>
      <c r="N212">
        <v>56259.899996292028</v>
      </c>
      <c r="O212" s="2">
        <f t="shared" si="24"/>
        <v>14462666.993695699</v>
      </c>
      <c r="P212" s="2">
        <f t="shared" si="25"/>
        <v>14462.666993695699</v>
      </c>
      <c r="R212" s="23">
        <f t="shared" si="26"/>
        <v>3771318.5205663191</v>
      </c>
      <c r="S212" s="23">
        <f t="shared" si="27"/>
        <v>7995195.2636005962</v>
      </c>
      <c r="T212" s="24">
        <f t="shared" si="28"/>
        <v>1674842.4176527741</v>
      </c>
      <c r="U212" s="24">
        <f t="shared" si="29"/>
        <v>1021310.7918760099</v>
      </c>
      <c r="V212" s="23">
        <f t="shared" si="30"/>
        <v>4792629.3124423288</v>
      </c>
      <c r="W212" s="23">
        <f t="shared" si="31"/>
        <v>9670037.6812533699</v>
      </c>
    </row>
    <row r="213" spans="1:23" x14ac:dyDescent="0.35">
      <c r="A213">
        <v>2039</v>
      </c>
      <c r="B213">
        <v>7</v>
      </c>
      <c r="C213" s="1">
        <v>50952</v>
      </c>
      <c r="D213" s="2">
        <f>SUM(capped_capacity_forecast!AB215)</f>
        <v>6838792.0202069813</v>
      </c>
      <c r="E213" s="2">
        <f>capped_capacity_forecast!AH215</f>
        <v>4169995.1342725493</v>
      </c>
      <c r="F213" s="2">
        <f>capped_capacity_forecast!AN215</f>
        <v>2001597.6644508236</v>
      </c>
      <c r="G213">
        <v>136715.89447517463</v>
      </c>
      <c r="H213">
        <v>302161.20812858315</v>
      </c>
      <c r="I213">
        <v>1114552.3516693201</v>
      </c>
      <c r="J213">
        <v>242522.54799589142</v>
      </c>
      <c r="K213">
        <v>424212.27262515994</v>
      </c>
      <c r="L213">
        <v>625109.70218115812</v>
      </c>
      <c r="M213">
        <v>83907.342574651833</v>
      </c>
      <c r="N213">
        <v>62425.041011864414</v>
      </c>
      <c r="O213" s="2">
        <f t="shared" si="24"/>
        <v>16001991.179592159</v>
      </c>
      <c r="P213" s="2">
        <f t="shared" si="25"/>
        <v>16001.991179592158</v>
      </c>
      <c r="R213" s="23">
        <f t="shared" si="26"/>
        <v>4169995.1342725493</v>
      </c>
      <c r="S213" s="23">
        <f t="shared" si="27"/>
        <v>8840389.6846578047</v>
      </c>
      <c r="T213" s="24">
        <f t="shared" si="28"/>
        <v>1858377.0432808336</v>
      </c>
      <c r="U213" s="24">
        <f t="shared" si="29"/>
        <v>1133229.3173809699</v>
      </c>
      <c r="V213" s="23">
        <f t="shared" si="30"/>
        <v>5303224.4516535196</v>
      </c>
      <c r="W213" s="23">
        <f t="shared" si="31"/>
        <v>10698766.727938639</v>
      </c>
    </row>
    <row r="214" spans="1:23" x14ac:dyDescent="0.35">
      <c r="A214">
        <v>2039</v>
      </c>
      <c r="B214">
        <v>8</v>
      </c>
      <c r="C214" s="1">
        <v>50983</v>
      </c>
      <c r="D214" s="2">
        <f>SUM(capped_capacity_forecast!AB216)</f>
        <v>6376735.8602014091</v>
      </c>
      <c r="E214" s="2">
        <f>capped_capacity_forecast!AH216</f>
        <v>3888253.573293542</v>
      </c>
      <c r="F214" s="2">
        <f>capped_capacity_forecast!AN216</f>
        <v>1866361.7151809002</v>
      </c>
      <c r="G214">
        <v>127923.49069955127</v>
      </c>
      <c r="H214">
        <v>282728.76863502397</v>
      </c>
      <c r="I214">
        <v>1042873.8219521584</v>
      </c>
      <c r="J214">
        <v>226925.55998759458</v>
      </c>
      <c r="K214">
        <v>396930.54651852581</v>
      </c>
      <c r="L214">
        <v>584907.96172709239</v>
      </c>
      <c r="M214">
        <v>78511.135802294055</v>
      </c>
      <c r="N214">
        <v>58410.393202309082</v>
      </c>
      <c r="O214" s="2">
        <f t="shared" si="24"/>
        <v>14930562.8272004</v>
      </c>
      <c r="P214" s="2">
        <f t="shared" si="25"/>
        <v>14930.5628272004</v>
      </c>
      <c r="R214" s="23">
        <f t="shared" si="26"/>
        <v>3888253.573293542</v>
      </c>
      <c r="S214" s="23">
        <f t="shared" si="27"/>
        <v>8243097.575382309</v>
      </c>
      <c r="T214" s="24">
        <f t="shared" si="28"/>
        <v>1738862.0344766371</v>
      </c>
      <c r="U214" s="24">
        <f t="shared" si="29"/>
        <v>1060349.6440479122</v>
      </c>
      <c r="V214" s="23">
        <f t="shared" si="30"/>
        <v>4948603.2173414547</v>
      </c>
      <c r="W214" s="23">
        <f t="shared" si="31"/>
        <v>9981959.6098589469</v>
      </c>
    </row>
    <row r="215" spans="1:23" x14ac:dyDescent="0.35">
      <c r="A215">
        <v>2039</v>
      </c>
      <c r="B215">
        <v>9</v>
      </c>
      <c r="C215" s="1">
        <v>51014</v>
      </c>
      <c r="D215" s="2">
        <f>SUM(capped_capacity_forecast!AB217)</f>
        <v>6169958.4536631368</v>
      </c>
      <c r="E215" s="2">
        <f>capped_capacity_forecast!AH217</f>
        <v>3762169.7888189857</v>
      </c>
      <c r="F215" s="2">
        <f>capped_capacity_forecast!AN217</f>
        <v>1805841.4986331132</v>
      </c>
      <c r="G215">
        <v>124205.58589052405</v>
      </c>
      <c r="H215">
        <v>274511.68010179029</v>
      </c>
      <c r="I215">
        <v>1012564.255064627</v>
      </c>
      <c r="J215">
        <v>220330.30819955037</v>
      </c>
      <c r="K215">
        <v>385394.3542235776</v>
      </c>
      <c r="L215">
        <v>567908.48718296085</v>
      </c>
      <c r="M215">
        <v>76229.327138652239</v>
      </c>
      <c r="N215">
        <v>56712.782539900865</v>
      </c>
      <c r="O215" s="2">
        <f t="shared" si="24"/>
        <v>14455826.521456817</v>
      </c>
      <c r="P215" s="2">
        <f t="shared" si="25"/>
        <v>14455.826521456816</v>
      </c>
      <c r="R215" s="23">
        <f t="shared" si="26"/>
        <v>3762169.7888189857</v>
      </c>
      <c r="S215" s="23">
        <f t="shared" si="27"/>
        <v>7975799.9522962496</v>
      </c>
      <c r="T215" s="24">
        <f t="shared" si="28"/>
        <v>1688324.6117963926</v>
      </c>
      <c r="U215" s="24">
        <f t="shared" si="29"/>
        <v>1029532.1685451906</v>
      </c>
      <c r="V215" s="23">
        <f t="shared" si="30"/>
        <v>4791701.9573641764</v>
      </c>
      <c r="W215" s="23">
        <f t="shared" si="31"/>
        <v>9664124.5640926417</v>
      </c>
    </row>
    <row r="216" spans="1:23" x14ac:dyDescent="0.35">
      <c r="A216">
        <v>2039</v>
      </c>
      <c r="B216">
        <v>10</v>
      </c>
      <c r="C216" s="1">
        <v>51044</v>
      </c>
      <c r="D216" s="2">
        <f>SUM(capped_capacity_forecast!AB218)</f>
        <v>4778439.4031723496</v>
      </c>
      <c r="E216" s="2">
        <f>capped_capacity_forecast!AH218</f>
        <v>2913682.5629099687</v>
      </c>
      <c r="F216" s="2">
        <f>capped_capacity_forecast!AN218</f>
        <v>1398567.6301967851</v>
      </c>
      <c r="G216">
        <v>96526.547760021873</v>
      </c>
      <c r="H216">
        <v>213337.1426900606</v>
      </c>
      <c r="I216">
        <v>786915.75121858879</v>
      </c>
      <c r="J216">
        <v>171230.01244203144</v>
      </c>
      <c r="K216">
        <v>299509.77061687125</v>
      </c>
      <c r="L216">
        <v>441350.88867665862</v>
      </c>
      <c r="M216">
        <v>59241.730023712385</v>
      </c>
      <c r="N216">
        <v>44074.419626075149</v>
      </c>
      <c r="O216" s="2">
        <f t="shared" si="24"/>
        <v>11202875.859333122</v>
      </c>
      <c r="P216" s="2">
        <f t="shared" si="25"/>
        <v>11202.875859333122</v>
      </c>
      <c r="R216" s="23">
        <f t="shared" si="26"/>
        <v>2913682.5629099687</v>
      </c>
      <c r="S216" s="23">
        <f t="shared" si="27"/>
        <v>6177007.0333691351</v>
      </c>
      <c r="T216" s="24">
        <f t="shared" si="28"/>
        <v>1312083.8737367778</v>
      </c>
      <c r="U216" s="24">
        <f t="shared" si="29"/>
        <v>800102.3893172422</v>
      </c>
      <c r="V216" s="23">
        <f t="shared" si="30"/>
        <v>3713784.9522272106</v>
      </c>
      <c r="W216" s="23">
        <f t="shared" si="31"/>
        <v>7489090.9071059134</v>
      </c>
    </row>
    <row r="217" spans="1:23" x14ac:dyDescent="0.35">
      <c r="A217">
        <v>2039</v>
      </c>
      <c r="B217">
        <v>11</v>
      </c>
      <c r="C217" s="1">
        <v>51075</v>
      </c>
      <c r="D217" s="2">
        <f>SUM(capped_capacity_forecast!AB219)</f>
        <v>3665764.3909465033</v>
      </c>
      <c r="E217" s="2">
        <f>capped_capacity_forecast!AH219</f>
        <v>2235222.1896015266</v>
      </c>
      <c r="F217" s="2">
        <f>capped_capacity_forecast!AN219</f>
        <v>1072906.6510087328</v>
      </c>
      <c r="G217">
        <v>74305.655013895492</v>
      </c>
      <c r="H217">
        <v>164225.86836720255</v>
      </c>
      <c r="I217">
        <v>605763.82033695991</v>
      </c>
      <c r="J217">
        <v>131812.00952275452</v>
      </c>
      <c r="K217">
        <v>230561.12753641448</v>
      </c>
      <c r="L217">
        <v>339749.71274862631</v>
      </c>
      <c r="M217">
        <v>45603.988288406079</v>
      </c>
      <c r="N217">
        <v>33928.268395290041</v>
      </c>
      <c r="O217" s="2">
        <f t="shared" si="24"/>
        <v>8599843.6817663126</v>
      </c>
      <c r="P217" s="2">
        <f t="shared" si="25"/>
        <v>8599.8436817663132</v>
      </c>
      <c r="R217" s="23">
        <f t="shared" si="26"/>
        <v>2235222.1896015266</v>
      </c>
      <c r="S217" s="23">
        <f t="shared" si="27"/>
        <v>4738671.0419552363</v>
      </c>
      <c r="T217" s="24">
        <f t="shared" si="28"/>
        <v>1010035.6216361024</v>
      </c>
      <c r="U217" s="24">
        <f t="shared" si="29"/>
        <v>615914.82857344684</v>
      </c>
      <c r="V217" s="23">
        <f t="shared" si="30"/>
        <v>2851137.0181749733</v>
      </c>
      <c r="W217" s="23">
        <f t="shared" si="31"/>
        <v>5748706.6635913383</v>
      </c>
    </row>
    <row r="218" spans="1:23" x14ac:dyDescent="0.35">
      <c r="A218">
        <v>2039</v>
      </c>
      <c r="B218">
        <v>12</v>
      </c>
      <c r="C218" s="1">
        <v>51105</v>
      </c>
      <c r="D218" s="2">
        <f>SUM(capped_capacity_forecast!AB220)</f>
        <v>2674076.3400060106</v>
      </c>
      <c r="E218" s="2">
        <f>capped_capacity_forecast!AH220</f>
        <v>1630534.3536622014</v>
      </c>
      <c r="F218" s="2">
        <f>capped_capacity_forecast!AN220</f>
        <v>782656.4897578567</v>
      </c>
      <c r="G218">
        <v>54390.444478801473</v>
      </c>
      <c r="H218">
        <v>120210.47353312348</v>
      </c>
      <c r="I218">
        <v>443408.5592966337</v>
      </c>
      <c r="J218">
        <v>96484.093764410471</v>
      </c>
      <c r="K218">
        <v>168766.72716086169</v>
      </c>
      <c r="L218">
        <v>248690.86860868431</v>
      </c>
      <c r="M218">
        <v>33381.324645460882</v>
      </c>
      <c r="N218">
        <v>24834.901166954311</v>
      </c>
      <c r="O218" s="2">
        <f t="shared" si="24"/>
        <v>6277434.5760809984</v>
      </c>
      <c r="P218" s="2">
        <f t="shared" si="25"/>
        <v>6277.4345760809983</v>
      </c>
      <c r="R218" s="23">
        <f t="shared" si="26"/>
        <v>1630534.3536622014</v>
      </c>
      <c r="S218" s="23">
        <f t="shared" si="27"/>
        <v>3456732.8297638674</v>
      </c>
      <c r="T218" s="24">
        <f t="shared" si="28"/>
        <v>739328.47223992343</v>
      </c>
      <c r="U218" s="24">
        <f t="shared" si="29"/>
        <v>450838.92041500687</v>
      </c>
      <c r="V218" s="23">
        <f t="shared" si="30"/>
        <v>2081373.2740772082</v>
      </c>
      <c r="W218" s="23">
        <f t="shared" si="31"/>
        <v>4196061.3020037906</v>
      </c>
    </row>
    <row r="219" spans="1:23" x14ac:dyDescent="0.35">
      <c r="A219">
        <v>2040</v>
      </c>
      <c r="B219">
        <v>1</v>
      </c>
      <c r="C219" s="1">
        <v>51136</v>
      </c>
      <c r="D219" s="2">
        <f>SUM(capped_capacity_forecast!AB221)</f>
        <v>1992750.2819542072</v>
      </c>
      <c r="E219" s="2">
        <f>capped_capacity_forecast!AH221</f>
        <v>1215091.6353379311</v>
      </c>
      <c r="F219" s="2">
        <f>capped_capacity_forecast!AN221</f>
        <v>583243.98496220692</v>
      </c>
      <c r="G219">
        <v>40671.301366238673</v>
      </c>
      <c r="H219">
        <v>89889.25248348435</v>
      </c>
      <c r="I219">
        <v>331565.65121566172</v>
      </c>
      <c r="J219">
        <v>72147.48274524929</v>
      </c>
      <c r="K219">
        <v>126197.94684024685</v>
      </c>
      <c r="L219">
        <v>185962.46750948313</v>
      </c>
      <c r="M219">
        <v>24961.405034829873</v>
      </c>
      <c r="N219">
        <v>18570.683866274019</v>
      </c>
      <c r="O219" s="2">
        <f t="shared" si="24"/>
        <v>4681052.0933158137</v>
      </c>
      <c r="P219" s="2">
        <f t="shared" si="25"/>
        <v>4681.0520933158141</v>
      </c>
      <c r="R219" s="23">
        <f t="shared" si="26"/>
        <v>1215091.6353379311</v>
      </c>
      <c r="S219" s="23">
        <f t="shared" si="27"/>
        <v>2575994.2669164143</v>
      </c>
      <c r="T219" s="24">
        <f t="shared" si="28"/>
        <v>552844.37167690811</v>
      </c>
      <c r="U219" s="24">
        <f t="shared" si="29"/>
        <v>337121.81938455987</v>
      </c>
      <c r="V219" s="23">
        <f t="shared" si="30"/>
        <v>1552213.4547224911</v>
      </c>
      <c r="W219" s="23">
        <f t="shared" si="31"/>
        <v>3128838.6385933226</v>
      </c>
    </row>
    <row r="220" spans="1:23" x14ac:dyDescent="0.35">
      <c r="A220">
        <v>2040</v>
      </c>
      <c r="B220">
        <v>2</v>
      </c>
      <c r="C220" s="1">
        <v>51167</v>
      </c>
      <c r="D220" s="2">
        <f>SUM(capped_capacity_forecast!AB222)</f>
        <v>1940737.1958098388</v>
      </c>
      <c r="E220" s="2">
        <f>capped_capacity_forecast!AH222</f>
        <v>1183376.3389084383</v>
      </c>
      <c r="F220" s="2">
        <f>capped_capacity_forecast!AN222</f>
        <v>568020.64267605031</v>
      </c>
      <c r="G220">
        <v>39745.066904174288</v>
      </c>
      <c r="H220">
        <v>87842.145048448539</v>
      </c>
      <c r="I220">
        <v>324014.6872121421</v>
      </c>
      <c r="J220">
        <v>70504.42037387118</v>
      </c>
      <c r="K220">
        <v>123323.95747972355</v>
      </c>
      <c r="L220">
        <v>181727.42116791726</v>
      </c>
      <c r="M220">
        <v>24392.94243864654</v>
      </c>
      <c r="N220">
        <v>18147.761392607503</v>
      </c>
      <c r="O220" s="2">
        <f t="shared" si="24"/>
        <v>4561832.5794118578</v>
      </c>
      <c r="P220" s="2">
        <f t="shared" si="25"/>
        <v>4561.8325794118582</v>
      </c>
      <c r="R220" s="23">
        <f t="shared" si="26"/>
        <v>1183376.3389084383</v>
      </c>
      <c r="S220" s="23">
        <f t="shared" si="27"/>
        <v>2508757.8384858891</v>
      </c>
      <c r="T220" s="24">
        <f t="shared" si="28"/>
        <v>540254.0809312436</v>
      </c>
      <c r="U220" s="24">
        <f t="shared" si="29"/>
        <v>329444.32108628738</v>
      </c>
      <c r="V220" s="23">
        <f t="shared" si="30"/>
        <v>1512820.6599947256</v>
      </c>
      <c r="W220" s="23">
        <f t="shared" si="31"/>
        <v>3049011.9194171326</v>
      </c>
    </row>
    <row r="221" spans="1:23" x14ac:dyDescent="0.35">
      <c r="A221">
        <v>2040</v>
      </c>
      <c r="B221">
        <v>3</v>
      </c>
      <c r="C221" s="1">
        <v>51196</v>
      </c>
      <c r="D221" s="2">
        <f>SUM(capped_capacity_forecast!AB223)</f>
        <v>2762594.6201542853</v>
      </c>
      <c r="E221" s="2">
        <f>capped_capacity_forecast!AH223</f>
        <v>1684508.9147282229</v>
      </c>
      <c r="F221" s="2">
        <f>capped_capacity_forecast!AN223</f>
        <v>808564.27906954684</v>
      </c>
      <c r="G221">
        <v>56768.829858881392</v>
      </c>
      <c r="H221">
        <v>125467.0371726263</v>
      </c>
      <c r="I221">
        <v>462797.92897248623</v>
      </c>
      <c r="J221">
        <v>100703.15025895652</v>
      </c>
      <c r="K221">
        <v>176146.55868034437</v>
      </c>
      <c r="L221">
        <v>259565.62302053321</v>
      </c>
      <c r="M221">
        <v>34841.023224232544</v>
      </c>
      <c r="N221">
        <v>25920.881736100695</v>
      </c>
      <c r="O221" s="2">
        <f t="shared" si="24"/>
        <v>6497878.8468762171</v>
      </c>
      <c r="P221" s="2">
        <f t="shared" si="25"/>
        <v>6497.8788468762168</v>
      </c>
      <c r="R221" s="23">
        <f t="shared" si="26"/>
        <v>1684508.9147282229</v>
      </c>
      <c r="S221" s="23">
        <f t="shared" si="27"/>
        <v>3571158.8992238324</v>
      </c>
      <c r="T221" s="24">
        <f t="shared" si="28"/>
        <v>771657.82799905108</v>
      </c>
      <c r="U221" s="24">
        <f t="shared" si="29"/>
        <v>470553.20492511016</v>
      </c>
      <c r="V221" s="23">
        <f t="shared" si="30"/>
        <v>2155062.119653333</v>
      </c>
      <c r="W221" s="23">
        <f t="shared" si="31"/>
        <v>4342816.7272228831</v>
      </c>
    </row>
    <row r="222" spans="1:23" x14ac:dyDescent="0.35">
      <c r="A222">
        <v>2040</v>
      </c>
      <c r="B222">
        <v>4</v>
      </c>
      <c r="C222" s="1">
        <v>51227</v>
      </c>
      <c r="D222" s="2">
        <f>SUM(capped_capacity_forecast!AB224)</f>
        <v>4208029.9780201288</v>
      </c>
      <c r="E222" s="2">
        <f>capped_capacity_forecast!AH224</f>
        <v>2565871.9378171517</v>
      </c>
      <c r="F222" s="2">
        <f>capped_capacity_forecast!AN224</f>
        <v>1231618.5301522329</v>
      </c>
      <c r="G222">
        <v>86764.662633577085</v>
      </c>
      <c r="H222">
        <v>191762.01410137545</v>
      </c>
      <c r="I222">
        <v>707333.69482220942</v>
      </c>
      <c r="J222">
        <v>153913.2457032637</v>
      </c>
      <c r="K222">
        <v>269219.86547824927</v>
      </c>
      <c r="L222">
        <v>396716.36298713356</v>
      </c>
      <c r="M222">
        <v>53250.518521762737</v>
      </c>
      <c r="N222">
        <v>39617.102635166819</v>
      </c>
      <c r="O222" s="2">
        <f t="shared" si="24"/>
        <v>9904097.912872253</v>
      </c>
      <c r="P222" s="2">
        <f t="shared" si="25"/>
        <v>9904.0979128722538</v>
      </c>
      <c r="R222" s="23">
        <f t="shared" si="26"/>
        <v>2565871.9378171517</v>
      </c>
      <c r="S222" s="23">
        <f t="shared" si="27"/>
        <v>5439648.5081723612</v>
      </c>
      <c r="T222" s="24">
        <f t="shared" si="28"/>
        <v>1179390.7198955924</v>
      </c>
      <c r="U222" s="24">
        <f t="shared" si="29"/>
        <v>719186.74698714551</v>
      </c>
      <c r="V222" s="23">
        <f t="shared" si="30"/>
        <v>3285058.6848042971</v>
      </c>
      <c r="W222" s="23">
        <f t="shared" si="31"/>
        <v>6619039.2280679531</v>
      </c>
    </row>
    <row r="223" spans="1:23" x14ac:dyDescent="0.35">
      <c r="A223">
        <v>2040</v>
      </c>
      <c r="B223">
        <v>5</v>
      </c>
      <c r="C223" s="1">
        <v>51257</v>
      </c>
      <c r="D223" s="2">
        <f>SUM(capped_capacity_forecast!AB225)</f>
        <v>5060129.377536512</v>
      </c>
      <c r="E223" s="2">
        <f>capped_capacity_forecast!AH225</f>
        <v>3085444.7424003119</v>
      </c>
      <c r="F223" s="2">
        <f>capped_capacity_forecast!AN225</f>
        <v>1481013.4763521501</v>
      </c>
      <c r="G223">
        <v>104686.81514386889</v>
      </c>
      <c r="H223">
        <v>231372.4725309755</v>
      </c>
      <c r="I223">
        <v>853440.89986960148</v>
      </c>
      <c r="J223">
        <v>185705.64342740827</v>
      </c>
      <c r="K223">
        <v>324830.05678710359</v>
      </c>
      <c r="L223">
        <v>478662.29517856688</v>
      </c>
      <c r="M223">
        <v>64249.972507189988</v>
      </c>
      <c r="N223">
        <v>47800.431353240703</v>
      </c>
      <c r="O223" s="2">
        <f t="shared" si="24"/>
        <v>11917336.183086928</v>
      </c>
      <c r="P223" s="2">
        <f t="shared" si="25"/>
        <v>11917.336183086927</v>
      </c>
      <c r="R223" s="23">
        <f t="shared" si="26"/>
        <v>3085444.7424003119</v>
      </c>
      <c r="S223" s="23">
        <f t="shared" si="27"/>
        <v>6541142.8538886625</v>
      </c>
      <c r="T223" s="24">
        <f t="shared" si="28"/>
        <v>1423006.262325095</v>
      </c>
      <c r="U223" s="24">
        <f t="shared" si="29"/>
        <v>867742.32447286043</v>
      </c>
      <c r="V223" s="23">
        <f t="shared" si="30"/>
        <v>3953187.0668731723</v>
      </c>
      <c r="W223" s="23">
        <f t="shared" si="31"/>
        <v>7964149.1162137575</v>
      </c>
    </row>
    <row r="224" spans="1:23" x14ac:dyDescent="0.35">
      <c r="A224">
        <v>2040</v>
      </c>
      <c r="B224">
        <v>6</v>
      </c>
      <c r="C224" s="1">
        <v>51288</v>
      </c>
      <c r="D224" s="2">
        <f>SUM(capped_capacity_forecast!AB226)</f>
        <v>6184962.3737287633</v>
      </c>
      <c r="E224" s="2">
        <f>capped_capacity_forecast!AH226</f>
        <v>3771318.5205663191</v>
      </c>
      <c r="F224" s="2">
        <f>capped_capacity_forecast!AN226</f>
        <v>1810232.8898718331</v>
      </c>
      <c r="G224">
        <v>128389.29190023591</v>
      </c>
      <c r="H224">
        <v>283758.25430007337</v>
      </c>
      <c r="I224">
        <v>1046671.1845457791</v>
      </c>
      <c r="J224">
        <v>227751.85231068722</v>
      </c>
      <c r="K224">
        <v>398375.86921997525</v>
      </c>
      <c r="L224">
        <v>587037.75688334217</v>
      </c>
      <c r="M224">
        <v>78797.014346757118</v>
      </c>
      <c r="N224">
        <v>58623.079950749976</v>
      </c>
      <c r="O224" s="2">
        <f t="shared" si="24"/>
        <v>14575918.087624516</v>
      </c>
      <c r="P224" s="2">
        <f t="shared" si="25"/>
        <v>14575.918087624515</v>
      </c>
      <c r="R224" s="23">
        <f t="shared" si="26"/>
        <v>3771318.5205663191</v>
      </c>
      <c r="S224" s="23">
        <f t="shared" si="27"/>
        <v>7995195.2636005962</v>
      </c>
      <c r="T224" s="24">
        <f t="shared" si="28"/>
        <v>1745193.6630075257</v>
      </c>
      <c r="U224" s="24">
        <f t="shared" si="29"/>
        <v>1064210.6404500746</v>
      </c>
      <c r="V224" s="23">
        <f t="shared" si="30"/>
        <v>4835529.1610163935</v>
      </c>
      <c r="W224" s="23">
        <f t="shared" si="31"/>
        <v>9740388.9266081229</v>
      </c>
    </row>
    <row r="225" spans="1:23" x14ac:dyDescent="0.35">
      <c r="A225">
        <v>2040</v>
      </c>
      <c r="B225">
        <v>7</v>
      </c>
      <c r="C225" s="1">
        <v>51318</v>
      </c>
      <c r="D225" s="2">
        <f>SUM(capped_capacity_forecast!AB227)</f>
        <v>6838792.0202069813</v>
      </c>
      <c r="E225" s="2">
        <f>capped_capacity_forecast!AH227</f>
        <v>4169995.1342725493</v>
      </c>
      <c r="F225" s="2">
        <f>capped_capacity_forecast!AN227</f>
        <v>2001597.6644508236</v>
      </c>
      <c r="G225">
        <v>142438.5723475359</v>
      </c>
      <c r="H225">
        <v>314809.12493651058</v>
      </c>
      <c r="I225">
        <v>1161205.4793467638</v>
      </c>
      <c r="J225">
        <v>252674.09931545483</v>
      </c>
      <c r="K225">
        <v>441969.02428198291</v>
      </c>
      <c r="L225">
        <v>651275.65365448897</v>
      </c>
      <c r="M225">
        <v>87419.550826105653</v>
      </c>
      <c r="N225">
        <v>65038.039319421921</v>
      </c>
      <c r="O225" s="2">
        <f t="shared" si="24"/>
        <v>16127214.362958619</v>
      </c>
      <c r="P225" s="2">
        <f t="shared" si="25"/>
        <v>16127.214362958619</v>
      </c>
      <c r="R225" s="23">
        <f t="shared" si="26"/>
        <v>4169995.1342725493</v>
      </c>
      <c r="S225" s="23">
        <f t="shared" si="27"/>
        <v>8840389.6846578047</v>
      </c>
      <c r="T225" s="24">
        <f t="shared" si="28"/>
        <v>1936165.3152656869</v>
      </c>
      <c r="U225" s="24">
        <f t="shared" si="29"/>
        <v>1180664.2287625778</v>
      </c>
      <c r="V225" s="23">
        <f t="shared" si="30"/>
        <v>5350659.3630351275</v>
      </c>
      <c r="W225" s="23">
        <f t="shared" si="31"/>
        <v>10776554.999923492</v>
      </c>
    </row>
    <row r="226" spans="1:23" x14ac:dyDescent="0.35">
      <c r="A226">
        <v>2040</v>
      </c>
      <c r="B226">
        <v>8</v>
      </c>
      <c r="C226" s="1">
        <v>51349</v>
      </c>
      <c r="D226" s="2">
        <f>SUM(capped_capacity_forecast!AB228)</f>
        <v>6376735.8602014091</v>
      </c>
      <c r="E226" s="2">
        <f>capped_capacity_forecast!AH228</f>
        <v>3888253.573293542</v>
      </c>
      <c r="F226" s="2">
        <f>capped_capacity_forecast!AN228</f>
        <v>1866361.7151809002</v>
      </c>
      <c r="G226">
        <v>133259.5215507955</v>
      </c>
      <c r="H226">
        <v>294522.1415622377</v>
      </c>
      <c r="I226">
        <v>1086374.8776023791</v>
      </c>
      <c r="J226">
        <v>236391.23187012333</v>
      </c>
      <c r="K226">
        <v>413487.58096498734</v>
      </c>
      <c r="L226">
        <v>609306.03679404396</v>
      </c>
      <c r="M226">
        <v>81786.045207253992</v>
      </c>
      <c r="N226">
        <v>60846.846886119631</v>
      </c>
      <c r="O226" s="2">
        <f t="shared" si="24"/>
        <v>15047325.431113794</v>
      </c>
      <c r="P226" s="2">
        <f t="shared" si="25"/>
        <v>15047.325431113795</v>
      </c>
      <c r="R226" s="23">
        <f t="shared" si="26"/>
        <v>3888253.573293542</v>
      </c>
      <c r="S226" s="23">
        <f t="shared" si="27"/>
        <v>8243097.575382309</v>
      </c>
      <c r="T226" s="24">
        <f t="shared" si="28"/>
        <v>1811394.6194716552</v>
      </c>
      <c r="U226" s="24">
        <f t="shared" si="29"/>
        <v>1104579.6629662851</v>
      </c>
      <c r="V226" s="23">
        <f t="shared" si="30"/>
        <v>4992833.2362598274</v>
      </c>
      <c r="W226" s="23">
        <f t="shared" si="31"/>
        <v>10054492.194853965</v>
      </c>
    </row>
    <row r="227" spans="1:23" x14ac:dyDescent="0.35">
      <c r="A227">
        <v>2040</v>
      </c>
      <c r="B227">
        <v>9</v>
      </c>
      <c r="C227" s="1">
        <v>51380</v>
      </c>
      <c r="D227" s="2">
        <f>SUM(capped_capacity_forecast!AB229)</f>
        <v>6169958.4536631368</v>
      </c>
      <c r="E227" s="2">
        <f>capped_capacity_forecast!AH229</f>
        <v>3762169.7888189857</v>
      </c>
      <c r="F227" s="2">
        <f>capped_capacity_forecast!AN229</f>
        <v>1805841.4986331132</v>
      </c>
      <c r="G227">
        <v>129368.58611217688</v>
      </c>
      <c r="H227">
        <v>285922.63118784741</v>
      </c>
      <c r="I227">
        <v>1054654.7088542359</v>
      </c>
      <c r="J227">
        <v>229489.03823503989</v>
      </c>
      <c r="K227">
        <v>401414.4963292146</v>
      </c>
      <c r="L227">
        <v>591515.40972337336</v>
      </c>
      <c r="M227">
        <v>79398.041573606941</v>
      </c>
      <c r="N227">
        <v>59070.229724942466</v>
      </c>
      <c r="O227" s="2">
        <f t="shared" si="24"/>
        <v>14568802.882855671</v>
      </c>
      <c r="P227" s="2">
        <f t="shared" si="25"/>
        <v>14568.802882855671</v>
      </c>
      <c r="R227" s="23">
        <f t="shared" si="26"/>
        <v>3762169.7888189857</v>
      </c>
      <c r="S227" s="23">
        <f t="shared" si="27"/>
        <v>7975799.9522962496</v>
      </c>
      <c r="T227" s="24">
        <f t="shared" si="28"/>
        <v>1758505.1941142427</v>
      </c>
      <c r="U227" s="24">
        <f t="shared" si="29"/>
        <v>1072327.9476261949</v>
      </c>
      <c r="V227" s="23">
        <f t="shared" si="30"/>
        <v>4834497.7364451811</v>
      </c>
      <c r="W227" s="23">
        <f t="shared" si="31"/>
        <v>9734305.1464104913</v>
      </c>
    </row>
    <row r="228" spans="1:23" x14ac:dyDescent="0.35">
      <c r="A228">
        <v>2040</v>
      </c>
      <c r="B228">
        <v>10</v>
      </c>
      <c r="C228" s="1">
        <v>51410</v>
      </c>
      <c r="D228" s="2">
        <f>SUM(capped_capacity_forecast!AB230)</f>
        <v>4778439.4031723496</v>
      </c>
      <c r="E228" s="2">
        <f>capped_capacity_forecast!AH230</f>
        <v>2913682.5629099687</v>
      </c>
      <c r="F228" s="2">
        <f>capped_capacity_forecast!AN230</f>
        <v>1398567.6301967851</v>
      </c>
      <c r="G228">
        <v>100525.12957917272</v>
      </c>
      <c r="H228">
        <v>222174.5665895546</v>
      </c>
      <c r="I228">
        <v>819513.4882043642</v>
      </c>
      <c r="J228">
        <v>178323.16174170267</v>
      </c>
      <c r="K228">
        <v>311916.86846962041</v>
      </c>
      <c r="L228">
        <v>459633.71014165116</v>
      </c>
      <c r="M228">
        <v>61695.800019013404</v>
      </c>
      <c r="N228">
        <v>45900.188568362348</v>
      </c>
      <c r="O228" s="2">
        <f t="shared" si="24"/>
        <v>11290372.509592544</v>
      </c>
      <c r="P228" s="2">
        <f t="shared" si="25"/>
        <v>11290.372509592544</v>
      </c>
      <c r="R228" s="23">
        <f t="shared" si="26"/>
        <v>2913682.5629099687</v>
      </c>
      <c r="S228" s="23">
        <f t="shared" si="27"/>
        <v>6177007.0333691351</v>
      </c>
      <c r="T228" s="24">
        <f t="shared" si="28"/>
        <v>1366436.5346831563</v>
      </c>
      <c r="U228" s="24">
        <f t="shared" si="29"/>
        <v>833246.37863028492</v>
      </c>
      <c r="V228" s="23">
        <f t="shared" si="30"/>
        <v>3746928.9415402533</v>
      </c>
      <c r="W228" s="23">
        <f t="shared" si="31"/>
        <v>7543443.5680522919</v>
      </c>
    </row>
    <row r="229" spans="1:23" x14ac:dyDescent="0.35">
      <c r="A229">
        <v>2040</v>
      </c>
      <c r="B229">
        <v>11</v>
      </c>
      <c r="C229" s="1">
        <v>51441</v>
      </c>
      <c r="D229" s="2">
        <f>SUM(capped_capacity_forecast!AB231)</f>
        <v>3665764.3909465033</v>
      </c>
      <c r="E229" s="2">
        <f>capped_capacity_forecast!AH231</f>
        <v>2235222.1896015266</v>
      </c>
      <c r="F229" s="2">
        <f>capped_capacity_forecast!AN231</f>
        <v>1072906.6510087328</v>
      </c>
      <c r="G229">
        <v>77373.15417213492</v>
      </c>
      <c r="H229">
        <v>171005.46963554918</v>
      </c>
      <c r="I229">
        <v>630771.06922842097</v>
      </c>
      <c r="J229">
        <v>137253.49615228875</v>
      </c>
      <c r="K229">
        <v>240079.19267571543</v>
      </c>
      <c r="L229">
        <v>353775.32032416825</v>
      </c>
      <c r="M229">
        <v>47486.62017774058</v>
      </c>
      <c r="N229">
        <v>35328.901156331056</v>
      </c>
      <c r="O229" s="2">
        <f t="shared" si="24"/>
        <v>8666966.4550791085</v>
      </c>
      <c r="P229" s="2">
        <f t="shared" si="25"/>
        <v>8666.9664550791076</v>
      </c>
      <c r="R229" s="23">
        <f t="shared" si="26"/>
        <v>2235222.1896015266</v>
      </c>
      <c r="S229" s="23">
        <f t="shared" si="27"/>
        <v>4738671.0419552363</v>
      </c>
      <c r="T229" s="24">
        <f t="shared" si="28"/>
        <v>1051732.0903447247</v>
      </c>
      <c r="U229" s="24">
        <f t="shared" si="29"/>
        <v>641341.1331776242</v>
      </c>
      <c r="V229" s="23">
        <f t="shared" si="30"/>
        <v>2876563.3227791507</v>
      </c>
      <c r="W229" s="23">
        <f t="shared" si="31"/>
        <v>5790403.1322999615</v>
      </c>
    </row>
    <row r="230" spans="1:23" x14ac:dyDescent="0.35">
      <c r="A230">
        <v>2040</v>
      </c>
      <c r="B230">
        <v>12</v>
      </c>
      <c r="C230" s="1">
        <v>51471</v>
      </c>
      <c r="D230" s="2">
        <f>SUM(capped_capacity_forecast!AB232)</f>
        <v>2674076.3400060106</v>
      </c>
      <c r="E230" s="2">
        <f>capped_capacity_forecast!AH232</f>
        <v>1630534.3536622014</v>
      </c>
      <c r="F230" s="2">
        <f>capped_capacity_forecast!AN232</f>
        <v>782656.4897578567</v>
      </c>
      <c r="G230">
        <v>56628.102453300606</v>
      </c>
      <c r="H230">
        <v>125156.0099650706</v>
      </c>
      <c r="I230">
        <v>461650.67348009092</v>
      </c>
      <c r="J230">
        <v>100453.5116261895</v>
      </c>
      <c r="K230">
        <v>175709.89919191223</v>
      </c>
      <c r="L230">
        <v>258922.17137996847</v>
      </c>
      <c r="M230">
        <v>34754.653876505741</v>
      </c>
      <c r="N230">
        <v>25856.625022581051</v>
      </c>
      <c r="O230" s="2">
        <f t="shared" si="24"/>
        <v>6326398.8304216871</v>
      </c>
      <c r="P230" s="2">
        <f t="shared" si="25"/>
        <v>6326.3988304216873</v>
      </c>
      <c r="R230" s="23">
        <f t="shared" si="26"/>
        <v>1630534.3536622014</v>
      </c>
      <c r="S230" s="23">
        <f t="shared" si="27"/>
        <v>3456732.8297638674</v>
      </c>
      <c r="T230" s="24">
        <f t="shared" si="28"/>
        <v>769744.92254723271</v>
      </c>
      <c r="U230" s="24">
        <f t="shared" si="29"/>
        <v>469386.72444838641</v>
      </c>
      <c r="V230" s="23">
        <f t="shared" si="30"/>
        <v>2099921.0781105878</v>
      </c>
      <c r="W230" s="23">
        <f t="shared" si="31"/>
        <v>4226477.7523111003</v>
      </c>
    </row>
    <row r="231" spans="1:23" x14ac:dyDescent="0.35">
      <c r="A231">
        <v>2041</v>
      </c>
      <c r="B231">
        <v>1</v>
      </c>
      <c r="C231" s="1">
        <v>51502</v>
      </c>
      <c r="D231" s="2">
        <f>SUM(capped_capacity_forecast!AB233)</f>
        <v>1992750.2819542072</v>
      </c>
      <c r="E231" s="2">
        <f>capped_capacity_forecast!AH233</f>
        <v>1215091.6353379311</v>
      </c>
      <c r="F231" s="2">
        <f>capped_capacity_forecast!AN233</f>
        <v>583243.98496220692</v>
      </c>
      <c r="G231">
        <v>42338.828015679879</v>
      </c>
      <c r="H231">
        <v>93574.719114237058</v>
      </c>
      <c r="I231">
        <v>345159.8697645769</v>
      </c>
      <c r="J231">
        <v>75105.535380065412</v>
      </c>
      <c r="K231">
        <v>131372.07287978297</v>
      </c>
      <c r="L231">
        <v>193586.94373598814</v>
      </c>
      <c r="M231">
        <v>25984.824662548675</v>
      </c>
      <c r="N231">
        <v>19332.083408582879</v>
      </c>
      <c r="O231" s="2">
        <f t="shared" si="24"/>
        <v>4717540.7792158071</v>
      </c>
      <c r="P231" s="2">
        <f t="shared" si="25"/>
        <v>4717.5407792158067</v>
      </c>
      <c r="R231" s="23">
        <f t="shared" si="26"/>
        <v>1215091.6353379311</v>
      </c>
      <c r="S231" s="23">
        <f t="shared" si="27"/>
        <v>2575994.2669164143</v>
      </c>
      <c r="T231" s="24">
        <f t="shared" si="28"/>
        <v>575511.03568314214</v>
      </c>
      <c r="U231" s="24">
        <f t="shared" si="29"/>
        <v>350943.84127831977</v>
      </c>
      <c r="V231" s="23">
        <f t="shared" si="30"/>
        <v>1566035.4766162508</v>
      </c>
      <c r="W231" s="23">
        <f t="shared" si="31"/>
        <v>3151505.3025995563</v>
      </c>
    </row>
    <row r="232" spans="1:23" x14ac:dyDescent="0.35">
      <c r="A232">
        <v>2041</v>
      </c>
      <c r="B232">
        <v>2</v>
      </c>
      <c r="C232" s="1">
        <v>51533</v>
      </c>
      <c r="D232" s="2">
        <f>SUM(capped_capacity_forecast!AB234)</f>
        <v>1934213.7094373684</v>
      </c>
      <c r="E232" s="2">
        <f>capped_capacity_forecast!AH234</f>
        <v>1179398.6033154684</v>
      </c>
      <c r="F232" s="2">
        <f>capped_capacity_forecast!AN234</f>
        <v>566111.3295914249</v>
      </c>
      <c r="G232">
        <v>41230.013485541749</v>
      </c>
      <c r="H232">
        <v>91124.084246190265</v>
      </c>
      <c r="I232">
        <v>336120.45377805474</v>
      </c>
      <c r="J232">
        <v>73138.591257465232</v>
      </c>
      <c r="K232">
        <v>127931.56046858623</v>
      </c>
      <c r="L232">
        <v>188517.08171760628</v>
      </c>
      <c r="M232">
        <v>25304.306270819565</v>
      </c>
      <c r="N232">
        <v>18825.794123169959</v>
      </c>
      <c r="O232" s="2">
        <f t="shared" si="24"/>
        <v>4581915.5276916949</v>
      </c>
      <c r="P232" s="2">
        <f t="shared" si="25"/>
        <v>4581.9155276916945</v>
      </c>
      <c r="R232" s="23">
        <f t="shared" si="26"/>
        <v>1179398.6033154684</v>
      </c>
      <c r="S232" s="23">
        <f t="shared" si="27"/>
        <v>2500325.0390287936</v>
      </c>
      <c r="T232" s="24">
        <f t="shared" si="28"/>
        <v>560438.9368904219</v>
      </c>
      <c r="U232" s="24">
        <f t="shared" si="29"/>
        <v>341752.94845701207</v>
      </c>
      <c r="V232" s="23">
        <f t="shared" si="30"/>
        <v>1521151.5517724804</v>
      </c>
      <c r="W232" s="23">
        <f t="shared" si="31"/>
        <v>3060763.9759192155</v>
      </c>
    </row>
    <row r="233" spans="1:23" x14ac:dyDescent="0.35">
      <c r="A233">
        <v>2041</v>
      </c>
      <c r="B233">
        <v>3</v>
      </c>
      <c r="C233" s="1">
        <v>51561</v>
      </c>
      <c r="D233" s="2">
        <f>SUM(capped_capacity_forecast!AB235)</f>
        <v>2678025.3970883382</v>
      </c>
      <c r="E233" s="2">
        <f>capped_capacity_forecast!AH235</f>
        <v>1632942.3152977675</v>
      </c>
      <c r="F233" s="2">
        <f>capped_capacity_forecast!AN235</f>
        <v>783812.31134292833</v>
      </c>
      <c r="G233">
        <v>57271.97106868749</v>
      </c>
      <c r="H233">
        <v>126579.04946935228</v>
      </c>
      <c r="I233">
        <v>466899.69944155891</v>
      </c>
      <c r="J233">
        <v>101595.68063131985</v>
      </c>
      <c r="K233">
        <v>177707.74274663429</v>
      </c>
      <c r="L233">
        <v>261866.14888860684</v>
      </c>
      <c r="M233">
        <v>35149.818642765924</v>
      </c>
      <c r="N233">
        <v>26150.618086636063</v>
      </c>
      <c r="O233" s="2">
        <f t="shared" si="24"/>
        <v>6348000.7527045961</v>
      </c>
      <c r="P233" s="2">
        <f t="shared" si="25"/>
        <v>6348.0007527045964</v>
      </c>
      <c r="R233" s="23">
        <f t="shared" si="26"/>
        <v>1632942.3152977675</v>
      </c>
      <c r="S233" s="23">
        <f t="shared" si="27"/>
        <v>3461837.7084312662</v>
      </c>
      <c r="T233" s="24">
        <f t="shared" si="28"/>
        <v>778497.01869755459</v>
      </c>
      <c r="U233" s="24">
        <f t="shared" si="29"/>
        <v>474723.71027800703</v>
      </c>
      <c r="V233" s="23">
        <f t="shared" si="30"/>
        <v>2107666.0255757747</v>
      </c>
      <c r="W233" s="23">
        <f t="shared" si="31"/>
        <v>4240334.7271288205</v>
      </c>
    </row>
    <row r="234" spans="1:23" x14ac:dyDescent="0.35">
      <c r="A234">
        <v>2041</v>
      </c>
      <c r="B234">
        <v>4</v>
      </c>
      <c r="C234" s="1">
        <v>51592</v>
      </c>
      <c r="D234" s="2">
        <f>SUM(capped_capacity_forecast!AB236)</f>
        <v>4208029.9780201288</v>
      </c>
      <c r="E234" s="2">
        <f>capped_capacity_forecast!AH236</f>
        <v>2565871.9378171517</v>
      </c>
      <c r="F234" s="2">
        <f>capped_capacity_forecast!AN236</f>
        <v>1231618.5301522329</v>
      </c>
      <c r="G234">
        <v>90285.927788343382</v>
      </c>
      <c r="H234">
        <v>199544.50155383817</v>
      </c>
      <c r="I234">
        <v>736040.19141620013</v>
      </c>
      <c r="J234">
        <v>160159.67521156155</v>
      </c>
      <c r="K234">
        <v>280145.90959004371</v>
      </c>
      <c r="L234">
        <v>412816.73683647078</v>
      </c>
      <c r="M234">
        <v>55411.642528385193</v>
      </c>
      <c r="N234">
        <v>41224.926820816647</v>
      </c>
      <c r="O234" s="2">
        <f t="shared" si="24"/>
        <v>9981149.9577351715</v>
      </c>
      <c r="P234" s="2">
        <f t="shared" si="25"/>
        <v>9981.1499577351715</v>
      </c>
      <c r="R234" s="23">
        <f t="shared" si="26"/>
        <v>2565871.9378171517</v>
      </c>
      <c r="S234" s="23">
        <f t="shared" si="27"/>
        <v>5439648.5081723612</v>
      </c>
      <c r="T234" s="24">
        <f t="shared" si="28"/>
        <v>1227255.22279076</v>
      </c>
      <c r="U234" s="24">
        <f t="shared" si="29"/>
        <v>748374.28895489965</v>
      </c>
      <c r="V234" s="23">
        <f t="shared" si="30"/>
        <v>3314246.2267720513</v>
      </c>
      <c r="W234" s="23">
        <f t="shared" si="31"/>
        <v>6666903.7309631212</v>
      </c>
    </row>
    <row r="235" spans="1:23" x14ac:dyDescent="0.35">
      <c r="A235">
        <v>2041</v>
      </c>
      <c r="B235">
        <v>5</v>
      </c>
      <c r="C235" s="1">
        <v>51622</v>
      </c>
      <c r="D235" s="2">
        <f>SUM(capped_capacity_forecast!AB237)</f>
        <v>5060129.377536512</v>
      </c>
      <c r="E235" s="2">
        <f>capped_capacity_forecast!AH237</f>
        <v>3085444.7424003119</v>
      </c>
      <c r="F235" s="2">
        <f>capped_capacity_forecast!AN237</f>
        <v>1481013.4763521501</v>
      </c>
      <c r="G235">
        <v>108921.11417424603</v>
      </c>
      <c r="H235">
        <v>240730.86436616018</v>
      </c>
      <c r="I235">
        <v>887960.28007842519</v>
      </c>
      <c r="J235">
        <v>193216.93532046658</v>
      </c>
      <c r="K235">
        <v>337968.55558087019</v>
      </c>
      <c r="L235">
        <v>498022.89268616441</v>
      </c>
      <c r="M235">
        <v>66848.710427672893</v>
      </c>
      <c r="N235">
        <v>49733.829745889103</v>
      </c>
      <c r="O235" s="2">
        <f t="shared" si="24"/>
        <v>12009990.778668869</v>
      </c>
      <c r="P235" s="2">
        <f t="shared" si="25"/>
        <v>12009.990778668869</v>
      </c>
      <c r="R235" s="23">
        <f t="shared" si="26"/>
        <v>3085444.7424003119</v>
      </c>
      <c r="S235" s="23">
        <f t="shared" si="27"/>
        <v>6541142.8538886625</v>
      </c>
      <c r="T235" s="24">
        <f t="shared" si="28"/>
        <v>1480563.0236851871</v>
      </c>
      <c r="U235" s="24">
        <f t="shared" si="29"/>
        <v>902840.15869470756</v>
      </c>
      <c r="V235" s="23">
        <f t="shared" si="30"/>
        <v>3988284.9010950197</v>
      </c>
      <c r="W235" s="23">
        <f t="shared" si="31"/>
        <v>8021705.8775738496</v>
      </c>
    </row>
    <row r="236" spans="1:23" x14ac:dyDescent="0.35">
      <c r="A236">
        <v>2041</v>
      </c>
      <c r="B236">
        <v>6</v>
      </c>
      <c r="C236" s="1">
        <v>51653</v>
      </c>
      <c r="D236" s="2">
        <f>SUM(capped_capacity_forecast!AB238)</f>
        <v>6184962.3737287633</v>
      </c>
      <c r="E236" s="2">
        <f>capped_capacity_forecast!AH238</f>
        <v>3771318.5205663191</v>
      </c>
      <c r="F236" s="2">
        <f>capped_capacity_forecast!AN238</f>
        <v>1810232.8898718331</v>
      </c>
      <c r="G236">
        <v>133564.84735110242</v>
      </c>
      <c r="H236">
        <v>295196.954195017</v>
      </c>
      <c r="I236">
        <v>1088863.9926395423</v>
      </c>
      <c r="J236">
        <v>236932.85427140724</v>
      </c>
      <c r="K236">
        <v>414434.96862709132</v>
      </c>
      <c r="L236">
        <v>610702.08603053365</v>
      </c>
      <c r="M236">
        <v>81973.434366514382</v>
      </c>
      <c r="N236">
        <v>60986.259905207909</v>
      </c>
      <c r="O236" s="2">
        <f t="shared" si="24"/>
        <v>14689169.18155333</v>
      </c>
      <c r="P236" s="2">
        <f t="shared" si="25"/>
        <v>14689.16918155333</v>
      </c>
      <c r="R236" s="23">
        <f t="shared" si="26"/>
        <v>3771318.5205663191</v>
      </c>
      <c r="S236" s="23">
        <f t="shared" si="27"/>
        <v>7995195.2636005962</v>
      </c>
      <c r="T236" s="24">
        <f t="shared" si="28"/>
        <v>1815544.9083622769</v>
      </c>
      <c r="U236" s="24">
        <f t="shared" si="29"/>
        <v>1107110.4890241395</v>
      </c>
      <c r="V236" s="23">
        <f t="shared" si="30"/>
        <v>4878429.0095904581</v>
      </c>
      <c r="W236" s="23">
        <f t="shared" si="31"/>
        <v>9810740.1719628721</v>
      </c>
    </row>
    <row r="237" spans="1:23" x14ac:dyDescent="0.35">
      <c r="A237">
        <v>2041</v>
      </c>
      <c r="B237">
        <v>7</v>
      </c>
      <c r="C237" s="1">
        <v>51683</v>
      </c>
      <c r="D237" s="2">
        <f>SUM(capped_capacity_forecast!AB239)</f>
        <v>6838792.0202069813</v>
      </c>
      <c r="E237" s="2">
        <f>capped_capacity_forecast!AH239</f>
        <v>4169995.1342725493</v>
      </c>
      <c r="F237" s="2">
        <f>capped_capacity_forecast!AN239</f>
        <v>2001597.6644508236</v>
      </c>
      <c r="G237">
        <v>148161.25021989716</v>
      </c>
      <c r="H237">
        <v>327457.04174443794</v>
      </c>
      <c r="I237">
        <v>1207858.6070242075</v>
      </c>
      <c r="J237">
        <v>262825.65063501836</v>
      </c>
      <c r="K237">
        <v>459725.77593880583</v>
      </c>
      <c r="L237">
        <v>677441.60512781993</v>
      </c>
      <c r="M237">
        <v>90931.759077559487</v>
      </c>
      <c r="N237">
        <v>67651.037626979407</v>
      </c>
      <c r="O237" s="2">
        <f t="shared" si="24"/>
        <v>16252437.54632508</v>
      </c>
      <c r="P237" s="2">
        <f t="shared" si="25"/>
        <v>16252.43754632508</v>
      </c>
      <c r="R237" s="23">
        <f t="shared" si="26"/>
        <v>4169995.1342725493</v>
      </c>
      <c r="S237" s="23">
        <f t="shared" si="27"/>
        <v>8840389.6846578047</v>
      </c>
      <c r="T237" s="24">
        <f t="shared" si="28"/>
        <v>2013953.5872505405</v>
      </c>
      <c r="U237" s="24">
        <f t="shared" si="29"/>
        <v>1228099.1401441852</v>
      </c>
      <c r="V237" s="23">
        <f t="shared" si="30"/>
        <v>5398094.2744167345</v>
      </c>
      <c r="W237" s="23">
        <f t="shared" si="31"/>
        <v>10854343.271908345</v>
      </c>
    </row>
    <row r="238" spans="1:23" x14ac:dyDescent="0.35">
      <c r="A238">
        <v>2041</v>
      </c>
      <c r="B238">
        <v>8</v>
      </c>
      <c r="C238" s="1">
        <v>51714</v>
      </c>
      <c r="D238" s="2">
        <f>SUM(capped_capacity_forecast!AB240)</f>
        <v>6376735.8602014091</v>
      </c>
      <c r="E238" s="2">
        <f>capped_capacity_forecast!AH240</f>
        <v>3888253.573293542</v>
      </c>
      <c r="F238" s="2">
        <f>capped_capacity_forecast!AN240</f>
        <v>1866361.7151809002</v>
      </c>
      <c r="G238">
        <v>138595.5524020397</v>
      </c>
      <c r="H238">
        <v>306315.51448945154</v>
      </c>
      <c r="I238">
        <v>1129875.9332525998</v>
      </c>
      <c r="J238">
        <v>245856.90375265211</v>
      </c>
      <c r="K238">
        <v>430044.61541144899</v>
      </c>
      <c r="L238">
        <v>633704.11186099553</v>
      </c>
      <c r="M238">
        <v>85060.954612213958</v>
      </c>
      <c r="N238">
        <v>63283.300569930179</v>
      </c>
      <c r="O238" s="2">
        <f t="shared" si="24"/>
        <v>15164088.035027185</v>
      </c>
      <c r="P238" s="2">
        <f t="shared" si="25"/>
        <v>15164.088035027185</v>
      </c>
      <c r="R238" s="23">
        <f t="shared" si="26"/>
        <v>3888253.573293542</v>
      </c>
      <c r="S238" s="23">
        <f t="shared" si="27"/>
        <v>8243097.575382309</v>
      </c>
      <c r="T238" s="24">
        <f t="shared" si="28"/>
        <v>1883927.2044666731</v>
      </c>
      <c r="U238" s="24">
        <f t="shared" si="29"/>
        <v>1148809.6818846583</v>
      </c>
      <c r="V238" s="23">
        <f t="shared" si="30"/>
        <v>5037063.2551782001</v>
      </c>
      <c r="W238" s="23">
        <f t="shared" si="31"/>
        <v>10127024.779848982</v>
      </c>
    </row>
    <row r="239" spans="1:23" x14ac:dyDescent="0.35">
      <c r="A239">
        <v>2041</v>
      </c>
      <c r="B239">
        <v>9</v>
      </c>
      <c r="C239" s="1">
        <v>51745</v>
      </c>
      <c r="D239" s="2">
        <f>SUM(capped_capacity_forecast!AB241)</f>
        <v>6169958.4536631368</v>
      </c>
      <c r="E239" s="2">
        <f>capped_capacity_forecast!AH241</f>
        <v>3762169.7888189857</v>
      </c>
      <c r="F239" s="2">
        <f>capped_capacity_forecast!AN241</f>
        <v>1805841.4986331132</v>
      </c>
      <c r="G239">
        <v>134531.58633382973</v>
      </c>
      <c r="H239">
        <v>297333.58227390458</v>
      </c>
      <c r="I239">
        <v>1096745.162643845</v>
      </c>
      <c r="J239">
        <v>238647.76827052943</v>
      </c>
      <c r="K239">
        <v>417434.63843485148</v>
      </c>
      <c r="L239">
        <v>615122.332263786</v>
      </c>
      <c r="M239">
        <v>82566.756008561671</v>
      </c>
      <c r="N239">
        <v>61427.676909984053</v>
      </c>
      <c r="O239" s="2">
        <f t="shared" si="24"/>
        <v>14681779.244254526</v>
      </c>
      <c r="P239" s="2">
        <f t="shared" si="25"/>
        <v>14681.779244254525</v>
      </c>
      <c r="R239" s="23">
        <f t="shared" si="26"/>
        <v>3762169.7888189857</v>
      </c>
      <c r="S239" s="23">
        <f t="shared" si="27"/>
        <v>7975799.9522962496</v>
      </c>
      <c r="T239" s="24">
        <f t="shared" si="28"/>
        <v>1828685.7764320928</v>
      </c>
      <c r="U239" s="24">
        <f t="shared" si="29"/>
        <v>1115123.7267071991</v>
      </c>
      <c r="V239" s="23">
        <f t="shared" si="30"/>
        <v>4877293.5155261848</v>
      </c>
      <c r="W239" s="23">
        <f t="shared" si="31"/>
        <v>9804485.7287283428</v>
      </c>
    </row>
    <row r="240" spans="1:23" x14ac:dyDescent="0.35">
      <c r="A240">
        <v>2041</v>
      </c>
      <c r="B240">
        <v>10</v>
      </c>
      <c r="C240" s="1">
        <v>51775</v>
      </c>
      <c r="D240" s="2">
        <f>SUM(capped_capacity_forecast!AB242)</f>
        <v>4778439.4031723496</v>
      </c>
      <c r="E240" s="2">
        <f>capped_capacity_forecast!AH242</f>
        <v>2913682.5629099687</v>
      </c>
      <c r="F240" s="2">
        <f>capped_capacity_forecast!AN242</f>
        <v>1398567.6301967851</v>
      </c>
      <c r="G240">
        <v>104523.71139832358</v>
      </c>
      <c r="H240">
        <v>231011.99048904862</v>
      </c>
      <c r="I240">
        <v>852111.22519013961</v>
      </c>
      <c r="J240">
        <v>185416.31104137388</v>
      </c>
      <c r="K240">
        <v>324323.96632236964</v>
      </c>
      <c r="L240">
        <v>477916.53160664375</v>
      </c>
      <c r="M240">
        <v>64149.870014314445</v>
      </c>
      <c r="N240">
        <v>47725.957510649539</v>
      </c>
      <c r="O240" s="2">
        <f t="shared" si="24"/>
        <v>11377869.159851968</v>
      </c>
      <c r="P240" s="2">
        <f t="shared" si="25"/>
        <v>11377.869159851969</v>
      </c>
      <c r="R240" s="23">
        <f t="shared" si="26"/>
        <v>2913682.5629099687</v>
      </c>
      <c r="S240" s="23">
        <f t="shared" si="27"/>
        <v>6177007.0333691351</v>
      </c>
      <c r="T240" s="24">
        <f t="shared" si="28"/>
        <v>1420789.195629535</v>
      </c>
      <c r="U240" s="24">
        <f t="shared" si="29"/>
        <v>866390.36794332776</v>
      </c>
      <c r="V240" s="23">
        <f t="shared" si="30"/>
        <v>3780072.9308532965</v>
      </c>
      <c r="W240" s="23">
        <f t="shared" si="31"/>
        <v>7597796.2289986704</v>
      </c>
    </row>
    <row r="241" spans="1:23" x14ac:dyDescent="0.35">
      <c r="A241">
        <v>2041</v>
      </c>
      <c r="B241">
        <v>11</v>
      </c>
      <c r="C241" s="1">
        <v>51806</v>
      </c>
      <c r="D241" s="2">
        <f>SUM(capped_capacity_forecast!AB243)</f>
        <v>3665764.3909465033</v>
      </c>
      <c r="E241" s="2">
        <f>capped_capacity_forecast!AH243</f>
        <v>2235222.1896015266</v>
      </c>
      <c r="F241" s="2">
        <f>capped_capacity_forecast!AN243</f>
        <v>1072906.6510087328</v>
      </c>
      <c r="G241">
        <v>80440.653330374349</v>
      </c>
      <c r="H241">
        <v>177785.07090389577</v>
      </c>
      <c r="I241">
        <v>655778.31811988191</v>
      </c>
      <c r="J241">
        <v>142694.982781823</v>
      </c>
      <c r="K241">
        <v>249597.25781501643</v>
      </c>
      <c r="L241">
        <v>367800.92789971025</v>
      </c>
      <c r="M241">
        <v>49369.252067075082</v>
      </c>
      <c r="N241">
        <v>36729.533917372071</v>
      </c>
      <c r="O241" s="2">
        <f t="shared" si="24"/>
        <v>8734089.2283919081</v>
      </c>
      <c r="P241" s="2">
        <f t="shared" si="25"/>
        <v>8734.0892283919075</v>
      </c>
      <c r="R241" s="23">
        <f t="shared" si="26"/>
        <v>2235222.1896015266</v>
      </c>
      <c r="S241" s="23">
        <f t="shared" si="27"/>
        <v>4738671.0419552363</v>
      </c>
      <c r="T241" s="24">
        <f t="shared" si="28"/>
        <v>1093428.5590533472</v>
      </c>
      <c r="U241" s="24">
        <f t="shared" si="29"/>
        <v>666767.4377818018</v>
      </c>
      <c r="V241" s="23">
        <f t="shared" si="30"/>
        <v>2901989.6273833285</v>
      </c>
      <c r="W241" s="23">
        <f t="shared" si="31"/>
        <v>5832099.6010085838</v>
      </c>
    </row>
    <row r="242" spans="1:23" x14ac:dyDescent="0.35">
      <c r="A242">
        <v>2041</v>
      </c>
      <c r="B242">
        <v>12</v>
      </c>
      <c r="C242" s="1">
        <v>51836</v>
      </c>
      <c r="D242" s="2">
        <f>SUM(capped_capacity_forecast!AB244)</f>
        <v>2674076.3400060106</v>
      </c>
      <c r="E242" s="2">
        <f>capped_capacity_forecast!AH244</f>
        <v>1630534.3536622014</v>
      </c>
      <c r="F242" s="2">
        <f>capped_capacity_forecast!AN244</f>
        <v>782656.4897578567</v>
      </c>
      <c r="G242">
        <v>58865.760427799738</v>
      </c>
      <c r="H242">
        <v>130101.54639701777</v>
      </c>
      <c r="I242">
        <v>479892.78766354808</v>
      </c>
      <c r="J242">
        <v>104422.92948796853</v>
      </c>
      <c r="K242">
        <v>182653.07122296278</v>
      </c>
      <c r="L242">
        <v>269153.47415125265</v>
      </c>
      <c r="M242">
        <v>36127.983107550601</v>
      </c>
      <c r="N242">
        <v>26878.348878207787</v>
      </c>
      <c r="O242" s="2">
        <f t="shared" si="24"/>
        <v>6375363.0847623767</v>
      </c>
      <c r="P242" s="2">
        <f t="shared" si="25"/>
        <v>6375.3630847623772</v>
      </c>
      <c r="R242" s="23">
        <f t="shared" si="26"/>
        <v>1630534.3536622014</v>
      </c>
      <c r="S242" s="23">
        <f t="shared" si="27"/>
        <v>3456732.8297638674</v>
      </c>
      <c r="T242" s="24">
        <f t="shared" si="28"/>
        <v>800161.37285454187</v>
      </c>
      <c r="U242" s="24">
        <f t="shared" si="29"/>
        <v>487934.52848176606</v>
      </c>
      <c r="V242" s="23">
        <f t="shared" si="30"/>
        <v>2118468.8821439673</v>
      </c>
      <c r="W242" s="23">
        <f t="shared" si="31"/>
        <v>4256894.2026184089</v>
      </c>
    </row>
    <row r="243" spans="1:23" x14ac:dyDescent="0.35">
      <c r="A243">
        <v>2042</v>
      </c>
      <c r="B243">
        <v>1</v>
      </c>
      <c r="C243" s="1">
        <v>51867</v>
      </c>
      <c r="D243" s="2">
        <f>SUM(capped_capacity_forecast!AB245)</f>
        <v>1992750.2819542072</v>
      </c>
      <c r="E243" s="2">
        <f>capped_capacity_forecast!AH245</f>
        <v>1215091.6353379311</v>
      </c>
      <c r="F243" s="2">
        <f>capped_capacity_forecast!AN245</f>
        <v>583243.98496220692</v>
      </c>
      <c r="G243">
        <v>44006.354665121085</v>
      </c>
      <c r="H243">
        <v>97260.185744989751</v>
      </c>
      <c r="I243">
        <v>358754.08831349219</v>
      </c>
      <c r="J243">
        <v>78063.588014881534</v>
      </c>
      <c r="K243">
        <v>136546.19891931905</v>
      </c>
      <c r="L243">
        <v>201211.41996249315</v>
      </c>
      <c r="M243">
        <v>27008.244290267474</v>
      </c>
      <c r="N243">
        <v>20093.482950891736</v>
      </c>
      <c r="O243" s="2">
        <f t="shared" si="24"/>
        <v>4754029.4651157996</v>
      </c>
      <c r="P243" s="2">
        <f t="shared" si="25"/>
        <v>4754.0294651157992</v>
      </c>
      <c r="R243" s="23">
        <f t="shared" si="26"/>
        <v>1215091.6353379311</v>
      </c>
      <c r="S243" s="23">
        <f t="shared" si="27"/>
        <v>2575994.2669164143</v>
      </c>
      <c r="T243" s="24">
        <f t="shared" si="28"/>
        <v>598177.69968937628</v>
      </c>
      <c r="U243" s="24">
        <f t="shared" si="29"/>
        <v>364765.86317207967</v>
      </c>
      <c r="V243" s="23">
        <f t="shared" si="30"/>
        <v>1579857.4985100108</v>
      </c>
      <c r="W243" s="23">
        <f t="shared" si="31"/>
        <v>3174171.9666057904</v>
      </c>
    </row>
    <row r="244" spans="1:23" x14ac:dyDescent="0.35">
      <c r="A244">
        <v>2042</v>
      </c>
      <c r="B244">
        <v>2</v>
      </c>
      <c r="C244" s="1">
        <v>51898</v>
      </c>
      <c r="D244" s="2">
        <f>SUM(capped_capacity_forecast!AB246)</f>
        <v>1934213.7094373684</v>
      </c>
      <c r="E244" s="2">
        <f>capped_capacity_forecast!AH246</f>
        <v>1179398.6033154684</v>
      </c>
      <c r="F244" s="2">
        <f>capped_capacity_forecast!AN246</f>
        <v>566111.3295914249</v>
      </c>
      <c r="G244">
        <v>42848.556930452651</v>
      </c>
      <c r="H244">
        <v>94701.291158380598</v>
      </c>
      <c r="I244">
        <v>349315.34534299991</v>
      </c>
      <c r="J244">
        <v>76009.751789374845</v>
      </c>
      <c r="K244">
        <v>132953.69776830517</v>
      </c>
      <c r="L244">
        <v>195917.59074180934</v>
      </c>
      <c r="M244">
        <v>26297.663186819984</v>
      </c>
      <c r="N244">
        <v>19564.827732363032</v>
      </c>
      <c r="O244" s="2">
        <f t="shared" si="24"/>
        <v>4617332.3669947674</v>
      </c>
      <c r="P244" s="2">
        <f t="shared" si="25"/>
        <v>4617.3323669947677</v>
      </c>
      <c r="R244" s="23">
        <f t="shared" si="26"/>
        <v>1179398.6033154684</v>
      </c>
      <c r="S244" s="23">
        <f t="shared" si="27"/>
        <v>2500325.0390287936</v>
      </c>
      <c r="T244" s="24">
        <f t="shared" si="28"/>
        <v>582439.77295357105</v>
      </c>
      <c r="U244" s="24">
        <f t="shared" si="29"/>
        <v>355168.95169693453</v>
      </c>
      <c r="V244" s="23">
        <f t="shared" si="30"/>
        <v>1534567.5550124031</v>
      </c>
      <c r="W244" s="23">
        <f t="shared" si="31"/>
        <v>3082764.8119823644</v>
      </c>
    </row>
    <row r="245" spans="1:23" x14ac:dyDescent="0.35">
      <c r="A245">
        <v>2042</v>
      </c>
      <c r="B245">
        <v>3</v>
      </c>
      <c r="C245" s="1">
        <v>51926</v>
      </c>
      <c r="D245" s="2">
        <f>SUM(capped_capacity_forecast!AB247)</f>
        <v>2678025.3970883382</v>
      </c>
      <c r="E245" s="2">
        <f>capped_capacity_forecast!AH247</f>
        <v>1632942.3152977675</v>
      </c>
      <c r="F245" s="2">
        <f>capped_capacity_forecast!AN247</f>
        <v>783812.31134292833</v>
      </c>
      <c r="G245">
        <v>59512.933600704229</v>
      </c>
      <c r="H245">
        <v>131531.88943462804</v>
      </c>
      <c r="I245">
        <v>485168.75345060561</v>
      </c>
      <c r="J245">
        <v>105570.96050140627</v>
      </c>
      <c r="K245">
        <v>184661.1684051796</v>
      </c>
      <c r="L245">
        <v>272112.5611756763</v>
      </c>
      <c r="M245">
        <v>36525.175996734986</v>
      </c>
      <c r="N245">
        <v>27173.850816847975</v>
      </c>
      <c r="O245" s="2">
        <f t="shared" si="24"/>
        <v>6397037.3171108169</v>
      </c>
      <c r="P245" s="2">
        <f t="shared" si="25"/>
        <v>6397.0373171108167</v>
      </c>
      <c r="R245" s="23">
        <f t="shared" si="26"/>
        <v>1632942.3152977675</v>
      </c>
      <c r="S245" s="23">
        <f t="shared" si="27"/>
        <v>3461837.7084312662</v>
      </c>
      <c r="T245" s="24">
        <f t="shared" si="28"/>
        <v>808958.38780419214</v>
      </c>
      <c r="U245" s="24">
        <f t="shared" si="29"/>
        <v>493298.90557759092</v>
      </c>
      <c r="V245" s="23">
        <f t="shared" si="30"/>
        <v>2126241.2208753582</v>
      </c>
      <c r="W245" s="23">
        <f t="shared" si="31"/>
        <v>4270796.0962354587</v>
      </c>
    </row>
    <row r="246" spans="1:23" x14ac:dyDescent="0.35">
      <c r="A246">
        <v>2042</v>
      </c>
      <c r="B246">
        <v>4</v>
      </c>
      <c r="C246" s="1">
        <v>51957</v>
      </c>
      <c r="D246" s="2">
        <f>SUM(capped_capacity_forecast!AB248)</f>
        <v>4208029.9780201288</v>
      </c>
      <c r="E246" s="2">
        <f>capped_capacity_forecast!AH248</f>
        <v>2565871.9378171517</v>
      </c>
      <c r="F246" s="2">
        <f>capped_capacity_forecast!AN248</f>
        <v>1231618.5301522329</v>
      </c>
      <c r="G246">
        <v>93807.192943109665</v>
      </c>
      <c r="H246">
        <v>207326.98900630089</v>
      </c>
      <c r="I246">
        <v>764746.68801019096</v>
      </c>
      <c r="J246">
        <v>166406.1047198594</v>
      </c>
      <c r="K246">
        <v>291071.95370183821</v>
      </c>
      <c r="L246">
        <v>428917.110685808</v>
      </c>
      <c r="M246">
        <v>57572.766535007657</v>
      </c>
      <c r="N246">
        <v>42832.751006466468</v>
      </c>
      <c r="O246" s="2">
        <f t="shared" si="24"/>
        <v>10058202.002598096</v>
      </c>
      <c r="P246" s="2">
        <f t="shared" si="25"/>
        <v>10058.202002598096</v>
      </c>
      <c r="R246" s="23">
        <f t="shared" si="26"/>
        <v>2565871.9378171517</v>
      </c>
      <c r="S246" s="23">
        <f t="shared" si="27"/>
        <v>5439648.5081723612</v>
      </c>
      <c r="T246" s="24">
        <f t="shared" si="28"/>
        <v>1275119.7256859276</v>
      </c>
      <c r="U246" s="24">
        <f t="shared" si="29"/>
        <v>777561.8309226539</v>
      </c>
      <c r="V246" s="23">
        <f t="shared" si="30"/>
        <v>3343433.7687398056</v>
      </c>
      <c r="W246" s="23">
        <f t="shared" si="31"/>
        <v>6714768.2338582892</v>
      </c>
    </row>
    <row r="247" spans="1:23" x14ac:dyDescent="0.35">
      <c r="A247">
        <v>2042</v>
      </c>
      <c r="B247">
        <v>5</v>
      </c>
      <c r="C247" s="1">
        <v>51987</v>
      </c>
      <c r="D247" s="2">
        <f>SUM(capped_capacity_forecast!AB249)</f>
        <v>5060129.377536512</v>
      </c>
      <c r="E247" s="2">
        <f>capped_capacity_forecast!AH249</f>
        <v>3085444.7424003119</v>
      </c>
      <c r="F247" s="2">
        <f>capped_capacity_forecast!AN249</f>
        <v>1481013.4763521501</v>
      </c>
      <c r="G247">
        <v>113155.41320462317</v>
      </c>
      <c r="H247">
        <v>250089.25620134489</v>
      </c>
      <c r="I247">
        <v>922479.66028724867</v>
      </c>
      <c r="J247">
        <v>200728.22721352492</v>
      </c>
      <c r="K247">
        <v>351107.05437463667</v>
      </c>
      <c r="L247">
        <v>517383.49019376177</v>
      </c>
      <c r="M247">
        <v>69447.448348155784</v>
      </c>
      <c r="N247">
        <v>51667.228138537503</v>
      </c>
      <c r="O247" s="2">
        <f t="shared" si="24"/>
        <v>12102645.374250807</v>
      </c>
      <c r="P247" s="2">
        <f t="shared" si="25"/>
        <v>12102.645374250807</v>
      </c>
      <c r="R247" s="23">
        <f t="shared" si="26"/>
        <v>3085444.7424003119</v>
      </c>
      <c r="S247" s="23">
        <f t="shared" si="27"/>
        <v>6541142.8538886625</v>
      </c>
      <c r="T247" s="24">
        <f t="shared" si="28"/>
        <v>1538119.7850452794</v>
      </c>
      <c r="U247" s="24">
        <f t="shared" si="29"/>
        <v>937937.99291655433</v>
      </c>
      <c r="V247" s="23">
        <f t="shared" si="30"/>
        <v>4023382.7353168661</v>
      </c>
      <c r="W247" s="23">
        <f t="shared" si="31"/>
        <v>8079262.6389339417</v>
      </c>
    </row>
    <row r="248" spans="1:23" x14ac:dyDescent="0.35">
      <c r="A248">
        <v>2042</v>
      </c>
      <c r="B248">
        <v>6</v>
      </c>
      <c r="C248" s="1">
        <v>52018</v>
      </c>
      <c r="D248" s="2">
        <f>SUM(capped_capacity_forecast!AB250)</f>
        <v>6184962.3737287633</v>
      </c>
      <c r="E248" s="2">
        <f>capped_capacity_forecast!AH250</f>
        <v>3771318.5205663191</v>
      </c>
      <c r="F248" s="2">
        <f>capped_capacity_forecast!AN250</f>
        <v>1810232.8898718331</v>
      </c>
      <c r="G248">
        <v>138740.40280196891</v>
      </c>
      <c r="H248">
        <v>306635.65408996056</v>
      </c>
      <c r="I248">
        <v>1131056.8007333055</v>
      </c>
      <c r="J248">
        <v>246113.85623212726</v>
      </c>
      <c r="K248">
        <v>430494.06803420733</v>
      </c>
      <c r="L248">
        <v>634366.41517772502</v>
      </c>
      <c r="M248">
        <v>85149.854386271647</v>
      </c>
      <c r="N248">
        <v>63349.43985966585</v>
      </c>
      <c r="O248" s="2">
        <f t="shared" si="24"/>
        <v>14802420.275482148</v>
      </c>
      <c r="P248" s="2">
        <f t="shared" si="25"/>
        <v>14802.420275482147</v>
      </c>
      <c r="R248" s="23">
        <f t="shared" si="26"/>
        <v>3771318.5205663191</v>
      </c>
      <c r="S248" s="23">
        <f t="shared" si="27"/>
        <v>7995195.2636005962</v>
      </c>
      <c r="T248" s="24">
        <f t="shared" si="28"/>
        <v>1885896.153717028</v>
      </c>
      <c r="U248" s="24">
        <f t="shared" si="29"/>
        <v>1150010.3375982039</v>
      </c>
      <c r="V248" s="23">
        <f t="shared" si="30"/>
        <v>4921328.8581645228</v>
      </c>
      <c r="W248" s="23">
        <f t="shared" si="31"/>
        <v>9881091.4173176251</v>
      </c>
    </row>
    <row r="249" spans="1:23" x14ac:dyDescent="0.35">
      <c r="A249">
        <v>2042</v>
      </c>
      <c r="B249">
        <v>7</v>
      </c>
      <c r="C249" s="1">
        <v>52048</v>
      </c>
      <c r="D249" s="2">
        <f>SUM(capped_capacity_forecast!AB251)</f>
        <v>6838792.0202069813</v>
      </c>
      <c r="E249" s="2">
        <f>capped_capacity_forecast!AH251</f>
        <v>4169995.1342725493</v>
      </c>
      <c r="F249" s="2">
        <f>capped_capacity_forecast!AN251</f>
        <v>2001597.6644508236</v>
      </c>
      <c r="G249">
        <v>153883.9280922584</v>
      </c>
      <c r="H249">
        <v>340104.95855236537</v>
      </c>
      <c r="I249">
        <v>1254511.7347016509</v>
      </c>
      <c r="J249">
        <v>272977.20195458183</v>
      </c>
      <c r="K249">
        <v>477482.52759562875</v>
      </c>
      <c r="L249">
        <v>703607.55660115078</v>
      </c>
      <c r="M249">
        <v>94443.967329013336</v>
      </c>
      <c r="N249">
        <v>70264.035934536907</v>
      </c>
      <c r="O249" s="2">
        <f t="shared" si="24"/>
        <v>16377660.729691541</v>
      </c>
      <c r="P249" s="2">
        <f t="shared" si="25"/>
        <v>16377.660729691541</v>
      </c>
      <c r="R249" s="23">
        <f t="shared" si="26"/>
        <v>4169995.1342725493</v>
      </c>
      <c r="S249" s="23">
        <f t="shared" si="27"/>
        <v>8840389.6846578047</v>
      </c>
      <c r="T249" s="24">
        <f t="shared" si="28"/>
        <v>2091741.8592353933</v>
      </c>
      <c r="U249" s="24">
        <f t="shared" si="29"/>
        <v>1275534.0515257928</v>
      </c>
      <c r="V249" s="23">
        <f t="shared" si="30"/>
        <v>5445529.1857983423</v>
      </c>
      <c r="W249" s="23">
        <f t="shared" si="31"/>
        <v>10932131.543893198</v>
      </c>
    </row>
    <row r="250" spans="1:23" x14ac:dyDescent="0.35">
      <c r="A250">
        <v>2042</v>
      </c>
      <c r="B250">
        <v>8</v>
      </c>
      <c r="C250" s="1">
        <v>52079</v>
      </c>
      <c r="D250" s="2">
        <f>SUM(capped_capacity_forecast!AB252)</f>
        <v>6376735.8602014091</v>
      </c>
      <c r="E250" s="2">
        <f>capped_capacity_forecast!AH252</f>
        <v>3888253.573293542</v>
      </c>
      <c r="F250" s="2">
        <f>capped_capacity_forecast!AN252</f>
        <v>1866361.7151809002</v>
      </c>
      <c r="G250">
        <v>143931.5832532839</v>
      </c>
      <c r="H250">
        <v>318108.88741666527</v>
      </c>
      <c r="I250">
        <v>1173376.9889028205</v>
      </c>
      <c r="J250">
        <v>255322.5756351809</v>
      </c>
      <c r="K250">
        <v>446601.64985791052</v>
      </c>
      <c r="L250">
        <v>658102.18692794698</v>
      </c>
      <c r="M250">
        <v>88335.864017173924</v>
      </c>
      <c r="N250">
        <v>65719.754253740728</v>
      </c>
      <c r="O250" s="2">
        <f t="shared" si="24"/>
        <v>15280850.638940573</v>
      </c>
      <c r="P250" s="2">
        <f t="shared" si="25"/>
        <v>15280.850638940572</v>
      </c>
      <c r="R250" s="23">
        <f t="shared" si="26"/>
        <v>3888253.573293542</v>
      </c>
      <c r="S250" s="23">
        <f t="shared" si="27"/>
        <v>8243097.575382309</v>
      </c>
      <c r="T250" s="24">
        <f t="shared" si="28"/>
        <v>1956459.7894616912</v>
      </c>
      <c r="U250" s="24">
        <f t="shared" si="29"/>
        <v>1193039.7008030314</v>
      </c>
      <c r="V250" s="23">
        <f t="shared" si="30"/>
        <v>5081293.2740965737</v>
      </c>
      <c r="W250" s="23">
        <f t="shared" si="31"/>
        <v>10199557.364844</v>
      </c>
    </row>
    <row r="251" spans="1:23" x14ac:dyDescent="0.35">
      <c r="A251">
        <v>2042</v>
      </c>
      <c r="B251">
        <v>9</v>
      </c>
      <c r="C251" s="1">
        <v>52110</v>
      </c>
      <c r="D251" s="2">
        <f>SUM(capped_capacity_forecast!AB253)</f>
        <v>6169958.4536631368</v>
      </c>
      <c r="E251" s="2">
        <f>capped_capacity_forecast!AH253</f>
        <v>3762169.7888189857</v>
      </c>
      <c r="F251" s="2">
        <f>capped_capacity_forecast!AN253</f>
        <v>1805841.4986331132</v>
      </c>
      <c r="G251">
        <v>139694.58655548259</v>
      </c>
      <c r="H251">
        <v>308744.5333599617</v>
      </c>
      <c r="I251">
        <v>1138835.616433454</v>
      </c>
      <c r="J251">
        <v>247806.49830601894</v>
      </c>
      <c r="K251">
        <v>433454.78054048837</v>
      </c>
      <c r="L251">
        <v>638729.25480419828</v>
      </c>
      <c r="M251">
        <v>85735.470443516402</v>
      </c>
      <c r="N251">
        <v>63785.124095025654</v>
      </c>
      <c r="O251" s="2">
        <f t="shared" si="24"/>
        <v>14794755.605653383</v>
      </c>
      <c r="P251" s="2">
        <f t="shared" si="25"/>
        <v>14794.755605653383</v>
      </c>
      <c r="R251" s="23">
        <f t="shared" si="26"/>
        <v>3762169.7888189857</v>
      </c>
      <c r="S251" s="23">
        <f t="shared" si="27"/>
        <v>7975799.9522962496</v>
      </c>
      <c r="T251" s="24">
        <f t="shared" si="28"/>
        <v>1898866.3587499429</v>
      </c>
      <c r="U251" s="24">
        <f t="shared" si="29"/>
        <v>1157919.5057882031</v>
      </c>
      <c r="V251" s="23">
        <f t="shared" si="30"/>
        <v>4920089.2946071886</v>
      </c>
      <c r="W251" s="23">
        <f t="shared" si="31"/>
        <v>9874666.3110461924</v>
      </c>
    </row>
    <row r="252" spans="1:23" x14ac:dyDescent="0.35">
      <c r="A252">
        <v>2042</v>
      </c>
      <c r="B252">
        <v>10</v>
      </c>
      <c r="C252" s="1">
        <v>52140</v>
      </c>
      <c r="D252" s="2">
        <f>SUM(capped_capacity_forecast!AB254)</f>
        <v>4778439.4031723496</v>
      </c>
      <c r="E252" s="2">
        <f>capped_capacity_forecast!AH254</f>
        <v>2913682.5629099687</v>
      </c>
      <c r="F252" s="2">
        <f>capped_capacity_forecast!AN254</f>
        <v>1398567.6301967851</v>
      </c>
      <c r="G252">
        <v>108522.29321747442</v>
      </c>
      <c r="H252">
        <v>239849.41438854262</v>
      </c>
      <c r="I252">
        <v>884708.96217591502</v>
      </c>
      <c r="J252">
        <v>192509.46034104514</v>
      </c>
      <c r="K252">
        <v>336731.06417511893</v>
      </c>
      <c r="L252">
        <v>496199.35307163611</v>
      </c>
      <c r="M252">
        <v>66603.940009615486</v>
      </c>
      <c r="N252">
        <v>49551.726452936731</v>
      </c>
      <c r="O252" s="2">
        <f t="shared" si="24"/>
        <v>11465365.81011139</v>
      </c>
      <c r="P252" s="2">
        <f t="shared" si="25"/>
        <v>11465.365810111391</v>
      </c>
      <c r="R252" s="23">
        <f t="shared" si="26"/>
        <v>2913682.5629099687</v>
      </c>
      <c r="S252" s="23">
        <f t="shared" si="27"/>
        <v>6177007.0333691351</v>
      </c>
      <c r="T252" s="24">
        <f t="shared" si="28"/>
        <v>1475141.856575914</v>
      </c>
      <c r="U252" s="24">
        <f t="shared" si="29"/>
        <v>899534.35725637048</v>
      </c>
      <c r="V252" s="23">
        <f t="shared" si="30"/>
        <v>3813216.9201663393</v>
      </c>
      <c r="W252" s="23">
        <f t="shared" si="31"/>
        <v>7652148.8899450488</v>
      </c>
    </row>
    <row r="253" spans="1:23" x14ac:dyDescent="0.35">
      <c r="A253">
        <v>2042</v>
      </c>
      <c r="B253">
        <v>11</v>
      </c>
      <c r="C253" s="1">
        <v>52171</v>
      </c>
      <c r="D253" s="2">
        <f>SUM(capped_capacity_forecast!AB255)</f>
        <v>3665764.3909465033</v>
      </c>
      <c r="E253" s="2">
        <f>capped_capacity_forecast!AH255</f>
        <v>2235222.1896015266</v>
      </c>
      <c r="F253" s="2">
        <f>capped_capacity_forecast!AN255</f>
        <v>1072906.6510087328</v>
      </c>
      <c r="G253">
        <v>83508.152488613763</v>
      </c>
      <c r="H253">
        <v>184564.6721722424</v>
      </c>
      <c r="I253">
        <v>680785.56701134297</v>
      </c>
      <c r="J253">
        <v>148136.46941135725</v>
      </c>
      <c r="K253">
        <v>259115.32295431744</v>
      </c>
      <c r="L253">
        <v>381826.53547525202</v>
      </c>
      <c r="M253">
        <v>51251.883956409576</v>
      </c>
      <c r="N253">
        <v>38130.166678413079</v>
      </c>
      <c r="O253" s="2">
        <f t="shared" si="24"/>
        <v>8801212.0017047115</v>
      </c>
      <c r="P253" s="2">
        <f t="shared" si="25"/>
        <v>8801.2120017047109</v>
      </c>
      <c r="R253" s="23">
        <f t="shared" si="26"/>
        <v>2235222.1896015266</v>
      </c>
      <c r="S253" s="23">
        <f t="shared" si="27"/>
        <v>4738671.0419552363</v>
      </c>
      <c r="T253" s="24">
        <f t="shared" si="28"/>
        <v>1135125.0277619695</v>
      </c>
      <c r="U253" s="24">
        <f t="shared" si="29"/>
        <v>692193.74238597904</v>
      </c>
      <c r="V253" s="23">
        <f t="shared" si="30"/>
        <v>2927415.9319875054</v>
      </c>
      <c r="W253" s="23">
        <f t="shared" si="31"/>
        <v>5873796.0697172061</v>
      </c>
    </row>
    <row r="254" spans="1:23" x14ac:dyDescent="0.35">
      <c r="A254">
        <v>2042</v>
      </c>
      <c r="B254">
        <v>12</v>
      </c>
      <c r="C254" s="1">
        <v>52201</v>
      </c>
      <c r="D254" s="2">
        <f>SUM(capped_capacity_forecast!AB256)</f>
        <v>2674076.3400060106</v>
      </c>
      <c r="E254" s="2">
        <f>capped_capacity_forecast!AH256</f>
        <v>1630534.3536622014</v>
      </c>
      <c r="F254" s="2">
        <f>capped_capacity_forecast!AN256</f>
        <v>782656.4897578567</v>
      </c>
      <c r="G254">
        <v>61103.41840229887</v>
      </c>
      <c r="H254">
        <v>135047.08282896486</v>
      </c>
      <c r="I254">
        <v>498134.90184700518</v>
      </c>
      <c r="J254">
        <v>108392.34734974755</v>
      </c>
      <c r="K254">
        <v>189596.2432540133</v>
      </c>
      <c r="L254">
        <v>279384.77692253666</v>
      </c>
      <c r="M254">
        <v>37501.312338595468</v>
      </c>
      <c r="N254">
        <v>27900.072733834528</v>
      </c>
      <c r="O254" s="2">
        <f t="shared" si="24"/>
        <v>6424327.3391030645</v>
      </c>
      <c r="P254" s="2">
        <f t="shared" si="25"/>
        <v>6424.3273391030643</v>
      </c>
      <c r="R254" s="23">
        <f t="shared" si="26"/>
        <v>1630534.3536622014</v>
      </c>
      <c r="S254" s="23">
        <f t="shared" si="27"/>
        <v>3456732.8297638674</v>
      </c>
      <c r="T254" s="24">
        <f t="shared" si="28"/>
        <v>830577.82316185103</v>
      </c>
      <c r="U254" s="24">
        <f t="shared" si="29"/>
        <v>506482.33251514542</v>
      </c>
      <c r="V254" s="23">
        <f t="shared" si="30"/>
        <v>2137016.6861773469</v>
      </c>
      <c r="W254" s="23">
        <f t="shared" si="31"/>
        <v>4287310.6529257186</v>
      </c>
    </row>
    <row r="255" spans="1:23" x14ac:dyDescent="0.35">
      <c r="A255">
        <v>2043</v>
      </c>
      <c r="B255">
        <v>1</v>
      </c>
      <c r="C255" s="1">
        <v>52232</v>
      </c>
      <c r="D255" s="2">
        <f>SUM(capped_capacity_forecast!AB257)</f>
        <v>1992750.2819542072</v>
      </c>
      <c r="E255" s="2">
        <f>capped_capacity_forecast!AH257</f>
        <v>1215091.6353379311</v>
      </c>
      <c r="F255" s="2">
        <f>capped_capacity_forecast!AN257</f>
        <v>583243.98496220692</v>
      </c>
      <c r="G255">
        <v>45673.881314562292</v>
      </c>
      <c r="H255">
        <v>100945.65237574243</v>
      </c>
      <c r="I255">
        <v>372348.30686240742</v>
      </c>
      <c r="J255">
        <v>81021.640649697641</v>
      </c>
      <c r="K255">
        <v>141720.32495885517</v>
      </c>
      <c r="L255">
        <v>208835.89618899807</v>
      </c>
      <c r="M255">
        <v>28031.66391798628</v>
      </c>
      <c r="N255">
        <v>20854.882493200595</v>
      </c>
      <c r="O255" s="2">
        <f t="shared" si="24"/>
        <v>4790518.1510157958</v>
      </c>
      <c r="P255" s="2">
        <f t="shared" si="25"/>
        <v>4790.5181510157954</v>
      </c>
      <c r="R255" s="23">
        <f t="shared" si="26"/>
        <v>1215091.6353379311</v>
      </c>
      <c r="S255" s="23">
        <f t="shared" si="27"/>
        <v>2575994.2669164143</v>
      </c>
      <c r="T255" s="24">
        <f t="shared" si="28"/>
        <v>620844.36369561043</v>
      </c>
      <c r="U255" s="24">
        <f t="shared" si="29"/>
        <v>378587.88506583951</v>
      </c>
      <c r="V255" s="23">
        <f t="shared" si="30"/>
        <v>1593679.5204037707</v>
      </c>
      <c r="W255" s="23">
        <f t="shared" si="31"/>
        <v>3196838.6306120246</v>
      </c>
    </row>
    <row r="256" spans="1:23" x14ac:dyDescent="0.35">
      <c r="A256">
        <v>2043</v>
      </c>
      <c r="B256">
        <v>2</v>
      </c>
      <c r="C256" s="1">
        <v>52263</v>
      </c>
      <c r="D256" s="2">
        <f>SUM(capped_capacity_forecast!AB258)</f>
        <v>1934213.7094373684</v>
      </c>
      <c r="E256" s="2">
        <f>capped_capacity_forecast!AH258</f>
        <v>1179398.6033154684</v>
      </c>
      <c r="F256" s="2">
        <f>capped_capacity_forecast!AN258</f>
        <v>566111.3295914249</v>
      </c>
      <c r="G256">
        <v>44467.10037536356</v>
      </c>
      <c r="H256">
        <v>98278.498070570917</v>
      </c>
      <c r="I256">
        <v>362510.23690794501</v>
      </c>
      <c r="J256">
        <v>78880.912321284457</v>
      </c>
      <c r="K256">
        <v>137975.83506802408</v>
      </c>
      <c r="L256">
        <v>203318.09976601231</v>
      </c>
      <c r="M256">
        <v>27291.020102820403</v>
      </c>
      <c r="N256">
        <v>20303.861341556105</v>
      </c>
      <c r="O256" s="2">
        <f t="shared" si="24"/>
        <v>4652749.2062978391</v>
      </c>
      <c r="P256" s="2">
        <f t="shared" si="25"/>
        <v>4652.749206297839</v>
      </c>
      <c r="R256" s="23">
        <f t="shared" si="26"/>
        <v>1179398.6033154684</v>
      </c>
      <c r="S256" s="23">
        <f t="shared" si="27"/>
        <v>2500325.0390287936</v>
      </c>
      <c r="T256" s="24">
        <f t="shared" si="28"/>
        <v>604440.60901671997</v>
      </c>
      <c r="U256" s="24">
        <f t="shared" si="29"/>
        <v>368584.95493685681</v>
      </c>
      <c r="V256" s="23">
        <f t="shared" si="30"/>
        <v>1547983.5582523253</v>
      </c>
      <c r="W256" s="23">
        <f t="shared" si="31"/>
        <v>3104765.6480455138</v>
      </c>
    </row>
    <row r="257" spans="1:23" x14ac:dyDescent="0.35">
      <c r="A257">
        <v>2043</v>
      </c>
      <c r="B257">
        <v>3</v>
      </c>
      <c r="C257" s="1">
        <v>52291</v>
      </c>
      <c r="D257" s="2">
        <f>SUM(capped_capacity_forecast!AB259)</f>
        <v>2678025.3970883382</v>
      </c>
      <c r="E257" s="2">
        <f>capped_capacity_forecast!AH259</f>
        <v>1632942.3152977675</v>
      </c>
      <c r="F257" s="2">
        <f>capped_capacity_forecast!AN259</f>
        <v>783812.31134292833</v>
      </c>
      <c r="G257">
        <v>61753.896132720969</v>
      </c>
      <c r="H257">
        <v>136484.72939990379</v>
      </c>
      <c r="I257">
        <v>503437.80745965237</v>
      </c>
      <c r="J257">
        <v>109546.24037149272</v>
      </c>
      <c r="K257">
        <v>191614.59406372492</v>
      </c>
      <c r="L257">
        <v>282358.97346274561</v>
      </c>
      <c r="M257">
        <v>37900.533350704049</v>
      </c>
      <c r="N257">
        <v>28197.083547059887</v>
      </c>
      <c r="O257" s="2">
        <f t="shared" si="24"/>
        <v>6446073.8815170377</v>
      </c>
      <c r="P257" s="2">
        <f t="shared" si="25"/>
        <v>6446.073881517038</v>
      </c>
      <c r="R257" s="23">
        <f t="shared" si="26"/>
        <v>1632942.3152977675</v>
      </c>
      <c r="S257" s="23">
        <f t="shared" si="27"/>
        <v>3461837.7084312662</v>
      </c>
      <c r="T257" s="24">
        <f t="shared" si="28"/>
        <v>839419.7569108298</v>
      </c>
      <c r="U257" s="24">
        <f t="shared" si="29"/>
        <v>511874.10087717458</v>
      </c>
      <c r="V257" s="23">
        <f t="shared" si="30"/>
        <v>2144816.4161749422</v>
      </c>
      <c r="W257" s="23">
        <f t="shared" si="31"/>
        <v>4301257.4653420961</v>
      </c>
    </row>
    <row r="258" spans="1:23" x14ac:dyDescent="0.35">
      <c r="A258">
        <v>2043</v>
      </c>
      <c r="B258">
        <v>4</v>
      </c>
      <c r="C258" s="1">
        <v>52322</v>
      </c>
      <c r="D258" s="2">
        <f>SUM(capped_capacity_forecast!AB260)</f>
        <v>4208029.9780201288</v>
      </c>
      <c r="E258" s="2">
        <f>capped_capacity_forecast!AH260</f>
        <v>2565871.9378171517</v>
      </c>
      <c r="F258" s="2">
        <f>capped_capacity_forecast!AN260</f>
        <v>1231618.5301522329</v>
      </c>
      <c r="G258">
        <v>97328.458097875962</v>
      </c>
      <c r="H258">
        <v>215109.47645876362</v>
      </c>
      <c r="I258">
        <v>793453.18460418179</v>
      </c>
      <c r="J258">
        <v>172652.53422815728</v>
      </c>
      <c r="K258">
        <v>301997.9978136326</v>
      </c>
      <c r="L258">
        <v>445017.48453514505</v>
      </c>
      <c r="M258">
        <v>59733.89054163012</v>
      </c>
      <c r="N258">
        <v>44440.575192116296</v>
      </c>
      <c r="O258" s="2">
        <f t="shared" si="24"/>
        <v>10135254.047461016</v>
      </c>
      <c r="P258" s="2">
        <f t="shared" si="25"/>
        <v>10135.254047461016</v>
      </c>
      <c r="R258" s="23">
        <f t="shared" si="26"/>
        <v>2565871.9378171517</v>
      </c>
      <c r="S258" s="23">
        <f t="shared" si="27"/>
        <v>5439648.5081723612</v>
      </c>
      <c r="T258" s="24">
        <f t="shared" si="28"/>
        <v>1322984.2285810949</v>
      </c>
      <c r="U258" s="24">
        <f t="shared" si="29"/>
        <v>806749.37289040769</v>
      </c>
      <c r="V258" s="23">
        <f t="shared" si="30"/>
        <v>3372621.3107075593</v>
      </c>
      <c r="W258" s="23">
        <f t="shared" si="31"/>
        <v>6762632.7367534563</v>
      </c>
    </row>
    <row r="259" spans="1:23" x14ac:dyDescent="0.35">
      <c r="A259">
        <v>2043</v>
      </c>
      <c r="B259">
        <v>5</v>
      </c>
      <c r="C259" s="1">
        <v>52352</v>
      </c>
      <c r="D259" s="2">
        <f>SUM(capped_capacity_forecast!AB261)</f>
        <v>5060129.377536512</v>
      </c>
      <c r="E259" s="2">
        <f>capped_capacity_forecast!AH261</f>
        <v>3085444.7424003119</v>
      </c>
      <c r="F259" s="2">
        <f>capped_capacity_forecast!AN261</f>
        <v>1481013.4763521501</v>
      </c>
      <c r="G259">
        <v>117389.71223500032</v>
      </c>
      <c r="H259">
        <v>259447.64803652951</v>
      </c>
      <c r="I259">
        <v>956999.04049607238</v>
      </c>
      <c r="J259">
        <v>208239.51910658326</v>
      </c>
      <c r="K259">
        <v>364245.55316840328</v>
      </c>
      <c r="L259">
        <v>536744.08770135895</v>
      </c>
      <c r="M259">
        <v>72046.186268638688</v>
      </c>
      <c r="N259">
        <v>53600.62653118591</v>
      </c>
      <c r="O259" s="2">
        <f t="shared" si="24"/>
        <v>12195299.969832746</v>
      </c>
      <c r="P259" s="2">
        <f t="shared" si="25"/>
        <v>12195.299969832746</v>
      </c>
      <c r="R259" s="23">
        <f t="shared" si="26"/>
        <v>3085444.7424003119</v>
      </c>
      <c r="S259" s="23">
        <f t="shared" si="27"/>
        <v>6541142.8538886625</v>
      </c>
      <c r="T259" s="24">
        <f t="shared" si="28"/>
        <v>1595676.5464053713</v>
      </c>
      <c r="U259" s="24">
        <f t="shared" si="29"/>
        <v>973035.82713840099</v>
      </c>
      <c r="V259" s="23">
        <f t="shared" si="30"/>
        <v>4058480.569538713</v>
      </c>
      <c r="W259" s="23">
        <f t="shared" si="31"/>
        <v>8136819.4002940338</v>
      </c>
    </row>
    <row r="260" spans="1:23" x14ac:dyDescent="0.35">
      <c r="A260">
        <v>2043</v>
      </c>
      <c r="B260">
        <v>6</v>
      </c>
      <c r="C260" s="1">
        <v>52383</v>
      </c>
      <c r="D260" s="2">
        <f>SUM(capped_capacity_forecast!AB262)</f>
        <v>6184962.3737287633</v>
      </c>
      <c r="E260" s="2">
        <f>capped_capacity_forecast!AH262</f>
        <v>3771318.5205663191</v>
      </c>
      <c r="F260" s="2">
        <f>capped_capacity_forecast!AN262</f>
        <v>1810232.8898718331</v>
      </c>
      <c r="G260">
        <v>143915.95825283541</v>
      </c>
      <c r="H260">
        <v>318074.35398490407</v>
      </c>
      <c r="I260">
        <v>1173249.6088270687</v>
      </c>
      <c r="J260">
        <v>255294.85819284726</v>
      </c>
      <c r="K260">
        <v>446553.16744132334</v>
      </c>
      <c r="L260">
        <v>658030.74432491628</v>
      </c>
      <c r="M260">
        <v>88326.274406028926</v>
      </c>
      <c r="N260">
        <v>65712.619814123798</v>
      </c>
      <c r="O260" s="2">
        <f t="shared" ref="O260:O323" si="32">SUM(D260:N260)</f>
        <v>14915671.369410966</v>
      </c>
      <c r="P260" s="2">
        <f t="shared" ref="P260:P323" si="33">O260/1000</f>
        <v>14915.671369410966</v>
      </c>
      <c r="R260" s="23">
        <f t="shared" ref="R260:R323" si="34">SUM(E260)</f>
        <v>3771318.5205663191</v>
      </c>
      <c r="S260" s="23">
        <f t="shared" ref="S260:S323" si="35">SUM(D260,F260)</f>
        <v>7995195.2636005962</v>
      </c>
      <c r="T260" s="24">
        <f t="shared" ref="T260:T323" si="36">SUM(G260,H260,I260,J260,N260)</f>
        <v>1956247.3990717791</v>
      </c>
      <c r="U260" s="24">
        <f t="shared" ref="U260:U323" si="37">SUM(K260,L260,M260)</f>
        <v>1192910.1861722686</v>
      </c>
      <c r="V260" s="23">
        <f t="shared" ref="V260:V323" si="38">SUM(R260,U260)</f>
        <v>4964228.7067385875</v>
      </c>
      <c r="W260" s="23">
        <f t="shared" ref="W260:W323" si="39">SUM(S260,T260)</f>
        <v>9951442.6626723744</v>
      </c>
    </row>
    <row r="261" spans="1:23" x14ac:dyDescent="0.35">
      <c r="A261">
        <v>2043</v>
      </c>
      <c r="B261">
        <v>7</v>
      </c>
      <c r="C261" s="1">
        <v>52413</v>
      </c>
      <c r="D261" s="2">
        <f>SUM(capped_capacity_forecast!AB263)</f>
        <v>6838792.0202069813</v>
      </c>
      <c r="E261" s="2">
        <f>capped_capacity_forecast!AH263</f>
        <v>4169995.1342725493</v>
      </c>
      <c r="F261" s="2">
        <f>capped_capacity_forecast!AN263</f>
        <v>2001597.6644508236</v>
      </c>
      <c r="G261">
        <v>159606.60596461967</v>
      </c>
      <c r="H261">
        <v>352752.87536029267</v>
      </c>
      <c r="I261">
        <v>1301164.8623790946</v>
      </c>
      <c r="J261">
        <v>283128.75327414525</v>
      </c>
      <c r="K261">
        <v>495239.27925245161</v>
      </c>
      <c r="L261">
        <v>729773.50807448127</v>
      </c>
      <c r="M261">
        <v>97956.17558046717</v>
      </c>
      <c r="N261">
        <v>72877.034242094407</v>
      </c>
      <c r="O261" s="2">
        <f t="shared" si="32"/>
        <v>16502883.913058</v>
      </c>
      <c r="P261" s="2">
        <f t="shared" si="33"/>
        <v>16502.883913057998</v>
      </c>
      <c r="R261" s="23">
        <f t="shared" si="34"/>
        <v>4169995.1342725493</v>
      </c>
      <c r="S261" s="23">
        <f t="shared" si="35"/>
        <v>8840389.6846578047</v>
      </c>
      <c r="T261" s="24">
        <f t="shared" si="36"/>
        <v>2169530.1312202467</v>
      </c>
      <c r="U261" s="24">
        <f t="shared" si="37"/>
        <v>1322968.9629074</v>
      </c>
      <c r="V261" s="23">
        <f t="shared" si="38"/>
        <v>5492964.0971799493</v>
      </c>
      <c r="W261" s="23">
        <f t="shared" si="39"/>
        <v>11009919.815878052</v>
      </c>
    </row>
    <row r="262" spans="1:23" x14ac:dyDescent="0.35">
      <c r="A262">
        <v>2043</v>
      </c>
      <c r="B262">
        <v>8</v>
      </c>
      <c r="C262" s="1">
        <v>52444</v>
      </c>
      <c r="D262" s="2">
        <f>SUM(capped_capacity_forecast!AB264)</f>
        <v>6376735.8602014091</v>
      </c>
      <c r="E262" s="2">
        <f>capped_capacity_forecast!AH264</f>
        <v>3888253.573293542</v>
      </c>
      <c r="F262" s="2">
        <f>capped_capacity_forecast!AN264</f>
        <v>1866361.7151809002</v>
      </c>
      <c r="G262">
        <v>149267.61410452813</v>
      </c>
      <c r="H262">
        <v>329902.260343879</v>
      </c>
      <c r="I262">
        <v>1216878.044553041</v>
      </c>
      <c r="J262">
        <v>264788.24751770968</v>
      </c>
      <c r="K262">
        <v>463158.68430437212</v>
      </c>
      <c r="L262">
        <v>682500.2619948982</v>
      </c>
      <c r="M262">
        <v>91610.773422133891</v>
      </c>
      <c r="N262">
        <v>68156.207937551269</v>
      </c>
      <c r="O262" s="2">
        <f t="shared" si="32"/>
        <v>15397613.242853966</v>
      </c>
      <c r="P262" s="2">
        <f t="shared" si="33"/>
        <v>15397.613242853966</v>
      </c>
      <c r="R262" s="23">
        <f t="shared" si="34"/>
        <v>3888253.573293542</v>
      </c>
      <c r="S262" s="23">
        <f t="shared" si="35"/>
        <v>8243097.575382309</v>
      </c>
      <c r="T262" s="24">
        <f t="shared" si="36"/>
        <v>2028992.3744567088</v>
      </c>
      <c r="U262" s="24">
        <f t="shared" si="37"/>
        <v>1237269.7197214041</v>
      </c>
      <c r="V262" s="23">
        <f t="shared" si="38"/>
        <v>5125523.2930149464</v>
      </c>
      <c r="W262" s="23">
        <f t="shared" si="39"/>
        <v>10272089.949839018</v>
      </c>
    </row>
    <row r="263" spans="1:23" x14ac:dyDescent="0.35">
      <c r="A263">
        <v>2043</v>
      </c>
      <c r="B263">
        <v>9</v>
      </c>
      <c r="C263" s="1">
        <v>52475</v>
      </c>
      <c r="D263" s="2">
        <f>SUM(capped_capacity_forecast!AB265)</f>
        <v>6169958.4536631368</v>
      </c>
      <c r="E263" s="2">
        <f>capped_capacity_forecast!AH265</f>
        <v>3762169.7888189857</v>
      </c>
      <c r="F263" s="2">
        <f>capped_capacity_forecast!AN265</f>
        <v>1805841.4986331132</v>
      </c>
      <c r="G263">
        <v>144857.58677713541</v>
      </c>
      <c r="H263">
        <v>320155.4844460187</v>
      </c>
      <c r="I263">
        <v>1180926.0702230628</v>
      </c>
      <c r="J263">
        <v>256965.22834150848</v>
      </c>
      <c r="K263">
        <v>449474.92264612525</v>
      </c>
      <c r="L263">
        <v>662336.17734461068</v>
      </c>
      <c r="M263">
        <v>88904.184878471133</v>
      </c>
      <c r="N263">
        <v>66142.571280067234</v>
      </c>
      <c r="O263" s="2">
        <f t="shared" si="32"/>
        <v>14907731.967052236</v>
      </c>
      <c r="P263" s="2">
        <f t="shared" si="33"/>
        <v>14907.731967052236</v>
      </c>
      <c r="R263" s="23">
        <f t="shared" si="34"/>
        <v>3762169.7888189857</v>
      </c>
      <c r="S263" s="23">
        <f t="shared" si="35"/>
        <v>7975799.9522962496</v>
      </c>
      <c r="T263" s="24">
        <f t="shared" si="36"/>
        <v>1969046.9410677927</v>
      </c>
      <c r="U263" s="24">
        <f t="shared" si="37"/>
        <v>1200715.2848692071</v>
      </c>
      <c r="V263" s="23">
        <f t="shared" si="38"/>
        <v>4962885.0736881923</v>
      </c>
      <c r="W263" s="23">
        <f t="shared" si="39"/>
        <v>9944846.893364042</v>
      </c>
    </row>
    <row r="264" spans="1:23" x14ac:dyDescent="0.35">
      <c r="A264">
        <v>2043</v>
      </c>
      <c r="B264">
        <v>10</v>
      </c>
      <c r="C264" s="1">
        <v>52505</v>
      </c>
      <c r="D264" s="2">
        <f>SUM(capped_capacity_forecast!AB266)</f>
        <v>4778439.4031723496</v>
      </c>
      <c r="E264" s="2">
        <f>capped_capacity_forecast!AH266</f>
        <v>2913682.5629099687</v>
      </c>
      <c r="F264" s="2">
        <f>capped_capacity_forecast!AN266</f>
        <v>1398567.6301967851</v>
      </c>
      <c r="G264">
        <v>112520.87503662528</v>
      </c>
      <c r="H264">
        <v>248686.83828803661</v>
      </c>
      <c r="I264">
        <v>917306.69916169043</v>
      </c>
      <c r="J264">
        <v>199602.60964071634</v>
      </c>
      <c r="K264">
        <v>349138.16202786809</v>
      </c>
      <c r="L264">
        <v>514482.17453662859</v>
      </c>
      <c r="M264">
        <v>69058.010004916519</v>
      </c>
      <c r="N264">
        <v>51377.495395223923</v>
      </c>
      <c r="O264" s="2">
        <f t="shared" si="32"/>
        <v>11552862.460370809</v>
      </c>
      <c r="P264" s="2">
        <f t="shared" si="33"/>
        <v>11552.862460370809</v>
      </c>
      <c r="R264" s="23">
        <f t="shared" si="34"/>
        <v>2913682.5629099687</v>
      </c>
      <c r="S264" s="23">
        <f t="shared" si="35"/>
        <v>6177007.0333691351</v>
      </c>
      <c r="T264" s="24">
        <f t="shared" si="36"/>
        <v>1529494.5175222924</v>
      </c>
      <c r="U264" s="24">
        <f t="shared" si="37"/>
        <v>932678.34656941309</v>
      </c>
      <c r="V264" s="23">
        <f t="shared" si="38"/>
        <v>3846360.9094793815</v>
      </c>
      <c r="W264" s="23">
        <f t="shared" si="39"/>
        <v>7706501.5508914273</v>
      </c>
    </row>
    <row r="265" spans="1:23" x14ac:dyDescent="0.35">
      <c r="A265">
        <v>2043</v>
      </c>
      <c r="B265">
        <v>11</v>
      </c>
      <c r="C265" s="1">
        <v>52536</v>
      </c>
      <c r="D265" s="2">
        <f>SUM(capped_capacity_forecast!AB267)</f>
        <v>3665764.3909465033</v>
      </c>
      <c r="E265" s="2">
        <f>capped_capacity_forecast!AH267</f>
        <v>2235222.1896015266</v>
      </c>
      <c r="F265" s="2">
        <f>capped_capacity_forecast!AN267</f>
        <v>1072906.6510087328</v>
      </c>
      <c r="G265">
        <v>86575.651646853206</v>
      </c>
      <c r="H265">
        <v>191344.27344058896</v>
      </c>
      <c r="I265">
        <v>705792.81590280402</v>
      </c>
      <c r="J265">
        <v>153577.95604089147</v>
      </c>
      <c r="K265">
        <v>268633.38809361839</v>
      </c>
      <c r="L265">
        <v>395852.14305079385</v>
      </c>
      <c r="M265">
        <v>53134.515845744085</v>
      </c>
      <c r="N265">
        <v>39530.799439454095</v>
      </c>
      <c r="O265" s="2">
        <f t="shared" si="32"/>
        <v>8868334.7750175111</v>
      </c>
      <c r="P265" s="2">
        <f t="shared" si="33"/>
        <v>8868.3347750175108</v>
      </c>
      <c r="R265" s="23">
        <f t="shared" si="34"/>
        <v>2235222.1896015266</v>
      </c>
      <c r="S265" s="23">
        <f t="shared" si="35"/>
        <v>4738671.0419552363</v>
      </c>
      <c r="T265" s="24">
        <f t="shared" si="36"/>
        <v>1176821.4964705915</v>
      </c>
      <c r="U265" s="24">
        <f t="shared" si="37"/>
        <v>717620.04699015629</v>
      </c>
      <c r="V265" s="23">
        <f t="shared" si="38"/>
        <v>2952842.2365916828</v>
      </c>
      <c r="W265" s="23">
        <f t="shared" si="39"/>
        <v>5915492.5384258274</v>
      </c>
    </row>
    <row r="266" spans="1:23" x14ac:dyDescent="0.35">
      <c r="A266">
        <v>2043</v>
      </c>
      <c r="B266">
        <v>12</v>
      </c>
      <c r="C266" s="1">
        <v>52566</v>
      </c>
      <c r="D266" s="2">
        <f>SUM(capped_capacity_forecast!AB268)</f>
        <v>2674076.3400060106</v>
      </c>
      <c r="E266" s="2">
        <f>capped_capacity_forecast!AH268</f>
        <v>1630534.3536622014</v>
      </c>
      <c r="F266" s="2">
        <f>capped_capacity_forecast!AN268</f>
        <v>782656.4897578567</v>
      </c>
      <c r="G266">
        <v>63341.076376798002</v>
      </c>
      <c r="H266">
        <v>139992.61926091198</v>
      </c>
      <c r="I266">
        <v>516377.01603046234</v>
      </c>
      <c r="J266">
        <v>112361.76521152658</v>
      </c>
      <c r="K266">
        <v>196539.41528506385</v>
      </c>
      <c r="L266">
        <v>289616.07969382079</v>
      </c>
      <c r="M266">
        <v>38874.641569640335</v>
      </c>
      <c r="N266">
        <v>28921.796589461268</v>
      </c>
      <c r="O266" s="2">
        <f t="shared" si="32"/>
        <v>6473291.5934437523</v>
      </c>
      <c r="P266" s="2">
        <f t="shared" si="33"/>
        <v>6473.2915934437524</v>
      </c>
      <c r="R266" s="23">
        <f t="shared" si="34"/>
        <v>1630534.3536622014</v>
      </c>
      <c r="S266" s="23">
        <f t="shared" si="35"/>
        <v>3456732.8297638674</v>
      </c>
      <c r="T266" s="24">
        <f t="shared" si="36"/>
        <v>860994.27346916019</v>
      </c>
      <c r="U266" s="24">
        <f t="shared" si="37"/>
        <v>525030.13654852496</v>
      </c>
      <c r="V266" s="23">
        <f t="shared" si="38"/>
        <v>2155564.4902107264</v>
      </c>
      <c r="W266" s="23">
        <f t="shared" si="39"/>
        <v>4317727.1032330273</v>
      </c>
    </row>
    <row r="267" spans="1:23" x14ac:dyDescent="0.35">
      <c r="A267">
        <v>2044</v>
      </c>
      <c r="B267">
        <v>1</v>
      </c>
      <c r="C267" s="1">
        <v>52597</v>
      </c>
      <c r="D267" s="2">
        <f>SUM(capped_capacity_forecast!AB269)</f>
        <v>1992750.2819542072</v>
      </c>
      <c r="E267" s="2">
        <f>capped_capacity_forecast!AH269</f>
        <v>1215091.6353379311</v>
      </c>
      <c r="F267" s="2">
        <f>capped_capacity_forecast!AN269</f>
        <v>583243.98496220692</v>
      </c>
      <c r="G267">
        <v>47341.407964003498</v>
      </c>
      <c r="H267">
        <v>104631.11900649512</v>
      </c>
      <c r="I267">
        <v>385942.52541132271</v>
      </c>
      <c r="J267">
        <v>83979.693284513749</v>
      </c>
      <c r="K267">
        <v>146894.45099839129</v>
      </c>
      <c r="L267">
        <v>216460.37241550305</v>
      </c>
      <c r="M267">
        <v>29055.083545705078</v>
      </c>
      <c r="N267">
        <v>21616.282035509452</v>
      </c>
      <c r="O267" s="2">
        <f t="shared" si="32"/>
        <v>4827006.8369157882</v>
      </c>
      <c r="P267" s="2">
        <f t="shared" si="33"/>
        <v>4827.006836915788</v>
      </c>
      <c r="R267" s="23">
        <f t="shared" si="34"/>
        <v>1215091.6353379311</v>
      </c>
      <c r="S267" s="23">
        <f t="shared" si="35"/>
        <v>2575994.2669164143</v>
      </c>
      <c r="T267" s="24">
        <f t="shared" si="36"/>
        <v>643511.02770184458</v>
      </c>
      <c r="U267" s="24">
        <f t="shared" si="37"/>
        <v>392409.90695959941</v>
      </c>
      <c r="V267" s="23">
        <f t="shared" si="38"/>
        <v>1607501.5422975305</v>
      </c>
      <c r="W267" s="23">
        <f t="shared" si="39"/>
        <v>3219505.2946182587</v>
      </c>
    </row>
    <row r="268" spans="1:23" x14ac:dyDescent="0.35">
      <c r="A268">
        <v>2044</v>
      </c>
      <c r="B268">
        <v>2</v>
      </c>
      <c r="C268" s="1">
        <v>52628</v>
      </c>
      <c r="D268" s="2">
        <f>SUM(capped_capacity_forecast!AB270)</f>
        <v>1940737.1958098388</v>
      </c>
      <c r="E268" s="2">
        <f>capped_capacity_forecast!AH270</f>
        <v>1183376.3389084383</v>
      </c>
      <c r="F268" s="2">
        <f>capped_capacity_forecast!AN270</f>
        <v>568020.64267605031</v>
      </c>
      <c r="G268">
        <v>46241.076008538468</v>
      </c>
      <c r="H268">
        <v>102199.2318123827</v>
      </c>
      <c r="I268">
        <v>376972.26212709903</v>
      </c>
      <c r="J268">
        <v>82027.796539039598</v>
      </c>
      <c r="K268">
        <v>143480.25895245717</v>
      </c>
      <c r="L268">
        <v>211429.29549777089</v>
      </c>
      <c r="M268">
        <v>28379.771207754453</v>
      </c>
      <c r="N268">
        <v>21113.865928660645</v>
      </c>
      <c r="O268" s="2">
        <f t="shared" si="32"/>
        <v>4703977.7354680309</v>
      </c>
      <c r="P268" s="2">
        <f t="shared" si="33"/>
        <v>4703.9777354680309</v>
      </c>
      <c r="R268" s="23">
        <f t="shared" si="34"/>
        <v>1183376.3389084383</v>
      </c>
      <c r="S268" s="23">
        <f t="shared" si="35"/>
        <v>2508757.8384858891</v>
      </c>
      <c r="T268" s="24">
        <f t="shared" si="36"/>
        <v>628554.23241572035</v>
      </c>
      <c r="U268" s="24">
        <f t="shared" si="37"/>
        <v>383289.3256579825</v>
      </c>
      <c r="V268" s="23">
        <f t="shared" si="38"/>
        <v>1566665.6645664209</v>
      </c>
      <c r="W268" s="23">
        <f t="shared" si="39"/>
        <v>3137312.0709016095</v>
      </c>
    </row>
    <row r="269" spans="1:23" x14ac:dyDescent="0.35">
      <c r="A269">
        <v>2044</v>
      </c>
      <c r="B269">
        <v>3</v>
      </c>
      <c r="C269" s="1">
        <v>52657</v>
      </c>
      <c r="D269" s="2">
        <f>SUM(capped_capacity_forecast!AB271)</f>
        <v>2762594.6201542853</v>
      </c>
      <c r="E269" s="2">
        <f>capped_capacity_forecast!AH271</f>
        <v>1684508.9147282229</v>
      </c>
      <c r="F269" s="2">
        <f>capped_capacity_forecast!AN271</f>
        <v>808564.27906954684</v>
      </c>
      <c r="G269">
        <v>66015.748938360994</v>
      </c>
      <c r="H269">
        <v>145904.01892407984</v>
      </c>
      <c r="I269">
        <v>538181.81498876296</v>
      </c>
      <c r="J269">
        <v>117106.4103544711</v>
      </c>
      <c r="K269">
        <v>204838.58876613135</v>
      </c>
      <c r="L269">
        <v>301845.55582612479</v>
      </c>
      <c r="M269">
        <v>40516.181990083831</v>
      </c>
      <c r="N269">
        <v>30143.063107080368</v>
      </c>
      <c r="O269" s="2">
        <f t="shared" si="32"/>
        <v>6700219.196847151</v>
      </c>
      <c r="P269" s="2">
        <f t="shared" si="33"/>
        <v>6700.2191968471507</v>
      </c>
      <c r="R269" s="23">
        <f t="shared" si="34"/>
        <v>1684508.9147282229</v>
      </c>
      <c r="S269" s="23">
        <f t="shared" si="35"/>
        <v>3571158.8992238324</v>
      </c>
      <c r="T269" s="24">
        <f t="shared" si="36"/>
        <v>897351.05631275533</v>
      </c>
      <c r="U269" s="24">
        <f t="shared" si="37"/>
        <v>547200.32658234006</v>
      </c>
      <c r="V269" s="23">
        <f t="shared" si="38"/>
        <v>2231709.2413105629</v>
      </c>
      <c r="W269" s="23">
        <f t="shared" si="39"/>
        <v>4468509.9555365881</v>
      </c>
    </row>
    <row r="270" spans="1:23" x14ac:dyDescent="0.35">
      <c r="A270">
        <v>2044</v>
      </c>
      <c r="B270">
        <v>4</v>
      </c>
      <c r="C270" s="1">
        <v>52688</v>
      </c>
      <c r="D270" s="2">
        <f>SUM(capped_capacity_forecast!AB272)</f>
        <v>4208029.9780201288</v>
      </c>
      <c r="E270" s="2">
        <f>capped_capacity_forecast!AH272</f>
        <v>2565871.9378171517</v>
      </c>
      <c r="F270" s="2">
        <f>capped_capacity_forecast!AN272</f>
        <v>1231618.5301522329</v>
      </c>
      <c r="G270">
        <v>100849.72325264224</v>
      </c>
      <c r="H270">
        <v>222891.96391122628</v>
      </c>
      <c r="I270">
        <v>822159.6811981725</v>
      </c>
      <c r="J270">
        <v>178898.96373645516</v>
      </c>
      <c r="K270">
        <v>312924.0419254271</v>
      </c>
      <c r="L270">
        <v>461117.85838448216</v>
      </c>
      <c r="M270">
        <v>61895.014548252584</v>
      </c>
      <c r="N270">
        <v>46048.399377766124</v>
      </c>
      <c r="O270" s="2">
        <f t="shared" si="32"/>
        <v>10212306.09232394</v>
      </c>
      <c r="P270" s="2">
        <f t="shared" si="33"/>
        <v>10212.306092323941</v>
      </c>
      <c r="R270" s="23">
        <f t="shared" si="34"/>
        <v>2565871.9378171517</v>
      </c>
      <c r="S270" s="23">
        <f t="shared" si="35"/>
        <v>5439648.5081723612</v>
      </c>
      <c r="T270" s="24">
        <f t="shared" si="36"/>
        <v>1370848.7314762622</v>
      </c>
      <c r="U270" s="24">
        <f t="shared" si="37"/>
        <v>835936.91485816182</v>
      </c>
      <c r="V270" s="23">
        <f t="shared" si="38"/>
        <v>3401808.8526753136</v>
      </c>
      <c r="W270" s="23">
        <f t="shared" si="39"/>
        <v>6810497.2396486234</v>
      </c>
    </row>
    <row r="271" spans="1:23" x14ac:dyDescent="0.35">
      <c r="A271">
        <v>2044</v>
      </c>
      <c r="B271">
        <v>5</v>
      </c>
      <c r="C271" s="1">
        <v>52718</v>
      </c>
      <c r="D271" s="2">
        <f>SUM(capped_capacity_forecast!AB273)</f>
        <v>5060129.377536512</v>
      </c>
      <c r="E271" s="2">
        <f>capped_capacity_forecast!AH273</f>
        <v>3085444.7424003119</v>
      </c>
      <c r="F271" s="2">
        <f>capped_capacity_forecast!AN273</f>
        <v>1481013.4763521501</v>
      </c>
      <c r="G271">
        <v>121624.01126537746</v>
      </c>
      <c r="H271">
        <v>268806.03987171419</v>
      </c>
      <c r="I271">
        <v>991518.4207048961</v>
      </c>
      <c r="J271">
        <v>215750.81099964157</v>
      </c>
      <c r="K271">
        <v>377384.05196216988</v>
      </c>
      <c r="L271">
        <v>556104.68520895636</v>
      </c>
      <c r="M271">
        <v>74644.924189121579</v>
      </c>
      <c r="N271">
        <v>55534.024923834302</v>
      </c>
      <c r="O271" s="2">
        <f t="shared" si="32"/>
        <v>12287954.565414686</v>
      </c>
      <c r="P271" s="2">
        <f t="shared" si="33"/>
        <v>12287.954565414686</v>
      </c>
      <c r="R271" s="23">
        <f t="shared" si="34"/>
        <v>3085444.7424003119</v>
      </c>
      <c r="S271" s="23">
        <f t="shared" si="35"/>
        <v>6541142.8538886625</v>
      </c>
      <c r="T271" s="24">
        <f t="shared" si="36"/>
        <v>1653233.3077654636</v>
      </c>
      <c r="U271" s="24">
        <f t="shared" si="37"/>
        <v>1008133.6613602479</v>
      </c>
      <c r="V271" s="23">
        <f t="shared" si="38"/>
        <v>4093578.4037605599</v>
      </c>
      <c r="W271" s="23">
        <f t="shared" si="39"/>
        <v>8194376.1616541259</v>
      </c>
    </row>
    <row r="272" spans="1:23" x14ac:dyDescent="0.35">
      <c r="A272">
        <v>2044</v>
      </c>
      <c r="B272">
        <v>6</v>
      </c>
      <c r="C272" s="1">
        <v>52749</v>
      </c>
      <c r="D272" s="2">
        <f>SUM(capped_capacity_forecast!AB274)</f>
        <v>6184962.3737287633</v>
      </c>
      <c r="E272" s="2">
        <f>capped_capacity_forecast!AH274</f>
        <v>3771318.5205663191</v>
      </c>
      <c r="F272" s="2">
        <f>capped_capacity_forecast!AN274</f>
        <v>1810232.8898718331</v>
      </c>
      <c r="G272">
        <v>149091.5137037019</v>
      </c>
      <c r="H272">
        <v>329513.05387984758</v>
      </c>
      <c r="I272">
        <v>1215442.4169208321</v>
      </c>
      <c r="J272">
        <v>264475.86015356728</v>
      </c>
      <c r="K272">
        <v>462612.26684843941</v>
      </c>
      <c r="L272">
        <v>681695.07347210764</v>
      </c>
      <c r="M272">
        <v>91502.694425786191</v>
      </c>
      <c r="N272">
        <v>68075.799768581739</v>
      </c>
      <c r="O272" s="2">
        <f t="shared" si="32"/>
        <v>15028922.463339778</v>
      </c>
      <c r="P272" s="2">
        <f t="shared" si="33"/>
        <v>15028.922463339777</v>
      </c>
      <c r="R272" s="23">
        <f t="shared" si="34"/>
        <v>3771318.5205663191</v>
      </c>
      <c r="S272" s="23">
        <f t="shared" si="35"/>
        <v>7995195.2636005962</v>
      </c>
      <c r="T272" s="24">
        <f t="shared" si="36"/>
        <v>2026598.6444265307</v>
      </c>
      <c r="U272" s="24">
        <f t="shared" si="37"/>
        <v>1235810.0347463333</v>
      </c>
      <c r="V272" s="23">
        <f t="shared" si="38"/>
        <v>5007128.5553126521</v>
      </c>
      <c r="W272" s="23">
        <f t="shared" si="39"/>
        <v>10021793.908027127</v>
      </c>
    </row>
    <row r="273" spans="1:23" x14ac:dyDescent="0.35">
      <c r="A273">
        <v>2044</v>
      </c>
      <c r="B273">
        <v>7</v>
      </c>
      <c r="C273" s="1">
        <v>52779</v>
      </c>
      <c r="D273" s="2">
        <f>SUM(capped_capacity_forecast!AB275)</f>
        <v>6838792.0202069813</v>
      </c>
      <c r="E273" s="2">
        <f>capped_capacity_forecast!AH275</f>
        <v>4169995.1342725493</v>
      </c>
      <c r="F273" s="2">
        <f>capped_capacity_forecast!AN275</f>
        <v>2001597.6644508236</v>
      </c>
      <c r="G273">
        <v>165329.28383698093</v>
      </c>
      <c r="H273">
        <v>365400.79216821998</v>
      </c>
      <c r="I273">
        <v>1347817.9900565383</v>
      </c>
      <c r="J273">
        <v>293280.30459370872</v>
      </c>
      <c r="K273">
        <v>512996.03090927459</v>
      </c>
      <c r="L273">
        <v>755939.45954781212</v>
      </c>
      <c r="M273">
        <v>101468.38383192102</v>
      </c>
      <c r="N273">
        <v>75490.032549651907</v>
      </c>
      <c r="O273" s="2">
        <f t="shared" si="32"/>
        <v>16628107.09642446</v>
      </c>
      <c r="P273" s="2">
        <f t="shared" si="33"/>
        <v>16628.107096424461</v>
      </c>
      <c r="R273" s="23">
        <f t="shared" si="34"/>
        <v>4169995.1342725493</v>
      </c>
      <c r="S273" s="23">
        <f t="shared" si="35"/>
        <v>8840389.6846578047</v>
      </c>
      <c r="T273" s="24">
        <f t="shared" si="36"/>
        <v>2247318.4032050995</v>
      </c>
      <c r="U273" s="24">
        <f t="shared" si="37"/>
        <v>1370403.8742890079</v>
      </c>
      <c r="V273" s="23">
        <f t="shared" si="38"/>
        <v>5540399.0085615572</v>
      </c>
      <c r="W273" s="23">
        <f t="shared" si="39"/>
        <v>11087708.087862905</v>
      </c>
    </row>
    <row r="274" spans="1:23" x14ac:dyDescent="0.35">
      <c r="A274">
        <v>2044</v>
      </c>
      <c r="B274">
        <v>8</v>
      </c>
      <c r="C274" s="1">
        <v>52810</v>
      </c>
      <c r="D274" s="2">
        <f>SUM(capped_capacity_forecast!AB276)</f>
        <v>6376735.8602014091</v>
      </c>
      <c r="E274" s="2">
        <f>capped_capacity_forecast!AH276</f>
        <v>3888253.573293542</v>
      </c>
      <c r="F274" s="2">
        <f>capped_capacity_forecast!AN276</f>
        <v>1866361.7151809002</v>
      </c>
      <c r="G274">
        <v>154603.6449557723</v>
      </c>
      <c r="H274">
        <v>341695.63327109272</v>
      </c>
      <c r="I274">
        <v>1260379.1002032619</v>
      </c>
      <c r="J274">
        <v>274253.91940023843</v>
      </c>
      <c r="K274">
        <v>479715.71875083365</v>
      </c>
      <c r="L274">
        <v>706898.33706184966</v>
      </c>
      <c r="M274">
        <v>94885.682827093842</v>
      </c>
      <c r="N274">
        <v>70592.66162136184</v>
      </c>
      <c r="O274" s="2">
        <f t="shared" si="32"/>
        <v>15514375.846767358</v>
      </c>
      <c r="P274" s="2">
        <f t="shared" si="33"/>
        <v>15514.375846767358</v>
      </c>
      <c r="R274" s="23">
        <f t="shared" si="34"/>
        <v>3888253.573293542</v>
      </c>
      <c r="S274" s="23">
        <f t="shared" si="35"/>
        <v>8243097.575382309</v>
      </c>
      <c r="T274" s="24">
        <f t="shared" si="36"/>
        <v>2101524.9594517271</v>
      </c>
      <c r="U274" s="24">
        <f t="shared" si="37"/>
        <v>1281499.7386397773</v>
      </c>
      <c r="V274" s="23">
        <f t="shared" si="38"/>
        <v>5169753.3119333191</v>
      </c>
      <c r="W274" s="23">
        <f t="shared" si="39"/>
        <v>10344622.534834037</v>
      </c>
    </row>
    <row r="275" spans="1:23" x14ac:dyDescent="0.35">
      <c r="A275">
        <v>2044</v>
      </c>
      <c r="B275">
        <v>9</v>
      </c>
      <c r="C275" s="1">
        <v>52841</v>
      </c>
      <c r="D275" s="2">
        <f>SUM(capped_capacity_forecast!AB277)</f>
        <v>6169958.4536631368</v>
      </c>
      <c r="E275" s="2">
        <f>capped_capacity_forecast!AH277</f>
        <v>3762169.7888189857</v>
      </c>
      <c r="F275" s="2">
        <f>capped_capacity_forecast!AN277</f>
        <v>1805841.4986331132</v>
      </c>
      <c r="G275">
        <v>150020.58699878826</v>
      </c>
      <c r="H275">
        <v>331566.43553207576</v>
      </c>
      <c r="I275">
        <v>1223016.524012672</v>
      </c>
      <c r="J275">
        <v>266123.95837699802</v>
      </c>
      <c r="K275">
        <v>465495.06475176214</v>
      </c>
      <c r="L275">
        <v>685943.09988502297</v>
      </c>
      <c r="M275">
        <v>92072.899313425849</v>
      </c>
      <c r="N275">
        <v>68500.01846510882</v>
      </c>
      <c r="O275" s="2">
        <f t="shared" si="32"/>
        <v>15020708.32845109</v>
      </c>
      <c r="P275" s="2">
        <f t="shared" si="33"/>
        <v>15020.70832845109</v>
      </c>
      <c r="R275" s="23">
        <f t="shared" si="34"/>
        <v>3762169.7888189857</v>
      </c>
      <c r="S275" s="23">
        <f t="shared" si="35"/>
        <v>7975799.9522962496</v>
      </c>
      <c r="T275" s="24">
        <f t="shared" si="36"/>
        <v>2039227.523385643</v>
      </c>
      <c r="U275" s="24">
        <f t="shared" si="37"/>
        <v>1243511.063950211</v>
      </c>
      <c r="V275" s="23">
        <f t="shared" si="38"/>
        <v>5005680.852769197</v>
      </c>
      <c r="W275" s="23">
        <f t="shared" si="39"/>
        <v>10015027.475681894</v>
      </c>
    </row>
    <row r="276" spans="1:23" x14ac:dyDescent="0.35">
      <c r="A276">
        <v>2044</v>
      </c>
      <c r="B276">
        <v>10</v>
      </c>
      <c r="C276" s="1">
        <v>52871</v>
      </c>
      <c r="D276" s="2">
        <f>SUM(capped_capacity_forecast!AB278)</f>
        <v>4778439.4031723496</v>
      </c>
      <c r="E276" s="2">
        <f>capped_capacity_forecast!AH278</f>
        <v>2913682.5629099687</v>
      </c>
      <c r="F276" s="2">
        <f>capped_capacity_forecast!AN278</f>
        <v>1398567.6301967851</v>
      </c>
      <c r="G276">
        <v>116519.45685577612</v>
      </c>
      <c r="H276">
        <v>257524.26218753052</v>
      </c>
      <c r="I276">
        <v>949904.43614746572</v>
      </c>
      <c r="J276">
        <v>206695.75894038758</v>
      </c>
      <c r="K276">
        <v>361545.25988061732</v>
      </c>
      <c r="L276">
        <v>532764.99600162101</v>
      </c>
      <c r="M276">
        <v>71512.080000217553</v>
      </c>
      <c r="N276">
        <v>53203.264337511122</v>
      </c>
      <c r="O276" s="2">
        <f t="shared" si="32"/>
        <v>11640359.110630233</v>
      </c>
      <c r="P276" s="2">
        <f t="shared" si="33"/>
        <v>11640.359110630232</v>
      </c>
      <c r="R276" s="23">
        <f t="shared" si="34"/>
        <v>2913682.5629099687</v>
      </c>
      <c r="S276" s="23">
        <f t="shared" si="35"/>
        <v>6177007.0333691351</v>
      </c>
      <c r="T276" s="24">
        <f t="shared" si="36"/>
        <v>1583847.1784686709</v>
      </c>
      <c r="U276" s="24">
        <f t="shared" si="37"/>
        <v>965822.33588245581</v>
      </c>
      <c r="V276" s="23">
        <f t="shared" si="38"/>
        <v>3879504.8987924242</v>
      </c>
      <c r="W276" s="23">
        <f t="shared" si="39"/>
        <v>7760854.2118378058</v>
      </c>
    </row>
    <row r="277" spans="1:23" x14ac:dyDescent="0.35">
      <c r="A277">
        <v>2044</v>
      </c>
      <c r="B277">
        <v>11</v>
      </c>
      <c r="C277" s="1">
        <v>52902</v>
      </c>
      <c r="D277" s="2">
        <f>SUM(capped_capacity_forecast!AB279)</f>
        <v>3665764.3909465033</v>
      </c>
      <c r="E277" s="2">
        <f>capped_capacity_forecast!AH279</f>
        <v>2235222.1896015266</v>
      </c>
      <c r="F277" s="2">
        <f>capped_capacity_forecast!AN279</f>
        <v>1072906.6510087328</v>
      </c>
      <c r="G277">
        <v>89643.15080509262</v>
      </c>
      <c r="H277">
        <v>198123.87470893553</v>
      </c>
      <c r="I277">
        <v>730800.06479426497</v>
      </c>
      <c r="J277">
        <v>159019.44267042572</v>
      </c>
      <c r="K277">
        <v>278151.45323291939</v>
      </c>
      <c r="L277">
        <v>409877.75062633562</v>
      </c>
      <c r="M277">
        <v>55017.147735078579</v>
      </c>
      <c r="N277">
        <v>40931.43220049511</v>
      </c>
      <c r="O277" s="2">
        <f t="shared" si="32"/>
        <v>8935457.548330307</v>
      </c>
      <c r="P277" s="2">
        <f t="shared" si="33"/>
        <v>8935.457548330307</v>
      </c>
      <c r="R277" s="23">
        <f t="shared" si="34"/>
        <v>2235222.1896015266</v>
      </c>
      <c r="S277" s="23">
        <f t="shared" si="35"/>
        <v>4738671.0419552363</v>
      </c>
      <c r="T277" s="24">
        <f t="shared" si="36"/>
        <v>1218517.965179214</v>
      </c>
      <c r="U277" s="24">
        <f t="shared" si="37"/>
        <v>743046.35159433354</v>
      </c>
      <c r="V277" s="23">
        <f t="shared" si="38"/>
        <v>2978268.5411958601</v>
      </c>
      <c r="W277" s="23">
        <f t="shared" si="39"/>
        <v>5957189.0071344506</v>
      </c>
    </row>
    <row r="278" spans="1:23" x14ac:dyDescent="0.35">
      <c r="A278">
        <v>2044</v>
      </c>
      <c r="B278">
        <v>12</v>
      </c>
      <c r="C278" s="1">
        <v>52932</v>
      </c>
      <c r="D278" s="2">
        <f>SUM(capped_capacity_forecast!AB280)</f>
        <v>2674076.3400060106</v>
      </c>
      <c r="E278" s="2">
        <f>capped_capacity_forecast!AH280</f>
        <v>1630534.3536622014</v>
      </c>
      <c r="F278" s="2">
        <f>capped_capacity_forecast!AN280</f>
        <v>782656.4897578567</v>
      </c>
      <c r="G278">
        <v>65578.734351297142</v>
      </c>
      <c r="H278">
        <v>144938.15569285909</v>
      </c>
      <c r="I278">
        <v>534619.13021391956</v>
      </c>
      <c r="J278">
        <v>116331.18307330561</v>
      </c>
      <c r="K278">
        <v>203482.5873161144</v>
      </c>
      <c r="L278">
        <v>299847.38246510481</v>
      </c>
      <c r="M278">
        <v>40247.970800685194</v>
      </c>
      <c r="N278">
        <v>29943.520445088008</v>
      </c>
      <c r="O278" s="2">
        <f t="shared" si="32"/>
        <v>6522255.847784441</v>
      </c>
      <c r="P278" s="2">
        <f t="shared" si="33"/>
        <v>6522.2558477844414</v>
      </c>
      <c r="R278" s="23">
        <f t="shared" si="34"/>
        <v>1630534.3536622014</v>
      </c>
      <c r="S278" s="23">
        <f t="shared" si="35"/>
        <v>3456732.8297638674</v>
      </c>
      <c r="T278" s="24">
        <f t="shared" si="36"/>
        <v>891410.72377646947</v>
      </c>
      <c r="U278" s="24">
        <f t="shared" si="37"/>
        <v>543577.94058190437</v>
      </c>
      <c r="V278" s="23">
        <f t="shared" si="38"/>
        <v>2174112.2942441059</v>
      </c>
      <c r="W278" s="23">
        <f t="shared" si="39"/>
        <v>4348143.5535403369</v>
      </c>
    </row>
    <row r="279" spans="1:23" x14ac:dyDescent="0.35">
      <c r="A279">
        <v>2045</v>
      </c>
      <c r="B279">
        <v>1</v>
      </c>
      <c r="C279" s="1">
        <v>52963</v>
      </c>
      <c r="D279" s="2">
        <f>SUM(capped_capacity_forecast!AB281)</f>
        <v>1992750.2819542072</v>
      </c>
      <c r="E279" s="2">
        <f>capped_capacity_forecast!AH281</f>
        <v>1215091.6353379311</v>
      </c>
      <c r="F279" s="2">
        <f>capped_capacity_forecast!AN281</f>
        <v>583243.98496220692</v>
      </c>
      <c r="G279">
        <v>49008.934613444704</v>
      </c>
      <c r="H279">
        <v>108316.58563724779</v>
      </c>
      <c r="I279">
        <v>399536.74396023795</v>
      </c>
      <c r="J279">
        <v>86937.745919329856</v>
      </c>
      <c r="K279">
        <v>152068.5770379274</v>
      </c>
      <c r="L279">
        <v>224084.84864200797</v>
      </c>
      <c r="M279">
        <v>30078.503173423884</v>
      </c>
      <c r="N279">
        <v>22377.681577818312</v>
      </c>
      <c r="O279" s="2">
        <f t="shared" si="32"/>
        <v>4863495.5228157844</v>
      </c>
      <c r="P279" s="2">
        <f t="shared" si="33"/>
        <v>4863.4955228157842</v>
      </c>
      <c r="R279" s="23">
        <f t="shared" si="34"/>
        <v>1215091.6353379311</v>
      </c>
      <c r="S279" s="23">
        <f t="shared" si="35"/>
        <v>2575994.2669164143</v>
      </c>
      <c r="T279" s="24">
        <f t="shared" si="36"/>
        <v>666177.69170807861</v>
      </c>
      <c r="U279" s="24">
        <f t="shared" si="37"/>
        <v>406231.92885335925</v>
      </c>
      <c r="V279" s="23">
        <f t="shared" si="38"/>
        <v>1621323.5641912904</v>
      </c>
      <c r="W279" s="23">
        <f t="shared" si="39"/>
        <v>3242171.9586244929</v>
      </c>
    </row>
    <row r="280" spans="1:23" x14ac:dyDescent="0.35">
      <c r="A280">
        <v>2045</v>
      </c>
      <c r="B280">
        <v>2</v>
      </c>
      <c r="C280" s="1">
        <v>52994</v>
      </c>
      <c r="D280" s="2">
        <f>SUM(capped_capacity_forecast!AB282)</f>
        <v>1934213.7094373684</v>
      </c>
      <c r="E280" s="2">
        <f>capped_capacity_forecast!AH282</f>
        <v>1179398.6033154684</v>
      </c>
      <c r="F280" s="2">
        <f>capped_capacity_forecast!AN282</f>
        <v>566111.3295914249</v>
      </c>
      <c r="G280">
        <v>47704.18726518537</v>
      </c>
      <c r="H280">
        <v>105432.91189495153</v>
      </c>
      <c r="I280">
        <v>388900.02003783529</v>
      </c>
      <c r="J280">
        <v>84623.233385103682</v>
      </c>
      <c r="K280">
        <v>148020.10966746195</v>
      </c>
      <c r="L280">
        <v>218119.11781441825</v>
      </c>
      <c r="M280">
        <v>29277.733934821237</v>
      </c>
      <c r="N280">
        <v>21781.928559942247</v>
      </c>
      <c r="O280" s="2">
        <f t="shared" si="32"/>
        <v>4723582.8849039814</v>
      </c>
      <c r="P280" s="2">
        <f t="shared" si="33"/>
        <v>4723.5828849039817</v>
      </c>
      <c r="R280" s="23">
        <f t="shared" si="34"/>
        <v>1179398.6033154684</v>
      </c>
      <c r="S280" s="23">
        <f t="shared" si="35"/>
        <v>2500325.0390287936</v>
      </c>
      <c r="T280" s="24">
        <f t="shared" si="36"/>
        <v>648442.28114301804</v>
      </c>
      <c r="U280" s="24">
        <f t="shared" si="37"/>
        <v>395416.96141670144</v>
      </c>
      <c r="V280" s="23">
        <f t="shared" si="38"/>
        <v>1574815.5647321697</v>
      </c>
      <c r="W280" s="23">
        <f t="shared" si="39"/>
        <v>3148767.3201718116</v>
      </c>
    </row>
    <row r="281" spans="1:23" x14ac:dyDescent="0.35">
      <c r="A281">
        <v>2045</v>
      </c>
      <c r="B281">
        <v>3</v>
      </c>
      <c r="C281" s="1">
        <v>53022</v>
      </c>
      <c r="D281" s="2">
        <f>SUM(capped_capacity_forecast!AB283)</f>
        <v>2678025.3970883382</v>
      </c>
      <c r="E281" s="2">
        <f>capped_capacity_forecast!AH283</f>
        <v>1632942.3152977675</v>
      </c>
      <c r="F281" s="2">
        <f>capped_capacity_forecast!AN283</f>
        <v>783812.31134292833</v>
      </c>
      <c r="G281">
        <v>66235.821196754448</v>
      </c>
      <c r="H281">
        <v>146390.40933045521</v>
      </c>
      <c r="I281">
        <v>539975.91547774558</v>
      </c>
      <c r="J281">
        <v>117496.80011166559</v>
      </c>
      <c r="K281">
        <v>205521.44538081557</v>
      </c>
      <c r="L281">
        <v>302851.79803688428</v>
      </c>
      <c r="M281">
        <v>40651.248058642173</v>
      </c>
      <c r="N281">
        <v>30243.549007483707</v>
      </c>
      <c r="O281" s="2">
        <f t="shared" si="32"/>
        <v>6544147.0103294803</v>
      </c>
      <c r="P281" s="2">
        <f t="shared" si="33"/>
        <v>6544.1470103294805</v>
      </c>
      <c r="R281" s="23">
        <f t="shared" si="34"/>
        <v>1632942.3152977675</v>
      </c>
      <c r="S281" s="23">
        <f t="shared" si="35"/>
        <v>3461837.7084312662</v>
      </c>
      <c r="T281" s="24">
        <f t="shared" si="36"/>
        <v>900342.49512410467</v>
      </c>
      <c r="U281" s="24">
        <f t="shared" si="37"/>
        <v>549024.49147634197</v>
      </c>
      <c r="V281" s="23">
        <f t="shared" si="38"/>
        <v>2181966.8067741096</v>
      </c>
      <c r="W281" s="23">
        <f t="shared" si="39"/>
        <v>4362180.2035553707</v>
      </c>
    </row>
    <row r="282" spans="1:23" x14ac:dyDescent="0.35">
      <c r="A282">
        <v>2045</v>
      </c>
      <c r="B282">
        <v>4</v>
      </c>
      <c r="C282" s="1">
        <v>53053</v>
      </c>
      <c r="D282" s="2">
        <f>SUM(capped_capacity_forecast!AB284)</f>
        <v>4208029.9780201288</v>
      </c>
      <c r="E282" s="2">
        <f>capped_capacity_forecast!AH284</f>
        <v>2565871.9378171517</v>
      </c>
      <c r="F282" s="2">
        <f>capped_capacity_forecast!AN284</f>
        <v>1231618.5301522329</v>
      </c>
      <c r="G282">
        <v>104370.98840740854</v>
      </c>
      <c r="H282">
        <v>230674.45136368898</v>
      </c>
      <c r="I282">
        <v>850866.17779216322</v>
      </c>
      <c r="J282">
        <v>185145.39324475304</v>
      </c>
      <c r="K282">
        <v>323850.08603722154</v>
      </c>
      <c r="L282">
        <v>477218.23223381903</v>
      </c>
      <c r="M282">
        <v>64056.138554875033</v>
      </c>
      <c r="N282">
        <v>47656.223563415952</v>
      </c>
      <c r="O282" s="2">
        <f t="shared" si="32"/>
        <v>10289358.137186859</v>
      </c>
      <c r="P282" s="2">
        <f t="shared" si="33"/>
        <v>10289.358137186859</v>
      </c>
      <c r="R282" s="23">
        <f t="shared" si="34"/>
        <v>2565871.9378171517</v>
      </c>
      <c r="S282" s="23">
        <f t="shared" si="35"/>
        <v>5439648.5081723612</v>
      </c>
      <c r="T282" s="24">
        <f t="shared" si="36"/>
        <v>1418713.2343714298</v>
      </c>
      <c r="U282" s="24">
        <f t="shared" si="37"/>
        <v>865124.45682591561</v>
      </c>
      <c r="V282" s="23">
        <f t="shared" si="38"/>
        <v>3430996.3946430674</v>
      </c>
      <c r="W282" s="23">
        <f t="shared" si="39"/>
        <v>6858361.7425437905</v>
      </c>
    </row>
    <row r="283" spans="1:23" x14ac:dyDescent="0.35">
      <c r="A283">
        <v>2045</v>
      </c>
      <c r="B283">
        <v>5</v>
      </c>
      <c r="C283" s="1">
        <v>53083</v>
      </c>
      <c r="D283" s="2">
        <f>SUM(capped_capacity_forecast!AB285)</f>
        <v>5060129.377536512</v>
      </c>
      <c r="E283" s="2">
        <f>capped_capacity_forecast!AH285</f>
        <v>3085444.7424003119</v>
      </c>
      <c r="F283" s="2">
        <f>capped_capacity_forecast!AN285</f>
        <v>1481013.4763521501</v>
      </c>
      <c r="G283">
        <v>125858.31029575461</v>
      </c>
      <c r="H283">
        <v>278164.43170689879</v>
      </c>
      <c r="I283">
        <v>1026037.8009137197</v>
      </c>
      <c r="J283">
        <v>223262.10289269988</v>
      </c>
      <c r="K283">
        <v>390522.55075593642</v>
      </c>
      <c r="L283">
        <v>575465.28271655354</v>
      </c>
      <c r="M283">
        <v>77243.662109604484</v>
      </c>
      <c r="N283">
        <v>57467.423316482709</v>
      </c>
      <c r="O283" s="2">
        <f t="shared" si="32"/>
        <v>12380609.160996623</v>
      </c>
      <c r="P283" s="2">
        <f t="shared" si="33"/>
        <v>12380.609160996622</v>
      </c>
      <c r="R283" s="23">
        <f t="shared" si="34"/>
        <v>3085444.7424003119</v>
      </c>
      <c r="S283" s="23">
        <f t="shared" si="35"/>
        <v>6541142.8538886625</v>
      </c>
      <c r="T283" s="24">
        <f t="shared" si="36"/>
        <v>1710790.0691255557</v>
      </c>
      <c r="U283" s="24">
        <f t="shared" si="37"/>
        <v>1043231.4955820944</v>
      </c>
      <c r="V283" s="23">
        <f t="shared" si="38"/>
        <v>4128676.2379824063</v>
      </c>
      <c r="W283" s="23">
        <f t="shared" si="39"/>
        <v>8251932.923014218</v>
      </c>
    </row>
    <row r="284" spans="1:23" x14ac:dyDescent="0.35">
      <c r="A284">
        <v>2045</v>
      </c>
      <c r="B284">
        <v>6</v>
      </c>
      <c r="C284" s="1">
        <v>53114</v>
      </c>
      <c r="D284" s="2">
        <f>SUM(capped_capacity_forecast!AB286)</f>
        <v>6184962.3737287633</v>
      </c>
      <c r="E284" s="2">
        <f>capped_capacity_forecast!AH286</f>
        <v>3771318.5205663191</v>
      </c>
      <c r="F284" s="2">
        <f>capped_capacity_forecast!AN286</f>
        <v>1810232.8898718331</v>
      </c>
      <c r="G284">
        <v>154267.06915456839</v>
      </c>
      <c r="H284">
        <v>340951.75377479102</v>
      </c>
      <c r="I284">
        <v>1257635.2250145951</v>
      </c>
      <c r="J284">
        <v>273656.86211428727</v>
      </c>
      <c r="K284">
        <v>478671.36625555536</v>
      </c>
      <c r="L284">
        <v>705359.40261929878</v>
      </c>
      <c r="M284">
        <v>94679.114445543455</v>
      </c>
      <c r="N284">
        <v>70438.97972303968</v>
      </c>
      <c r="O284" s="2">
        <f t="shared" si="32"/>
        <v>15142173.557268593</v>
      </c>
      <c r="P284" s="2">
        <f t="shared" si="33"/>
        <v>15142.173557268594</v>
      </c>
      <c r="R284" s="23">
        <f t="shared" si="34"/>
        <v>3771318.5205663191</v>
      </c>
      <c r="S284" s="23">
        <f t="shared" si="35"/>
        <v>7995195.2636005962</v>
      </c>
      <c r="T284" s="24">
        <f t="shared" si="36"/>
        <v>2096949.8897812814</v>
      </c>
      <c r="U284" s="24">
        <f t="shared" si="37"/>
        <v>1278709.8833203975</v>
      </c>
      <c r="V284" s="23">
        <f t="shared" si="38"/>
        <v>5050028.4038867168</v>
      </c>
      <c r="W284" s="23">
        <f t="shared" si="39"/>
        <v>10092145.153381877</v>
      </c>
    </row>
    <row r="285" spans="1:23" x14ac:dyDescent="0.35">
      <c r="A285">
        <v>2045</v>
      </c>
      <c r="B285">
        <v>7</v>
      </c>
      <c r="C285" s="1">
        <v>53144</v>
      </c>
      <c r="D285" s="2">
        <f>SUM(capped_capacity_forecast!AB287)</f>
        <v>6838792.0202069813</v>
      </c>
      <c r="E285" s="2">
        <f>capped_capacity_forecast!AH287</f>
        <v>4169995.1342725493</v>
      </c>
      <c r="F285" s="2">
        <f>capped_capacity_forecast!AN287</f>
        <v>2001597.6644508236</v>
      </c>
      <c r="G285">
        <v>171051.96170934217</v>
      </c>
      <c r="H285">
        <v>378048.70897614723</v>
      </c>
      <c r="I285">
        <v>1394471.1177339817</v>
      </c>
      <c r="J285">
        <v>303431.85591327219</v>
      </c>
      <c r="K285">
        <v>530752.78256609745</v>
      </c>
      <c r="L285">
        <v>782105.41102114285</v>
      </c>
      <c r="M285">
        <v>104980.59208337485</v>
      </c>
      <c r="N285">
        <v>78103.030857209393</v>
      </c>
      <c r="O285" s="2">
        <f t="shared" si="32"/>
        <v>16753330.279790921</v>
      </c>
      <c r="P285" s="2">
        <f t="shared" si="33"/>
        <v>16753.33027979092</v>
      </c>
      <c r="R285" s="23">
        <f t="shared" si="34"/>
        <v>4169995.1342725493</v>
      </c>
      <c r="S285" s="23">
        <f t="shared" si="35"/>
        <v>8840389.6846578047</v>
      </c>
      <c r="T285" s="24">
        <f t="shared" si="36"/>
        <v>2325106.6751899528</v>
      </c>
      <c r="U285" s="24">
        <f t="shared" si="37"/>
        <v>1417838.7856706153</v>
      </c>
      <c r="V285" s="23">
        <f t="shared" si="38"/>
        <v>5587833.919943165</v>
      </c>
      <c r="W285" s="23">
        <f t="shared" si="39"/>
        <v>11165496.359847758</v>
      </c>
    </row>
    <row r="286" spans="1:23" x14ac:dyDescent="0.35">
      <c r="A286">
        <v>2045</v>
      </c>
      <c r="B286">
        <v>8</v>
      </c>
      <c r="C286" s="1">
        <v>53175</v>
      </c>
      <c r="D286" s="2">
        <f>SUM(capped_capacity_forecast!AB288)</f>
        <v>6376735.8602014091</v>
      </c>
      <c r="E286" s="2">
        <f>capped_capacity_forecast!AH288</f>
        <v>3888253.573293542</v>
      </c>
      <c r="F286" s="2">
        <f>capped_capacity_forecast!AN288</f>
        <v>1866361.7151809002</v>
      </c>
      <c r="G286">
        <v>159939.67580701649</v>
      </c>
      <c r="H286">
        <v>353489.00619830639</v>
      </c>
      <c r="I286">
        <v>1303880.1558534824</v>
      </c>
      <c r="J286">
        <v>283719.59128276719</v>
      </c>
      <c r="K286">
        <v>496272.7531972953</v>
      </c>
      <c r="L286">
        <v>731296.41212880099</v>
      </c>
      <c r="M286">
        <v>98160.592232053808</v>
      </c>
      <c r="N286">
        <v>73029.115305172367</v>
      </c>
      <c r="O286" s="2">
        <f t="shared" si="32"/>
        <v>15631138.450680744</v>
      </c>
      <c r="P286" s="2">
        <f t="shared" si="33"/>
        <v>15631.138450680744</v>
      </c>
      <c r="R286" s="23">
        <f t="shared" si="34"/>
        <v>3888253.573293542</v>
      </c>
      <c r="S286" s="23">
        <f t="shared" si="35"/>
        <v>8243097.575382309</v>
      </c>
      <c r="T286" s="24">
        <f t="shared" si="36"/>
        <v>2174057.544446745</v>
      </c>
      <c r="U286" s="24">
        <f t="shared" si="37"/>
        <v>1325729.7575581502</v>
      </c>
      <c r="V286" s="23">
        <f t="shared" si="38"/>
        <v>5213983.3308516927</v>
      </c>
      <c r="W286" s="23">
        <f t="shared" si="39"/>
        <v>10417155.119829055</v>
      </c>
    </row>
    <row r="287" spans="1:23" x14ac:dyDescent="0.35">
      <c r="A287">
        <v>2045</v>
      </c>
      <c r="B287">
        <v>9</v>
      </c>
      <c r="C287" s="1">
        <v>53206</v>
      </c>
      <c r="D287" s="2">
        <f>SUM(capped_capacity_forecast!AB289)</f>
        <v>6169958.4536631368</v>
      </c>
      <c r="E287" s="2">
        <f>capped_capacity_forecast!AH289</f>
        <v>3762169.7888189857</v>
      </c>
      <c r="F287" s="2">
        <f>capped_capacity_forecast!AN289</f>
        <v>1805841.4986331132</v>
      </c>
      <c r="G287">
        <v>155183.58722044106</v>
      </c>
      <c r="H287">
        <v>342977.38661813276</v>
      </c>
      <c r="I287">
        <v>1265106.9778022808</v>
      </c>
      <c r="J287">
        <v>275282.68841248757</v>
      </c>
      <c r="K287">
        <v>481515.20685739908</v>
      </c>
      <c r="L287">
        <v>709550.02242543525</v>
      </c>
      <c r="M287">
        <v>95241.613748380565</v>
      </c>
      <c r="N287">
        <v>70857.465650150407</v>
      </c>
      <c r="O287" s="2">
        <f t="shared" si="32"/>
        <v>15133684.689849943</v>
      </c>
      <c r="P287" s="2">
        <f t="shared" si="33"/>
        <v>15133.684689849943</v>
      </c>
      <c r="R287" s="23">
        <f t="shared" si="34"/>
        <v>3762169.7888189857</v>
      </c>
      <c r="S287" s="23">
        <f t="shared" si="35"/>
        <v>7975799.9522962496</v>
      </c>
      <c r="T287" s="24">
        <f t="shared" si="36"/>
        <v>2109408.1057034926</v>
      </c>
      <c r="U287" s="24">
        <f t="shared" si="37"/>
        <v>1286306.843031215</v>
      </c>
      <c r="V287" s="23">
        <f t="shared" si="38"/>
        <v>5048476.6318502007</v>
      </c>
      <c r="W287" s="23">
        <f t="shared" si="39"/>
        <v>10085208.057999741</v>
      </c>
    </row>
    <row r="288" spans="1:23" x14ac:dyDescent="0.35">
      <c r="A288">
        <v>2045</v>
      </c>
      <c r="B288">
        <v>10</v>
      </c>
      <c r="C288" s="1">
        <v>53236</v>
      </c>
      <c r="D288" s="2">
        <f>SUM(capped_capacity_forecast!AB290)</f>
        <v>4778439.4031723496</v>
      </c>
      <c r="E288" s="2">
        <f>capped_capacity_forecast!AH290</f>
        <v>2913682.5629099687</v>
      </c>
      <c r="F288" s="2">
        <f>capped_capacity_forecast!AN290</f>
        <v>1398567.6301967851</v>
      </c>
      <c r="G288">
        <v>120518.03867492695</v>
      </c>
      <c r="H288">
        <v>266361.6860870244</v>
      </c>
      <c r="I288">
        <v>982502.17313324113</v>
      </c>
      <c r="J288">
        <v>213788.90824005881</v>
      </c>
      <c r="K288">
        <v>373952.3577333666</v>
      </c>
      <c r="L288">
        <v>551047.81746661337</v>
      </c>
      <c r="M288">
        <v>73966.149995518572</v>
      </c>
      <c r="N288">
        <v>55029.033279798314</v>
      </c>
      <c r="O288" s="2">
        <f t="shared" si="32"/>
        <v>11727855.760889653</v>
      </c>
      <c r="P288" s="2">
        <f t="shared" si="33"/>
        <v>11727.855760889654</v>
      </c>
      <c r="R288" s="23">
        <f t="shared" si="34"/>
        <v>2913682.5629099687</v>
      </c>
      <c r="S288" s="23">
        <f t="shared" si="35"/>
        <v>6177007.0333691351</v>
      </c>
      <c r="T288" s="24">
        <f t="shared" si="36"/>
        <v>1638199.8394150494</v>
      </c>
      <c r="U288" s="24">
        <f t="shared" si="37"/>
        <v>998966.32519549853</v>
      </c>
      <c r="V288" s="23">
        <f t="shared" si="38"/>
        <v>3912648.888105467</v>
      </c>
      <c r="W288" s="23">
        <f t="shared" si="39"/>
        <v>7815206.8727841843</v>
      </c>
    </row>
    <row r="289" spans="1:23" x14ac:dyDescent="0.35">
      <c r="A289">
        <v>2045</v>
      </c>
      <c r="B289">
        <v>11</v>
      </c>
      <c r="C289" s="1">
        <v>53267</v>
      </c>
      <c r="D289" s="2">
        <f>SUM(capped_capacity_forecast!AB291)</f>
        <v>3665764.3909465033</v>
      </c>
      <c r="E289" s="2">
        <f>capped_capacity_forecast!AH291</f>
        <v>2235222.1896015266</v>
      </c>
      <c r="F289" s="2">
        <f>capped_capacity_forecast!AN291</f>
        <v>1072906.6510087328</v>
      </c>
      <c r="G289">
        <v>92710.64996333202</v>
      </c>
      <c r="H289">
        <v>204903.47597728207</v>
      </c>
      <c r="I289">
        <v>755807.31368572579</v>
      </c>
      <c r="J289">
        <v>164460.92929995994</v>
      </c>
      <c r="K289">
        <v>287669.51837222034</v>
      </c>
      <c r="L289">
        <v>423903.35820187739</v>
      </c>
      <c r="M289">
        <v>56899.77962441308</v>
      </c>
      <c r="N289">
        <v>42332.064961536125</v>
      </c>
      <c r="O289" s="2">
        <f t="shared" si="32"/>
        <v>9002580.3216431104</v>
      </c>
      <c r="P289" s="2">
        <f t="shared" si="33"/>
        <v>9002.5803216431104</v>
      </c>
      <c r="R289" s="23">
        <f t="shared" si="34"/>
        <v>2235222.1896015266</v>
      </c>
      <c r="S289" s="23">
        <f t="shared" si="35"/>
        <v>4738671.0419552363</v>
      </c>
      <c r="T289" s="24">
        <f t="shared" si="36"/>
        <v>1260214.4338878358</v>
      </c>
      <c r="U289" s="24">
        <f t="shared" si="37"/>
        <v>768472.65619851078</v>
      </c>
      <c r="V289" s="23">
        <f t="shared" si="38"/>
        <v>3003694.8458000375</v>
      </c>
      <c r="W289" s="23">
        <f t="shared" si="39"/>
        <v>5998885.4758430719</v>
      </c>
    </row>
    <row r="290" spans="1:23" x14ac:dyDescent="0.35">
      <c r="A290">
        <v>2045</v>
      </c>
      <c r="B290">
        <v>12</v>
      </c>
      <c r="C290" s="1">
        <v>53297</v>
      </c>
      <c r="D290" s="2">
        <f>SUM(capped_capacity_forecast!AB292)</f>
        <v>2674076.3400060106</v>
      </c>
      <c r="E290" s="2">
        <f>capped_capacity_forecast!AH292</f>
        <v>1630534.3536622014</v>
      </c>
      <c r="F290" s="2">
        <f>capped_capacity_forecast!AN292</f>
        <v>782656.4897578567</v>
      </c>
      <c r="G290">
        <v>67816.39232579626</v>
      </c>
      <c r="H290">
        <v>149883.69212480614</v>
      </c>
      <c r="I290">
        <v>552861.24439737655</v>
      </c>
      <c r="J290">
        <v>120300.60093508463</v>
      </c>
      <c r="K290">
        <v>210425.75934716492</v>
      </c>
      <c r="L290">
        <v>310078.68523638882</v>
      </c>
      <c r="M290">
        <v>41621.300031730054</v>
      </c>
      <c r="N290">
        <v>30965.244300714745</v>
      </c>
      <c r="O290" s="2">
        <f t="shared" si="32"/>
        <v>6571220.1021251306</v>
      </c>
      <c r="P290" s="2">
        <f t="shared" si="33"/>
        <v>6571.2201021251303</v>
      </c>
      <c r="R290" s="23">
        <f t="shared" si="34"/>
        <v>1630534.3536622014</v>
      </c>
      <c r="S290" s="23">
        <f t="shared" si="35"/>
        <v>3456732.8297638674</v>
      </c>
      <c r="T290" s="24">
        <f t="shared" si="36"/>
        <v>921827.17408377829</v>
      </c>
      <c r="U290" s="24">
        <f t="shared" si="37"/>
        <v>562125.74461528379</v>
      </c>
      <c r="V290" s="23">
        <f t="shared" si="38"/>
        <v>2192660.098277485</v>
      </c>
      <c r="W290" s="23">
        <f t="shared" si="39"/>
        <v>4378560.0038476456</v>
      </c>
    </row>
    <row r="291" spans="1:23" x14ac:dyDescent="0.35">
      <c r="A291">
        <v>2046</v>
      </c>
      <c r="B291">
        <v>1</v>
      </c>
      <c r="C291" s="1">
        <v>53328</v>
      </c>
      <c r="D291" s="2">
        <f>SUM(capped_capacity_forecast!AB293)</f>
        <v>1992750.2819542072</v>
      </c>
      <c r="E291" s="2">
        <f>capped_capacity_forecast!AH293</f>
        <v>1215091.6353379311</v>
      </c>
      <c r="F291" s="2">
        <f>capped_capacity_forecast!AN293</f>
        <v>583243.98496220692</v>
      </c>
      <c r="G291">
        <v>50676.461262885896</v>
      </c>
      <c r="H291">
        <v>112002.05226800042</v>
      </c>
      <c r="I291">
        <v>413130.96250915306</v>
      </c>
      <c r="J291">
        <v>89895.798554145978</v>
      </c>
      <c r="K291">
        <v>157242.70307746349</v>
      </c>
      <c r="L291">
        <v>231709.32486851289</v>
      </c>
      <c r="M291">
        <v>31101.922801142679</v>
      </c>
      <c r="N291">
        <v>23139.081120127172</v>
      </c>
      <c r="O291" s="2">
        <f t="shared" si="32"/>
        <v>4899984.2087157769</v>
      </c>
      <c r="P291" s="2">
        <f t="shared" si="33"/>
        <v>4899.9842087157767</v>
      </c>
      <c r="R291" s="23">
        <f t="shared" si="34"/>
        <v>1215091.6353379311</v>
      </c>
      <c r="S291" s="23">
        <f t="shared" si="35"/>
        <v>2575994.2669164143</v>
      </c>
      <c r="T291" s="24">
        <f t="shared" si="36"/>
        <v>688844.35571431252</v>
      </c>
      <c r="U291" s="24">
        <f t="shared" si="37"/>
        <v>420053.95074711903</v>
      </c>
      <c r="V291" s="23">
        <f t="shared" si="38"/>
        <v>1635145.5860850501</v>
      </c>
      <c r="W291" s="23">
        <f t="shared" si="39"/>
        <v>3264838.6226307265</v>
      </c>
    </row>
    <row r="292" spans="1:23" x14ac:dyDescent="0.35">
      <c r="A292">
        <v>2046</v>
      </c>
      <c r="B292">
        <v>2</v>
      </c>
      <c r="C292" s="1">
        <v>53359</v>
      </c>
      <c r="D292" s="2">
        <f>SUM(capped_capacity_forecast!AB294)</f>
        <v>1934213.7094373684</v>
      </c>
      <c r="E292" s="2">
        <f>capped_capacity_forecast!AH294</f>
        <v>1179398.6033154684</v>
      </c>
      <c r="F292" s="2">
        <f>capped_capacity_forecast!AN294</f>
        <v>566111.3295914249</v>
      </c>
      <c r="G292">
        <v>49322.730710096257</v>
      </c>
      <c r="H292">
        <v>109010.1188071418</v>
      </c>
      <c r="I292">
        <v>402094.9116027804</v>
      </c>
      <c r="J292">
        <v>87494.393917013294</v>
      </c>
      <c r="K292">
        <v>153042.24696718084</v>
      </c>
      <c r="L292">
        <v>225519.62683862125</v>
      </c>
      <c r="M292">
        <v>30271.090850821656</v>
      </c>
      <c r="N292">
        <v>22520.962169135324</v>
      </c>
      <c r="O292" s="2">
        <f t="shared" si="32"/>
        <v>4758999.724207052</v>
      </c>
      <c r="P292" s="2">
        <f t="shared" si="33"/>
        <v>4758.9997242070522</v>
      </c>
      <c r="R292" s="23">
        <f t="shared" si="34"/>
        <v>1179398.6033154684</v>
      </c>
      <c r="S292" s="23">
        <f t="shared" si="35"/>
        <v>2500325.0390287936</v>
      </c>
      <c r="T292" s="24">
        <f t="shared" si="36"/>
        <v>670443.11720616708</v>
      </c>
      <c r="U292" s="24">
        <f t="shared" si="37"/>
        <v>408832.96465662372</v>
      </c>
      <c r="V292" s="23">
        <f t="shared" si="38"/>
        <v>1588231.5679720922</v>
      </c>
      <c r="W292" s="23">
        <f t="shared" si="39"/>
        <v>3170768.1562349605</v>
      </c>
    </row>
    <row r="293" spans="1:23" x14ac:dyDescent="0.35">
      <c r="A293">
        <v>2046</v>
      </c>
      <c r="B293">
        <v>3</v>
      </c>
      <c r="C293" s="1">
        <v>53387</v>
      </c>
      <c r="D293" s="2">
        <f>SUM(capped_capacity_forecast!AB295)</f>
        <v>2678025.3970883382</v>
      </c>
      <c r="E293" s="2">
        <f>capped_capacity_forecast!AH295</f>
        <v>1632942.3152977675</v>
      </c>
      <c r="F293" s="2">
        <f>capped_capacity_forecast!AN295</f>
        <v>783812.31134292833</v>
      </c>
      <c r="G293">
        <v>68476.783728771159</v>
      </c>
      <c r="H293">
        <v>151343.24929573084</v>
      </c>
      <c r="I293">
        <v>558244.96948679211</v>
      </c>
      <c r="J293">
        <v>121472.07998175203</v>
      </c>
      <c r="K293">
        <v>212474.87103936091</v>
      </c>
      <c r="L293">
        <v>313098.21032395359</v>
      </c>
      <c r="M293">
        <v>42026.605412611243</v>
      </c>
      <c r="N293">
        <v>31266.781737695619</v>
      </c>
      <c r="O293" s="2">
        <f t="shared" si="32"/>
        <v>6593183.5747357011</v>
      </c>
      <c r="P293" s="2">
        <f t="shared" si="33"/>
        <v>6593.1835747357009</v>
      </c>
      <c r="R293" s="23">
        <f t="shared" si="34"/>
        <v>1632942.3152977675</v>
      </c>
      <c r="S293" s="23">
        <f t="shared" si="35"/>
        <v>3461837.7084312662</v>
      </c>
      <c r="T293" s="24">
        <f t="shared" si="36"/>
        <v>930803.86423074163</v>
      </c>
      <c r="U293" s="24">
        <f t="shared" si="37"/>
        <v>567599.6867759258</v>
      </c>
      <c r="V293" s="23">
        <f t="shared" si="38"/>
        <v>2200542.0020736931</v>
      </c>
      <c r="W293" s="23">
        <f t="shared" si="39"/>
        <v>4392641.572662008</v>
      </c>
    </row>
    <row r="294" spans="1:23" x14ac:dyDescent="0.35">
      <c r="A294">
        <v>2046</v>
      </c>
      <c r="B294">
        <v>4</v>
      </c>
      <c r="C294" s="1">
        <v>53418</v>
      </c>
      <c r="D294" s="2">
        <f>SUM(capped_capacity_forecast!AB296)</f>
        <v>4208029.9780201288</v>
      </c>
      <c r="E294" s="2">
        <f>capped_capacity_forecast!AH296</f>
        <v>2565871.9378171517</v>
      </c>
      <c r="F294" s="2">
        <f>capped_capacity_forecast!AN296</f>
        <v>1231618.5301522329</v>
      </c>
      <c r="G294">
        <v>107892.25356217481</v>
      </c>
      <c r="H294">
        <v>238456.93881615155</v>
      </c>
      <c r="I294">
        <v>879572.67438615393</v>
      </c>
      <c r="J294">
        <v>191391.82275305089</v>
      </c>
      <c r="K294">
        <v>334776.13014901604</v>
      </c>
      <c r="L294">
        <v>493318.60608315613</v>
      </c>
      <c r="M294">
        <v>66217.262561497497</v>
      </c>
      <c r="N294">
        <v>49264.047749065765</v>
      </c>
      <c r="O294" s="2">
        <f t="shared" si="32"/>
        <v>10366410.182049781</v>
      </c>
      <c r="P294" s="2">
        <f t="shared" si="33"/>
        <v>10366.410182049782</v>
      </c>
      <c r="R294" s="23">
        <f t="shared" si="34"/>
        <v>2565871.9378171517</v>
      </c>
      <c r="S294" s="23">
        <f t="shared" si="35"/>
        <v>5439648.5081723612</v>
      </c>
      <c r="T294" s="24">
        <f t="shared" si="36"/>
        <v>1466577.7372665969</v>
      </c>
      <c r="U294" s="24">
        <f t="shared" si="37"/>
        <v>894311.99879366974</v>
      </c>
      <c r="V294" s="23">
        <f t="shared" si="38"/>
        <v>3460183.9366108216</v>
      </c>
      <c r="W294" s="23">
        <f t="shared" si="39"/>
        <v>6906226.2454389576</v>
      </c>
    </row>
    <row r="295" spans="1:23" x14ac:dyDescent="0.35">
      <c r="A295">
        <v>2046</v>
      </c>
      <c r="B295">
        <v>5</v>
      </c>
      <c r="C295" s="1">
        <v>53448</v>
      </c>
      <c r="D295" s="2">
        <f>SUM(capped_capacity_forecast!AB297)</f>
        <v>5060129.377536512</v>
      </c>
      <c r="E295" s="2">
        <f>capped_capacity_forecast!AH297</f>
        <v>3085444.7424003119</v>
      </c>
      <c r="F295" s="2">
        <f>capped_capacity_forecast!AN297</f>
        <v>1481013.4763521501</v>
      </c>
      <c r="G295">
        <v>130092.6093261317</v>
      </c>
      <c r="H295">
        <v>287522.82354208332</v>
      </c>
      <c r="I295">
        <v>1060557.1811225431</v>
      </c>
      <c r="J295">
        <v>230773.39478575822</v>
      </c>
      <c r="K295">
        <v>403661.04954970296</v>
      </c>
      <c r="L295">
        <v>594825.88022415061</v>
      </c>
      <c r="M295">
        <v>79842.400030087389</v>
      </c>
      <c r="N295">
        <v>59400.821709131102</v>
      </c>
      <c r="O295" s="2">
        <f t="shared" si="32"/>
        <v>12473263.756578563</v>
      </c>
      <c r="P295" s="2">
        <f t="shared" si="33"/>
        <v>12473.263756578563</v>
      </c>
      <c r="R295" s="23">
        <f t="shared" si="34"/>
        <v>3085444.7424003119</v>
      </c>
      <c r="S295" s="23">
        <f t="shared" si="35"/>
        <v>6541142.8538886625</v>
      </c>
      <c r="T295" s="24">
        <f t="shared" si="36"/>
        <v>1768346.8304856473</v>
      </c>
      <c r="U295" s="24">
        <f t="shared" si="37"/>
        <v>1078329.3298039411</v>
      </c>
      <c r="V295" s="23">
        <f t="shared" si="38"/>
        <v>4163774.0722042527</v>
      </c>
      <c r="W295" s="23">
        <f t="shared" si="39"/>
        <v>8309489.6843743101</v>
      </c>
    </row>
    <row r="296" spans="1:23" x14ac:dyDescent="0.35">
      <c r="A296">
        <v>2046</v>
      </c>
      <c r="B296">
        <v>6</v>
      </c>
      <c r="C296" s="1">
        <v>53479</v>
      </c>
      <c r="D296" s="2">
        <f>SUM(capped_capacity_forecast!AB298)</f>
        <v>6184962.3737287633</v>
      </c>
      <c r="E296" s="2">
        <f>capped_capacity_forecast!AH298</f>
        <v>3771318.5205663191</v>
      </c>
      <c r="F296" s="2">
        <f>capped_capacity_forecast!AN298</f>
        <v>1810232.8898718331</v>
      </c>
      <c r="G296">
        <v>159442.62460543486</v>
      </c>
      <c r="H296">
        <v>352390.45366973436</v>
      </c>
      <c r="I296">
        <v>1299828.033108358</v>
      </c>
      <c r="J296">
        <v>282837.86407500732</v>
      </c>
      <c r="K296">
        <v>494730.46566267143</v>
      </c>
      <c r="L296">
        <v>729023.73176648992</v>
      </c>
      <c r="M296">
        <v>97855.53446530072</v>
      </c>
      <c r="N296">
        <v>72802.159677497621</v>
      </c>
      <c r="O296" s="2">
        <f t="shared" si="32"/>
        <v>15255424.651197407</v>
      </c>
      <c r="P296" s="2">
        <f t="shared" si="33"/>
        <v>15255.424651197407</v>
      </c>
      <c r="R296" s="23">
        <f t="shared" si="34"/>
        <v>3771318.5205663191</v>
      </c>
      <c r="S296" s="23">
        <f t="shared" si="35"/>
        <v>7995195.2636005962</v>
      </c>
      <c r="T296" s="24">
        <f t="shared" si="36"/>
        <v>2167301.1351360325</v>
      </c>
      <c r="U296" s="24">
        <f t="shared" si="37"/>
        <v>1321609.7318944619</v>
      </c>
      <c r="V296" s="23">
        <f t="shared" si="38"/>
        <v>5092928.2524607815</v>
      </c>
      <c r="W296" s="23">
        <f t="shared" si="39"/>
        <v>10162496.39873663</v>
      </c>
    </row>
    <row r="297" spans="1:23" x14ac:dyDescent="0.35">
      <c r="A297">
        <v>2046</v>
      </c>
      <c r="B297">
        <v>7</v>
      </c>
      <c r="C297" s="1">
        <v>53509</v>
      </c>
      <c r="D297" s="2">
        <f>SUM(capped_capacity_forecast!AB299)</f>
        <v>6838792.0202069813</v>
      </c>
      <c r="E297" s="2">
        <f>capped_capacity_forecast!AH299</f>
        <v>4169995.1342725493</v>
      </c>
      <c r="F297" s="2">
        <f>capped_capacity_forecast!AN299</f>
        <v>2001597.6644508236</v>
      </c>
      <c r="G297">
        <v>176774.63958170335</v>
      </c>
      <c r="H297">
        <v>390696.62578407442</v>
      </c>
      <c r="I297">
        <v>1441124.2454114249</v>
      </c>
      <c r="J297">
        <v>313583.40723283566</v>
      </c>
      <c r="K297">
        <v>548509.53422292043</v>
      </c>
      <c r="L297">
        <v>808271.36249447335</v>
      </c>
      <c r="M297">
        <v>108492.8003348287</v>
      </c>
      <c r="N297">
        <v>80716.029164766893</v>
      </c>
      <c r="O297" s="2">
        <f t="shared" si="32"/>
        <v>16878553.463157378</v>
      </c>
      <c r="P297" s="2">
        <f t="shared" si="33"/>
        <v>16878.553463157379</v>
      </c>
      <c r="R297" s="23">
        <f t="shared" si="34"/>
        <v>4169995.1342725493</v>
      </c>
      <c r="S297" s="23">
        <f t="shared" si="35"/>
        <v>8840389.6846578047</v>
      </c>
      <c r="T297" s="24">
        <f t="shared" si="36"/>
        <v>2402894.9471748052</v>
      </c>
      <c r="U297" s="24">
        <f t="shared" si="37"/>
        <v>1465273.6970522224</v>
      </c>
      <c r="V297" s="23">
        <f t="shared" si="38"/>
        <v>5635268.831324772</v>
      </c>
      <c r="W297" s="23">
        <f t="shared" si="39"/>
        <v>11243284.631832611</v>
      </c>
    </row>
    <row r="298" spans="1:23" x14ac:dyDescent="0.35">
      <c r="A298">
        <v>2046</v>
      </c>
      <c r="B298">
        <v>8</v>
      </c>
      <c r="C298" s="1">
        <v>53540</v>
      </c>
      <c r="D298" s="2">
        <f>SUM(capped_capacity_forecast!AB300)</f>
        <v>6376735.8602014091</v>
      </c>
      <c r="E298" s="2">
        <f>capped_capacity_forecast!AH300</f>
        <v>3888253.573293542</v>
      </c>
      <c r="F298" s="2">
        <f>capped_capacity_forecast!AN300</f>
        <v>1866361.7151809002</v>
      </c>
      <c r="G298">
        <v>165275.70665826063</v>
      </c>
      <c r="H298">
        <v>365282.37912552</v>
      </c>
      <c r="I298">
        <v>1347381.2115037029</v>
      </c>
      <c r="J298">
        <v>293185.26316529594</v>
      </c>
      <c r="K298">
        <v>512829.78764375689</v>
      </c>
      <c r="L298">
        <v>755694.48719575221</v>
      </c>
      <c r="M298">
        <v>101435.50163701379</v>
      </c>
      <c r="N298">
        <v>75465.568988982923</v>
      </c>
      <c r="O298" s="2">
        <f t="shared" si="32"/>
        <v>15747901.054594137</v>
      </c>
      <c r="P298" s="2">
        <f t="shared" si="33"/>
        <v>15747.901054594136</v>
      </c>
      <c r="R298" s="23">
        <f t="shared" si="34"/>
        <v>3888253.573293542</v>
      </c>
      <c r="S298" s="23">
        <f t="shared" si="35"/>
        <v>8243097.575382309</v>
      </c>
      <c r="T298" s="24">
        <f t="shared" si="36"/>
        <v>2246590.1294417628</v>
      </c>
      <c r="U298" s="24">
        <f t="shared" si="37"/>
        <v>1369959.7764765229</v>
      </c>
      <c r="V298" s="23">
        <f t="shared" si="38"/>
        <v>5258213.3497700654</v>
      </c>
      <c r="W298" s="23">
        <f t="shared" si="39"/>
        <v>10489687.704824071</v>
      </c>
    </row>
    <row r="299" spans="1:23" x14ac:dyDescent="0.35">
      <c r="A299">
        <v>2046</v>
      </c>
      <c r="B299">
        <v>9</v>
      </c>
      <c r="C299" s="1">
        <v>53571</v>
      </c>
      <c r="D299" s="2">
        <f>SUM(capped_capacity_forecast!AB301)</f>
        <v>6169958.4536631368</v>
      </c>
      <c r="E299" s="2">
        <f>capped_capacity_forecast!AH301</f>
        <v>3762169.7888189857</v>
      </c>
      <c r="F299" s="2">
        <f>capped_capacity_forecast!AN301</f>
        <v>1805841.4986331132</v>
      </c>
      <c r="G299">
        <v>160346.58744209385</v>
      </c>
      <c r="H299">
        <v>354388.3377041897</v>
      </c>
      <c r="I299">
        <v>1307197.4315918894</v>
      </c>
      <c r="J299">
        <v>284441.41844797705</v>
      </c>
      <c r="K299">
        <v>497535.34896303597</v>
      </c>
      <c r="L299">
        <v>733156.94496584754</v>
      </c>
      <c r="M299">
        <v>98410.328183335296</v>
      </c>
      <c r="N299">
        <v>73214.912835192008</v>
      </c>
      <c r="O299" s="2">
        <f t="shared" si="32"/>
        <v>15246661.051248794</v>
      </c>
      <c r="P299" s="2">
        <f t="shared" si="33"/>
        <v>15246.661051248795</v>
      </c>
      <c r="R299" s="23">
        <f t="shared" si="34"/>
        <v>3762169.7888189857</v>
      </c>
      <c r="S299" s="23">
        <f t="shared" si="35"/>
        <v>7975799.9522962496</v>
      </c>
      <c r="T299" s="24">
        <f t="shared" si="36"/>
        <v>2179588.6880213418</v>
      </c>
      <c r="U299" s="24">
        <f t="shared" si="37"/>
        <v>1329102.6221122188</v>
      </c>
      <c r="V299" s="23">
        <f t="shared" si="38"/>
        <v>5091272.4109312044</v>
      </c>
      <c r="W299" s="23">
        <f t="shared" si="39"/>
        <v>10155388.640317591</v>
      </c>
    </row>
    <row r="300" spans="1:23" x14ac:dyDescent="0.35">
      <c r="A300">
        <v>2046</v>
      </c>
      <c r="B300">
        <v>10</v>
      </c>
      <c r="C300" s="1">
        <v>53601</v>
      </c>
      <c r="D300" s="2">
        <f>SUM(capped_capacity_forecast!AB302)</f>
        <v>4778439.4031723496</v>
      </c>
      <c r="E300" s="2">
        <f>capped_capacity_forecast!AH302</f>
        <v>2913682.5629099687</v>
      </c>
      <c r="F300" s="2">
        <f>capped_capacity_forecast!AN302</f>
        <v>1398567.6301967851</v>
      </c>
      <c r="G300">
        <v>124516.62049407777</v>
      </c>
      <c r="H300">
        <v>275199.10998651828</v>
      </c>
      <c r="I300">
        <v>1015099.9101190163</v>
      </c>
      <c r="J300">
        <v>220882.05753973004</v>
      </c>
      <c r="K300">
        <v>386359.45558611577</v>
      </c>
      <c r="L300">
        <v>569330.63893160573</v>
      </c>
      <c r="M300">
        <v>76420.21999081962</v>
      </c>
      <c r="N300">
        <v>56854.802222085505</v>
      </c>
      <c r="O300" s="2">
        <f t="shared" si="32"/>
        <v>11815352.41114907</v>
      </c>
      <c r="P300" s="2">
        <f t="shared" si="33"/>
        <v>11815.35241114907</v>
      </c>
      <c r="R300" s="23">
        <f t="shared" si="34"/>
        <v>2913682.5629099687</v>
      </c>
      <c r="S300" s="23">
        <f t="shared" si="35"/>
        <v>6177007.0333691351</v>
      </c>
      <c r="T300" s="24">
        <f t="shared" si="36"/>
        <v>1692552.5003614279</v>
      </c>
      <c r="U300" s="24">
        <f t="shared" si="37"/>
        <v>1032110.3145085411</v>
      </c>
      <c r="V300" s="23">
        <f t="shared" si="38"/>
        <v>3945792.8774185097</v>
      </c>
      <c r="W300" s="23">
        <f t="shared" si="39"/>
        <v>7869559.5337305628</v>
      </c>
    </row>
    <row r="301" spans="1:23" x14ac:dyDescent="0.35">
      <c r="A301">
        <v>2046</v>
      </c>
      <c r="B301">
        <v>11</v>
      </c>
      <c r="C301" s="1">
        <v>53632</v>
      </c>
      <c r="D301" s="2">
        <f>SUM(capped_capacity_forecast!AB303)</f>
        <v>3665764.3909465033</v>
      </c>
      <c r="E301" s="2">
        <f>capped_capacity_forecast!AH303</f>
        <v>2235222.1896015266</v>
      </c>
      <c r="F301" s="2">
        <f>capped_capacity_forecast!AN303</f>
        <v>1072906.6510087328</v>
      </c>
      <c r="G301">
        <v>95778.14912157142</v>
      </c>
      <c r="H301">
        <v>211683.07724562861</v>
      </c>
      <c r="I301">
        <v>780814.56257718662</v>
      </c>
      <c r="J301">
        <v>169902.41592949419</v>
      </c>
      <c r="K301">
        <v>297187.58351152134</v>
      </c>
      <c r="L301">
        <v>437928.96577741916</v>
      </c>
      <c r="M301">
        <v>58782.411513747582</v>
      </c>
      <c r="N301">
        <v>43732.697722577141</v>
      </c>
      <c r="O301" s="2">
        <f t="shared" si="32"/>
        <v>9069703.0949559081</v>
      </c>
      <c r="P301" s="2">
        <f t="shared" si="33"/>
        <v>9069.7030949559085</v>
      </c>
      <c r="R301" s="23">
        <f t="shared" si="34"/>
        <v>2235222.1896015266</v>
      </c>
      <c r="S301" s="23">
        <f t="shared" si="35"/>
        <v>4738671.0419552363</v>
      </c>
      <c r="T301" s="24">
        <f t="shared" si="36"/>
        <v>1301910.9025964579</v>
      </c>
      <c r="U301" s="24">
        <f t="shared" si="37"/>
        <v>793898.96080268803</v>
      </c>
      <c r="V301" s="23">
        <f t="shared" si="38"/>
        <v>3029121.1504042149</v>
      </c>
      <c r="W301" s="23">
        <f t="shared" si="39"/>
        <v>6040581.9445516942</v>
      </c>
    </row>
    <row r="302" spans="1:23" x14ac:dyDescent="0.35">
      <c r="A302">
        <v>2046</v>
      </c>
      <c r="B302">
        <v>12</v>
      </c>
      <c r="C302" s="1">
        <v>53662</v>
      </c>
      <c r="D302" s="2">
        <f>SUM(capped_capacity_forecast!AB304)</f>
        <v>2674076.3400060106</v>
      </c>
      <c r="E302" s="2">
        <f>capped_capacity_forecast!AH304</f>
        <v>1630534.3536622014</v>
      </c>
      <c r="F302" s="2">
        <f>capped_capacity_forecast!AN304</f>
        <v>782656.4897578567</v>
      </c>
      <c r="G302">
        <v>70054.050300295363</v>
      </c>
      <c r="H302">
        <v>154829.22855675325</v>
      </c>
      <c r="I302">
        <v>571103.35858083365</v>
      </c>
      <c r="J302">
        <v>124270.01879686367</v>
      </c>
      <c r="K302">
        <v>217368.93137821546</v>
      </c>
      <c r="L302">
        <v>320309.98800767289</v>
      </c>
      <c r="M302">
        <v>42994.629262774914</v>
      </c>
      <c r="N302">
        <v>31986.968156341482</v>
      </c>
      <c r="O302" s="2">
        <f t="shared" si="32"/>
        <v>6620184.3564658193</v>
      </c>
      <c r="P302" s="2">
        <f t="shared" si="33"/>
        <v>6620.1843564658193</v>
      </c>
      <c r="R302" s="23">
        <f t="shared" si="34"/>
        <v>1630534.3536622014</v>
      </c>
      <c r="S302" s="23">
        <f t="shared" si="35"/>
        <v>3456732.8297638674</v>
      </c>
      <c r="T302" s="24">
        <f t="shared" si="36"/>
        <v>952243.62439108733</v>
      </c>
      <c r="U302" s="24">
        <f t="shared" si="37"/>
        <v>580673.54864866333</v>
      </c>
      <c r="V302" s="23">
        <f t="shared" si="38"/>
        <v>2211207.902310865</v>
      </c>
      <c r="W302" s="23">
        <f t="shared" si="39"/>
        <v>4408976.4541549552</v>
      </c>
    </row>
    <row r="303" spans="1:23" x14ac:dyDescent="0.35">
      <c r="A303">
        <v>2047</v>
      </c>
      <c r="B303">
        <v>1</v>
      </c>
      <c r="C303" s="1">
        <v>53693</v>
      </c>
      <c r="D303" s="2">
        <f>SUM(capped_capacity_forecast!AB305)</f>
        <v>1992750.2819542072</v>
      </c>
      <c r="E303" s="2">
        <f>capped_capacity_forecast!AH305</f>
        <v>1215091.6353379311</v>
      </c>
      <c r="F303" s="2">
        <f>capped_capacity_forecast!AN305</f>
        <v>583243.98496220692</v>
      </c>
      <c r="G303">
        <v>52343.987912327088</v>
      </c>
      <c r="H303">
        <v>115687.5188987531</v>
      </c>
      <c r="I303">
        <v>426725.18105806824</v>
      </c>
      <c r="J303">
        <v>92853.8511889621</v>
      </c>
      <c r="K303">
        <v>162416.82911699961</v>
      </c>
      <c r="L303">
        <v>239333.80109501781</v>
      </c>
      <c r="M303">
        <v>32125.342428861484</v>
      </c>
      <c r="N303">
        <v>23900.480662436032</v>
      </c>
      <c r="O303" s="2">
        <f t="shared" si="32"/>
        <v>4936472.8946157703</v>
      </c>
      <c r="P303" s="2">
        <f t="shared" si="33"/>
        <v>4936.4728946157702</v>
      </c>
      <c r="R303" s="23">
        <f t="shared" si="34"/>
        <v>1215091.6353379311</v>
      </c>
      <c r="S303" s="23">
        <f t="shared" si="35"/>
        <v>2575994.2669164143</v>
      </c>
      <c r="T303" s="24">
        <f t="shared" si="36"/>
        <v>711511.01972054655</v>
      </c>
      <c r="U303" s="24">
        <f t="shared" si="37"/>
        <v>433875.97264087893</v>
      </c>
      <c r="V303" s="23">
        <f t="shared" si="38"/>
        <v>1648967.6079788101</v>
      </c>
      <c r="W303" s="23">
        <f t="shared" si="39"/>
        <v>3287505.2866369607</v>
      </c>
    </row>
    <row r="304" spans="1:23" x14ac:dyDescent="0.35">
      <c r="A304">
        <v>2047</v>
      </c>
      <c r="B304">
        <v>2</v>
      </c>
      <c r="C304" s="1">
        <v>53724</v>
      </c>
      <c r="D304" s="2">
        <f>SUM(capped_capacity_forecast!AB306)</f>
        <v>1934213.7094373684</v>
      </c>
      <c r="E304" s="2">
        <f>capped_capacity_forecast!AH306</f>
        <v>1179398.6033154684</v>
      </c>
      <c r="F304" s="2">
        <f>capped_capacity_forecast!AN306</f>
        <v>566111.3295914249</v>
      </c>
      <c r="G304">
        <v>50941.274155007151</v>
      </c>
      <c r="H304">
        <v>112587.3257193321</v>
      </c>
      <c r="I304">
        <v>415289.80316772551</v>
      </c>
      <c r="J304">
        <v>90365.554448922907</v>
      </c>
      <c r="K304">
        <v>158064.38426689978</v>
      </c>
      <c r="L304">
        <v>232920.13586282422</v>
      </c>
      <c r="M304">
        <v>31264.447766822068</v>
      </c>
      <c r="N304">
        <v>23259.995778328397</v>
      </c>
      <c r="O304" s="2">
        <f t="shared" si="32"/>
        <v>4794416.5635101246</v>
      </c>
      <c r="P304" s="2">
        <f t="shared" si="33"/>
        <v>4794.4165635101244</v>
      </c>
      <c r="R304" s="23">
        <f t="shared" si="34"/>
        <v>1179398.6033154684</v>
      </c>
      <c r="S304" s="23">
        <f t="shared" si="35"/>
        <v>2500325.0390287936</v>
      </c>
      <c r="T304" s="24">
        <f t="shared" si="36"/>
        <v>692443.953269316</v>
      </c>
      <c r="U304" s="24">
        <f t="shared" si="37"/>
        <v>422248.96789654606</v>
      </c>
      <c r="V304" s="23">
        <f t="shared" si="38"/>
        <v>1601647.5712120144</v>
      </c>
      <c r="W304" s="23">
        <f t="shared" si="39"/>
        <v>3192768.9922981095</v>
      </c>
    </row>
    <row r="305" spans="1:23" x14ac:dyDescent="0.35">
      <c r="A305">
        <v>2047</v>
      </c>
      <c r="B305">
        <v>3</v>
      </c>
      <c r="C305" s="1">
        <v>53752</v>
      </c>
      <c r="D305" s="2">
        <f>SUM(capped_capacity_forecast!AB307)</f>
        <v>2678025.3970883382</v>
      </c>
      <c r="E305" s="2">
        <f>capped_capacity_forecast!AH307</f>
        <v>1632942.3152977675</v>
      </c>
      <c r="F305" s="2">
        <f>capped_capacity_forecast!AN307</f>
        <v>783812.31134292833</v>
      </c>
      <c r="G305">
        <v>70717.746260787884</v>
      </c>
      <c r="H305">
        <v>156296.08926100659</v>
      </c>
      <c r="I305">
        <v>576514.02349583874</v>
      </c>
      <c r="J305">
        <v>125447.35985183847</v>
      </c>
      <c r="K305">
        <v>219428.29669790622</v>
      </c>
      <c r="L305">
        <v>323344.6226110229</v>
      </c>
      <c r="M305">
        <v>43401.962766580298</v>
      </c>
      <c r="N305">
        <v>32290.014467907535</v>
      </c>
      <c r="O305" s="2">
        <f t="shared" si="32"/>
        <v>6642220.1391419219</v>
      </c>
      <c r="P305" s="2">
        <f t="shared" si="33"/>
        <v>6642.2201391419221</v>
      </c>
      <c r="R305" s="23">
        <f t="shared" si="34"/>
        <v>1632942.3152977675</v>
      </c>
      <c r="S305" s="23">
        <f t="shared" si="35"/>
        <v>3461837.7084312662</v>
      </c>
      <c r="T305" s="24">
        <f t="shared" si="36"/>
        <v>961265.23333737918</v>
      </c>
      <c r="U305" s="24">
        <f t="shared" si="37"/>
        <v>586174.88207550941</v>
      </c>
      <c r="V305" s="23">
        <f t="shared" si="38"/>
        <v>2219117.197373277</v>
      </c>
      <c r="W305" s="23">
        <f t="shared" si="39"/>
        <v>4423102.9417686453</v>
      </c>
    </row>
    <row r="306" spans="1:23" x14ac:dyDescent="0.35">
      <c r="A306">
        <v>2047</v>
      </c>
      <c r="B306">
        <v>4</v>
      </c>
      <c r="C306" s="1">
        <v>53783</v>
      </c>
      <c r="D306" s="2">
        <f>SUM(capped_capacity_forecast!AB308)</f>
        <v>4208029.9780201288</v>
      </c>
      <c r="E306" s="2">
        <f>capped_capacity_forecast!AH308</f>
        <v>2565871.9378171517</v>
      </c>
      <c r="F306" s="2">
        <f>capped_capacity_forecast!AN308</f>
        <v>1231618.5301522329</v>
      </c>
      <c r="G306">
        <v>111413.51871694106</v>
      </c>
      <c r="H306">
        <v>246239.42626861428</v>
      </c>
      <c r="I306">
        <v>908279.17098014464</v>
      </c>
      <c r="J306">
        <v>197638.25226134877</v>
      </c>
      <c r="K306">
        <v>345702.17426081054</v>
      </c>
      <c r="L306">
        <v>509418.97993249318</v>
      </c>
      <c r="M306">
        <v>68378.386568119968</v>
      </c>
      <c r="N306">
        <v>50871.871934715593</v>
      </c>
      <c r="O306" s="2">
        <f t="shared" si="32"/>
        <v>10443462.2269127</v>
      </c>
      <c r="P306" s="2">
        <f t="shared" si="33"/>
        <v>10443.462226912699</v>
      </c>
      <c r="R306" s="23">
        <f t="shared" si="34"/>
        <v>2565871.9378171517</v>
      </c>
      <c r="S306" s="23">
        <f t="shared" si="35"/>
        <v>5439648.5081723612</v>
      </c>
      <c r="T306" s="24">
        <f t="shared" si="36"/>
        <v>1514442.2401617644</v>
      </c>
      <c r="U306" s="24">
        <f t="shared" si="37"/>
        <v>923499.54076142376</v>
      </c>
      <c r="V306" s="23">
        <f t="shared" si="38"/>
        <v>3489371.4785785754</v>
      </c>
      <c r="W306" s="23">
        <f t="shared" si="39"/>
        <v>6954090.7483341256</v>
      </c>
    </row>
    <row r="307" spans="1:23" x14ac:dyDescent="0.35">
      <c r="A307">
        <v>2047</v>
      </c>
      <c r="B307">
        <v>5</v>
      </c>
      <c r="C307" s="1">
        <v>53813</v>
      </c>
      <c r="D307" s="2">
        <f>SUM(capped_capacity_forecast!AB309)</f>
        <v>5060129.377536512</v>
      </c>
      <c r="E307" s="2">
        <f>capped_capacity_forecast!AH309</f>
        <v>3085444.7424003119</v>
      </c>
      <c r="F307" s="2">
        <f>capped_capacity_forecast!AN309</f>
        <v>1481013.4763521501</v>
      </c>
      <c r="G307">
        <v>134326.90835650879</v>
      </c>
      <c r="H307">
        <v>296881.21537726797</v>
      </c>
      <c r="I307">
        <v>1095076.5613313664</v>
      </c>
      <c r="J307">
        <v>238284.68667881656</v>
      </c>
      <c r="K307">
        <v>416799.54834346956</v>
      </c>
      <c r="L307">
        <v>614186.4777317479</v>
      </c>
      <c r="M307">
        <v>82441.137950570279</v>
      </c>
      <c r="N307">
        <v>61334.220101779509</v>
      </c>
      <c r="O307" s="2">
        <f t="shared" si="32"/>
        <v>12565918.3521605</v>
      </c>
      <c r="P307" s="2">
        <f t="shared" si="33"/>
        <v>12565.918352160501</v>
      </c>
      <c r="R307" s="23">
        <f t="shared" si="34"/>
        <v>3085444.7424003119</v>
      </c>
      <c r="S307" s="23">
        <f t="shared" si="35"/>
        <v>6541142.8538886625</v>
      </c>
      <c r="T307" s="24">
        <f t="shared" si="36"/>
        <v>1825903.5918457394</v>
      </c>
      <c r="U307" s="24">
        <f t="shared" si="37"/>
        <v>1113427.1640257877</v>
      </c>
      <c r="V307" s="23">
        <f t="shared" si="38"/>
        <v>4198871.9064261001</v>
      </c>
      <c r="W307" s="23">
        <f t="shared" si="39"/>
        <v>8367046.4457344022</v>
      </c>
    </row>
    <row r="308" spans="1:23" x14ac:dyDescent="0.35">
      <c r="A308">
        <v>2047</v>
      </c>
      <c r="B308">
        <v>6</v>
      </c>
      <c r="C308" s="1">
        <v>53844</v>
      </c>
      <c r="D308" s="2">
        <f>SUM(capped_capacity_forecast!AB310)</f>
        <v>6184962.3737287633</v>
      </c>
      <c r="E308" s="2">
        <f>capped_capacity_forecast!AH310</f>
        <v>3771318.5205663191</v>
      </c>
      <c r="F308" s="2">
        <f>capped_capacity_forecast!AN310</f>
        <v>1810232.8898718331</v>
      </c>
      <c r="G308">
        <v>164618.18005630129</v>
      </c>
      <c r="H308">
        <v>363829.15356467792</v>
      </c>
      <c r="I308">
        <v>1342020.841202121</v>
      </c>
      <c r="J308">
        <v>292018.86603572732</v>
      </c>
      <c r="K308">
        <v>510789.56506978744</v>
      </c>
      <c r="L308">
        <v>752688.06091368129</v>
      </c>
      <c r="M308">
        <v>101031.95448505798</v>
      </c>
      <c r="N308">
        <v>75165.339631955561</v>
      </c>
      <c r="O308" s="2">
        <f t="shared" si="32"/>
        <v>15368675.745126229</v>
      </c>
      <c r="P308" s="2">
        <f t="shared" si="33"/>
        <v>15368.675745126229</v>
      </c>
      <c r="R308" s="23">
        <f t="shared" si="34"/>
        <v>3771318.5205663191</v>
      </c>
      <c r="S308" s="23">
        <f t="shared" si="35"/>
        <v>7995195.2636005962</v>
      </c>
      <c r="T308" s="24">
        <f t="shared" si="36"/>
        <v>2237652.3804907831</v>
      </c>
      <c r="U308" s="24">
        <f t="shared" si="37"/>
        <v>1364509.5804685268</v>
      </c>
      <c r="V308" s="23">
        <f t="shared" si="38"/>
        <v>5135828.1010348462</v>
      </c>
      <c r="W308" s="23">
        <f t="shared" si="39"/>
        <v>10232847.644091379</v>
      </c>
    </row>
    <row r="309" spans="1:23" x14ac:dyDescent="0.35">
      <c r="A309">
        <v>2047</v>
      </c>
      <c r="B309">
        <v>7</v>
      </c>
      <c r="C309" s="1">
        <v>53874</v>
      </c>
      <c r="D309" s="2">
        <f>SUM(capped_capacity_forecast!AB311)</f>
        <v>6838792.0202069813</v>
      </c>
      <c r="E309" s="2">
        <f>capped_capacity_forecast!AH311</f>
        <v>4169995.1342725493</v>
      </c>
      <c r="F309" s="2">
        <f>capped_capacity_forecast!AN311</f>
        <v>2001597.6644508236</v>
      </c>
      <c r="G309">
        <v>182497.31745406456</v>
      </c>
      <c r="H309">
        <v>403344.54259200173</v>
      </c>
      <c r="I309">
        <v>1487777.3730888683</v>
      </c>
      <c r="J309">
        <v>323734.95855239918</v>
      </c>
      <c r="K309">
        <v>566266.28587974329</v>
      </c>
      <c r="L309">
        <v>834437.31396780408</v>
      </c>
      <c r="M309">
        <v>112005.00858628254</v>
      </c>
      <c r="N309">
        <v>83329.027472324393</v>
      </c>
      <c r="O309" s="2">
        <f t="shared" si="32"/>
        <v>17003776.646523844</v>
      </c>
      <c r="P309" s="2">
        <f t="shared" si="33"/>
        <v>17003.776646523846</v>
      </c>
      <c r="R309" s="23">
        <f t="shared" si="34"/>
        <v>4169995.1342725493</v>
      </c>
      <c r="S309" s="23">
        <f t="shared" si="35"/>
        <v>8840389.6846578047</v>
      </c>
      <c r="T309" s="24">
        <f t="shared" si="36"/>
        <v>2480683.2191596581</v>
      </c>
      <c r="U309" s="24">
        <f t="shared" si="37"/>
        <v>1512708.6084338299</v>
      </c>
      <c r="V309" s="23">
        <f t="shared" si="38"/>
        <v>5682703.7427063789</v>
      </c>
      <c r="W309" s="23">
        <f t="shared" si="39"/>
        <v>11321072.903817464</v>
      </c>
    </row>
    <row r="310" spans="1:23" x14ac:dyDescent="0.35">
      <c r="A310">
        <v>2047</v>
      </c>
      <c r="B310">
        <v>8</v>
      </c>
      <c r="C310" s="1">
        <v>53905</v>
      </c>
      <c r="D310" s="2">
        <f>SUM(capped_capacity_forecast!AB312)</f>
        <v>6376735.8602014091</v>
      </c>
      <c r="E310" s="2">
        <f>capped_capacity_forecast!AH312</f>
        <v>3888253.573293542</v>
      </c>
      <c r="F310" s="2">
        <f>capped_capacity_forecast!AN312</f>
        <v>1866361.7151809002</v>
      </c>
      <c r="G310">
        <v>170611.7375095048</v>
      </c>
      <c r="H310">
        <v>377075.75205273373</v>
      </c>
      <c r="I310">
        <v>1390882.2671539234</v>
      </c>
      <c r="J310">
        <v>302650.93504782475</v>
      </c>
      <c r="K310">
        <v>529386.82209021843</v>
      </c>
      <c r="L310">
        <v>780092.56226270355</v>
      </c>
      <c r="M310">
        <v>104710.41104197376</v>
      </c>
      <c r="N310">
        <v>77902.022672793464</v>
      </c>
      <c r="O310" s="2">
        <f t="shared" si="32"/>
        <v>15864663.658507524</v>
      </c>
      <c r="P310" s="2">
        <f t="shared" si="33"/>
        <v>15864.663658507525</v>
      </c>
      <c r="R310" s="23">
        <f t="shared" si="34"/>
        <v>3888253.573293542</v>
      </c>
      <c r="S310" s="23">
        <f t="shared" si="35"/>
        <v>8243097.575382309</v>
      </c>
      <c r="T310" s="24">
        <f t="shared" si="36"/>
        <v>2319122.7144367802</v>
      </c>
      <c r="U310" s="24">
        <f t="shared" si="37"/>
        <v>1414189.7953948958</v>
      </c>
      <c r="V310" s="23">
        <f t="shared" si="38"/>
        <v>5302443.3686884381</v>
      </c>
      <c r="W310" s="23">
        <f t="shared" si="39"/>
        <v>10562220.28981909</v>
      </c>
    </row>
    <row r="311" spans="1:23" x14ac:dyDescent="0.35">
      <c r="A311">
        <v>2047</v>
      </c>
      <c r="B311">
        <v>9</v>
      </c>
      <c r="C311" s="1">
        <v>53936</v>
      </c>
      <c r="D311" s="2">
        <f>SUM(capped_capacity_forecast!AB313)</f>
        <v>6169958.4536631368</v>
      </c>
      <c r="E311" s="2">
        <f>capped_capacity_forecast!AH313</f>
        <v>3762169.7888189857</v>
      </c>
      <c r="F311" s="2">
        <f>capped_capacity_forecast!AN313</f>
        <v>1805841.4986331132</v>
      </c>
      <c r="G311">
        <v>165509.58766374664</v>
      </c>
      <c r="H311">
        <v>365799.28879024694</v>
      </c>
      <c r="I311">
        <v>1349287.8853814981</v>
      </c>
      <c r="J311">
        <v>293600.14848346659</v>
      </c>
      <c r="K311">
        <v>513555.49106867285</v>
      </c>
      <c r="L311">
        <v>756763.8675062597</v>
      </c>
      <c r="M311">
        <v>101579.04261829003</v>
      </c>
      <c r="N311">
        <v>75572.360020233595</v>
      </c>
      <c r="O311" s="2">
        <f t="shared" si="32"/>
        <v>15359637.412647648</v>
      </c>
      <c r="P311" s="2">
        <f t="shared" si="33"/>
        <v>15359.637412647648</v>
      </c>
      <c r="R311" s="23">
        <f t="shared" si="34"/>
        <v>3762169.7888189857</v>
      </c>
      <c r="S311" s="23">
        <f t="shared" si="35"/>
        <v>7975799.9522962496</v>
      </c>
      <c r="T311" s="24">
        <f t="shared" si="36"/>
        <v>2249769.2703391924</v>
      </c>
      <c r="U311" s="24">
        <f t="shared" si="37"/>
        <v>1371898.4011932225</v>
      </c>
      <c r="V311" s="23">
        <f t="shared" si="38"/>
        <v>5134068.1900122082</v>
      </c>
      <c r="W311" s="23">
        <f t="shared" si="39"/>
        <v>10225569.222635442</v>
      </c>
    </row>
    <row r="312" spans="1:23" x14ac:dyDescent="0.35">
      <c r="A312">
        <v>2047</v>
      </c>
      <c r="B312">
        <v>10</v>
      </c>
      <c r="C312" s="1">
        <v>53966</v>
      </c>
      <c r="D312" s="2">
        <f>SUM(capped_capacity_forecast!AB314)</f>
        <v>4778439.4031723496</v>
      </c>
      <c r="E312" s="2">
        <f>capped_capacity_forecast!AH314</f>
        <v>2913682.5629099687</v>
      </c>
      <c r="F312" s="2">
        <f>capped_capacity_forecast!AN314</f>
        <v>1398567.6301967851</v>
      </c>
      <c r="G312">
        <v>128515.20231322857</v>
      </c>
      <c r="H312">
        <v>284036.53388601233</v>
      </c>
      <c r="I312">
        <v>1047697.6471047916</v>
      </c>
      <c r="J312">
        <v>227975.20683940127</v>
      </c>
      <c r="K312">
        <v>398766.553438865</v>
      </c>
      <c r="L312">
        <v>587613.46039659809</v>
      </c>
      <c r="M312">
        <v>78874.289986120653</v>
      </c>
      <c r="N312">
        <v>58680.571164372697</v>
      </c>
      <c r="O312" s="2">
        <f t="shared" si="32"/>
        <v>11902849.061408496</v>
      </c>
      <c r="P312" s="2">
        <f t="shared" si="33"/>
        <v>11902.849061408495</v>
      </c>
      <c r="R312" s="23">
        <f t="shared" si="34"/>
        <v>2913682.5629099687</v>
      </c>
      <c r="S312" s="23">
        <f t="shared" si="35"/>
        <v>6177007.0333691351</v>
      </c>
      <c r="T312" s="24">
        <f t="shared" si="36"/>
        <v>1746905.1613078064</v>
      </c>
      <c r="U312" s="24">
        <f t="shared" si="37"/>
        <v>1065254.3038215837</v>
      </c>
      <c r="V312" s="23">
        <f t="shared" si="38"/>
        <v>3978936.8667315524</v>
      </c>
      <c r="W312" s="23">
        <f t="shared" si="39"/>
        <v>7923912.1946769413</v>
      </c>
    </row>
    <row r="313" spans="1:23" x14ac:dyDescent="0.35">
      <c r="A313">
        <v>2047</v>
      </c>
      <c r="B313">
        <v>11</v>
      </c>
      <c r="C313" s="1">
        <v>53997</v>
      </c>
      <c r="D313" s="2">
        <f>SUM(capped_capacity_forecast!AB315)</f>
        <v>3665764.3909465033</v>
      </c>
      <c r="E313" s="2">
        <f>capped_capacity_forecast!AH315</f>
        <v>2235222.1896015266</v>
      </c>
      <c r="F313" s="2">
        <f>capped_capacity_forecast!AN315</f>
        <v>1072906.6510087328</v>
      </c>
      <c r="G313">
        <v>98845.648279810819</v>
      </c>
      <c r="H313">
        <v>218462.6785139752</v>
      </c>
      <c r="I313">
        <v>805821.81146864756</v>
      </c>
      <c r="J313">
        <v>175343.90255902844</v>
      </c>
      <c r="K313">
        <v>306705.64865082235</v>
      </c>
      <c r="L313">
        <v>451954.57335296093</v>
      </c>
      <c r="M313">
        <v>60665.043403082083</v>
      </c>
      <c r="N313">
        <v>45133.330483618141</v>
      </c>
      <c r="O313" s="2">
        <f t="shared" si="32"/>
        <v>9136825.8682687059</v>
      </c>
      <c r="P313" s="2">
        <f t="shared" si="33"/>
        <v>9136.8258682687065</v>
      </c>
      <c r="R313" s="23">
        <f t="shared" si="34"/>
        <v>2235222.1896015266</v>
      </c>
      <c r="S313" s="23">
        <f t="shared" si="35"/>
        <v>4738671.0419552363</v>
      </c>
      <c r="T313" s="24">
        <f t="shared" si="36"/>
        <v>1343607.3713050801</v>
      </c>
      <c r="U313" s="24">
        <f t="shared" si="37"/>
        <v>819325.26540686539</v>
      </c>
      <c r="V313" s="23">
        <f t="shared" si="38"/>
        <v>3054547.4550083922</v>
      </c>
      <c r="W313" s="23">
        <f t="shared" si="39"/>
        <v>6082278.4132603165</v>
      </c>
    </row>
    <row r="314" spans="1:23" x14ac:dyDescent="0.35">
      <c r="A314">
        <v>2047</v>
      </c>
      <c r="B314">
        <v>12</v>
      </c>
      <c r="C314" s="1">
        <v>54027</v>
      </c>
      <c r="D314" s="2">
        <f>SUM(capped_capacity_forecast!AB316)</f>
        <v>2674076.3400060106</v>
      </c>
      <c r="E314" s="2">
        <f>capped_capacity_forecast!AH316</f>
        <v>1630534.3536622014</v>
      </c>
      <c r="F314" s="2">
        <f>capped_capacity_forecast!AN316</f>
        <v>782656.4897578567</v>
      </c>
      <c r="G314">
        <v>72291.708274794466</v>
      </c>
      <c r="H314">
        <v>159774.76498870036</v>
      </c>
      <c r="I314">
        <v>589345.47276429064</v>
      </c>
      <c r="J314">
        <v>128239.43665864271</v>
      </c>
      <c r="K314">
        <v>224312.10340926601</v>
      </c>
      <c r="L314">
        <v>330541.2907789569</v>
      </c>
      <c r="M314">
        <v>44367.95849381978</v>
      </c>
      <c r="N314">
        <v>33008.692011968225</v>
      </c>
      <c r="O314" s="2">
        <f t="shared" si="32"/>
        <v>6669148.6108065071</v>
      </c>
      <c r="P314" s="2">
        <f t="shared" si="33"/>
        <v>6669.1486108065073</v>
      </c>
      <c r="R314" s="23">
        <f t="shared" si="34"/>
        <v>1630534.3536622014</v>
      </c>
      <c r="S314" s="23">
        <f t="shared" si="35"/>
        <v>3456732.8297638674</v>
      </c>
      <c r="T314" s="24">
        <f t="shared" si="36"/>
        <v>982660.07469839649</v>
      </c>
      <c r="U314" s="24">
        <f t="shared" si="37"/>
        <v>599221.35268204275</v>
      </c>
      <c r="V314" s="23">
        <f t="shared" si="38"/>
        <v>2229755.7063442441</v>
      </c>
      <c r="W314" s="23">
        <f t="shared" si="39"/>
        <v>4439392.9044622639</v>
      </c>
    </row>
    <row r="315" spans="1:23" x14ac:dyDescent="0.35">
      <c r="A315">
        <v>2048</v>
      </c>
      <c r="B315">
        <v>1</v>
      </c>
      <c r="C315" s="1">
        <v>54058</v>
      </c>
      <c r="D315" s="2">
        <f>SUM(capped_capacity_forecast!AB317)</f>
        <v>1992750.2819542072</v>
      </c>
      <c r="E315" s="2">
        <f>capped_capacity_forecast!AH317</f>
        <v>1215091.6353379311</v>
      </c>
      <c r="F315" s="2">
        <f>capped_capacity_forecast!AN317</f>
        <v>583243.98496220692</v>
      </c>
      <c r="G315">
        <v>54011.514561768279</v>
      </c>
      <c r="H315">
        <v>119372.98552950578</v>
      </c>
      <c r="I315">
        <v>440319.39960698347</v>
      </c>
      <c r="J315">
        <v>95811.903823778222</v>
      </c>
      <c r="K315">
        <v>167590.95515653573</v>
      </c>
      <c r="L315">
        <v>246958.27732152276</v>
      </c>
      <c r="M315">
        <v>33148.762056580279</v>
      </c>
      <c r="N315">
        <v>24661.880204744884</v>
      </c>
      <c r="O315" s="2">
        <f t="shared" si="32"/>
        <v>4972961.5805157647</v>
      </c>
      <c r="P315" s="2">
        <f t="shared" si="33"/>
        <v>4972.9615805157646</v>
      </c>
      <c r="R315" s="23">
        <f t="shared" si="34"/>
        <v>1215091.6353379311</v>
      </c>
      <c r="S315" s="23">
        <f t="shared" si="35"/>
        <v>2575994.2669164143</v>
      </c>
      <c r="T315" s="24">
        <f t="shared" si="36"/>
        <v>734177.6837267807</v>
      </c>
      <c r="U315" s="24">
        <f t="shared" si="37"/>
        <v>447697.99453463877</v>
      </c>
      <c r="V315" s="23">
        <f t="shared" si="38"/>
        <v>1662789.6298725698</v>
      </c>
      <c r="W315" s="23">
        <f t="shared" si="39"/>
        <v>3310171.9506431948</v>
      </c>
    </row>
    <row r="316" spans="1:23" x14ac:dyDescent="0.35">
      <c r="A316">
        <v>2048</v>
      </c>
      <c r="B316">
        <v>2</v>
      </c>
      <c r="C316" s="1">
        <v>54089</v>
      </c>
      <c r="D316" s="2">
        <f>SUM(capped_capacity_forecast!AB318)</f>
        <v>1940737.1958098388</v>
      </c>
      <c r="E316" s="2">
        <f>capped_capacity_forecast!AH318</f>
        <v>1183376.3389084383</v>
      </c>
      <c r="F316" s="2">
        <f>capped_capacity_forecast!AN318</f>
        <v>568020.64267605031</v>
      </c>
      <c r="G316">
        <v>52737.085112902598</v>
      </c>
      <c r="H316">
        <v>116556.31857631679</v>
      </c>
      <c r="I316">
        <v>429929.83704205573</v>
      </c>
      <c r="J316">
        <v>93551.172704208031</v>
      </c>
      <c r="K316">
        <v>163636.56042519081</v>
      </c>
      <c r="L316">
        <v>241131.16982762434</v>
      </c>
      <c r="M316">
        <v>32366.599976862366</v>
      </c>
      <c r="N316">
        <v>24079.970464713788</v>
      </c>
      <c r="O316" s="2">
        <f t="shared" si="32"/>
        <v>4846122.8915242022</v>
      </c>
      <c r="P316" s="2">
        <f t="shared" si="33"/>
        <v>4846.1228915242018</v>
      </c>
      <c r="R316" s="23">
        <f t="shared" si="34"/>
        <v>1183376.3389084383</v>
      </c>
      <c r="S316" s="23">
        <f t="shared" si="35"/>
        <v>2508757.8384858891</v>
      </c>
      <c r="T316" s="24">
        <f t="shared" si="36"/>
        <v>716854.38390019699</v>
      </c>
      <c r="U316" s="24">
        <f t="shared" si="37"/>
        <v>437134.33022967755</v>
      </c>
      <c r="V316" s="23">
        <f t="shared" si="38"/>
        <v>1620510.6691381158</v>
      </c>
      <c r="W316" s="23">
        <f t="shared" si="39"/>
        <v>3225612.2223860864</v>
      </c>
    </row>
    <row r="317" spans="1:23" x14ac:dyDescent="0.35">
      <c r="A317">
        <v>2048</v>
      </c>
      <c r="B317">
        <v>3</v>
      </c>
      <c r="C317" s="1">
        <v>54118</v>
      </c>
      <c r="D317" s="2">
        <f>SUM(capped_capacity_forecast!AB319)</f>
        <v>2762594.6201542853</v>
      </c>
      <c r="E317" s="2">
        <f>capped_capacity_forecast!AH319</f>
        <v>1684508.9147282229</v>
      </c>
      <c r="F317" s="2">
        <f>capped_capacity_forecast!AN319</f>
        <v>808564.27906954684</v>
      </c>
      <c r="G317">
        <v>75262.668017840508</v>
      </c>
      <c r="H317">
        <v>166341.00067553329</v>
      </c>
      <c r="I317">
        <v>613565.70100503939</v>
      </c>
      <c r="J317">
        <v>133509.67044998569</v>
      </c>
      <c r="K317">
        <v>233530.61885191838</v>
      </c>
      <c r="L317">
        <v>344125.48863171617</v>
      </c>
      <c r="M317">
        <v>46191.340755935118</v>
      </c>
      <c r="N317">
        <v>34365.244478060042</v>
      </c>
      <c r="O317" s="2">
        <f t="shared" si="32"/>
        <v>6902559.5468180841</v>
      </c>
      <c r="P317" s="2">
        <f t="shared" si="33"/>
        <v>6902.5595468180845</v>
      </c>
      <c r="R317" s="23">
        <f t="shared" si="34"/>
        <v>1684508.9147282229</v>
      </c>
      <c r="S317" s="23">
        <f t="shared" si="35"/>
        <v>3571158.8992238324</v>
      </c>
      <c r="T317" s="24">
        <f t="shared" si="36"/>
        <v>1023044.2846264589</v>
      </c>
      <c r="U317" s="24">
        <f t="shared" si="37"/>
        <v>623847.44823956955</v>
      </c>
      <c r="V317" s="23">
        <f t="shared" si="38"/>
        <v>2308356.3629677924</v>
      </c>
      <c r="W317" s="23">
        <f t="shared" si="39"/>
        <v>4594203.1838502912</v>
      </c>
    </row>
    <row r="318" spans="1:23" x14ac:dyDescent="0.35">
      <c r="A318">
        <v>2048</v>
      </c>
      <c r="B318">
        <v>4</v>
      </c>
      <c r="C318" s="1">
        <v>54149</v>
      </c>
      <c r="D318" s="2">
        <f>SUM(capped_capacity_forecast!AB320)</f>
        <v>4208029.9780201288</v>
      </c>
      <c r="E318" s="2">
        <f>capped_capacity_forecast!AH320</f>
        <v>2565871.9378171517</v>
      </c>
      <c r="F318" s="2">
        <f>capped_capacity_forecast!AN320</f>
        <v>1231618.5301522329</v>
      </c>
      <c r="G318">
        <v>114934.78387170733</v>
      </c>
      <c r="H318">
        <v>254021.91372107697</v>
      </c>
      <c r="I318">
        <v>936985.66757413524</v>
      </c>
      <c r="J318">
        <v>203884.68176964665</v>
      </c>
      <c r="K318">
        <v>356628.21837260498</v>
      </c>
      <c r="L318">
        <v>525519.35378183029</v>
      </c>
      <c r="M318">
        <v>70539.510574742424</v>
      </c>
      <c r="N318">
        <v>52479.696120365421</v>
      </c>
      <c r="O318" s="2">
        <f t="shared" si="32"/>
        <v>10520514.271775624</v>
      </c>
      <c r="P318" s="2">
        <f t="shared" si="33"/>
        <v>10520.514271775624</v>
      </c>
      <c r="R318" s="23">
        <f t="shared" si="34"/>
        <v>2565871.9378171517</v>
      </c>
      <c r="S318" s="23">
        <f t="shared" si="35"/>
        <v>5439648.5081723612</v>
      </c>
      <c r="T318" s="24">
        <f t="shared" si="36"/>
        <v>1562306.7430569318</v>
      </c>
      <c r="U318" s="24">
        <f t="shared" si="37"/>
        <v>952687.08272917778</v>
      </c>
      <c r="V318" s="23">
        <f t="shared" si="38"/>
        <v>3518559.0205463292</v>
      </c>
      <c r="W318" s="23">
        <f t="shared" si="39"/>
        <v>7001955.2512292927</v>
      </c>
    </row>
    <row r="319" spans="1:23" x14ac:dyDescent="0.35">
      <c r="A319">
        <v>2048</v>
      </c>
      <c r="B319">
        <v>5</v>
      </c>
      <c r="C319" s="1">
        <v>54179</v>
      </c>
      <c r="D319" s="2">
        <f>SUM(capped_capacity_forecast!AB321)</f>
        <v>5060129.377536512</v>
      </c>
      <c r="E319" s="2">
        <f>capped_capacity_forecast!AH321</f>
        <v>3085444.7424003119</v>
      </c>
      <c r="F319" s="2">
        <f>capped_capacity_forecast!AN321</f>
        <v>1481013.4763521501</v>
      </c>
      <c r="G319">
        <v>138561.20738688589</v>
      </c>
      <c r="H319">
        <v>306239.60721245263</v>
      </c>
      <c r="I319">
        <v>1129595.94154019</v>
      </c>
      <c r="J319">
        <v>245795.97857187485</v>
      </c>
      <c r="K319">
        <v>429938.04713723611</v>
      </c>
      <c r="L319">
        <v>633547.07523934531</v>
      </c>
      <c r="M319">
        <v>85039.875871053184</v>
      </c>
      <c r="N319">
        <v>63267.618494427908</v>
      </c>
      <c r="O319" s="2">
        <f t="shared" si="32"/>
        <v>12658572.947742442</v>
      </c>
      <c r="P319" s="2">
        <f t="shared" si="33"/>
        <v>12658.572947742441</v>
      </c>
      <c r="R319" s="23">
        <f t="shared" si="34"/>
        <v>3085444.7424003119</v>
      </c>
      <c r="S319" s="23">
        <f t="shared" si="35"/>
        <v>6541142.8538886625</v>
      </c>
      <c r="T319" s="24">
        <f t="shared" si="36"/>
        <v>1883460.3532058313</v>
      </c>
      <c r="U319" s="24">
        <f t="shared" si="37"/>
        <v>1148524.9982476346</v>
      </c>
      <c r="V319" s="23">
        <f t="shared" si="38"/>
        <v>4233969.7406479465</v>
      </c>
      <c r="W319" s="23">
        <f t="shared" si="39"/>
        <v>8424603.2070944943</v>
      </c>
    </row>
    <row r="320" spans="1:23" x14ac:dyDescent="0.35">
      <c r="A320">
        <v>2048</v>
      </c>
      <c r="B320">
        <v>6</v>
      </c>
      <c r="C320" s="1">
        <v>54210</v>
      </c>
      <c r="D320" s="2">
        <f>SUM(capped_capacity_forecast!AB322)</f>
        <v>6184962.3737287633</v>
      </c>
      <c r="E320" s="2">
        <f>capped_capacity_forecast!AH322</f>
        <v>3771318.5205663191</v>
      </c>
      <c r="F320" s="2">
        <f>capped_capacity_forecast!AN322</f>
        <v>1810232.8898718331</v>
      </c>
      <c r="G320">
        <v>169793.73550716776</v>
      </c>
      <c r="H320">
        <v>375267.85345962149</v>
      </c>
      <c r="I320">
        <v>1384213.649295884</v>
      </c>
      <c r="J320">
        <v>301199.86799644731</v>
      </c>
      <c r="K320">
        <v>526848.66447690339</v>
      </c>
      <c r="L320">
        <v>776352.39006087254</v>
      </c>
      <c r="M320">
        <v>104208.37450481526</v>
      </c>
      <c r="N320">
        <v>77528.519586413502</v>
      </c>
      <c r="O320" s="2">
        <f t="shared" si="32"/>
        <v>15481926.839055039</v>
      </c>
      <c r="P320" s="2">
        <f t="shared" si="33"/>
        <v>15481.926839055039</v>
      </c>
      <c r="R320" s="23">
        <f t="shared" si="34"/>
        <v>3771318.5205663191</v>
      </c>
      <c r="S320" s="23">
        <f t="shared" si="35"/>
        <v>7995195.2636005962</v>
      </c>
      <c r="T320" s="24">
        <f t="shared" si="36"/>
        <v>2308003.6258455343</v>
      </c>
      <c r="U320" s="24">
        <f t="shared" si="37"/>
        <v>1407409.4290425912</v>
      </c>
      <c r="V320" s="23">
        <f t="shared" si="38"/>
        <v>5178727.9496089108</v>
      </c>
      <c r="W320" s="23">
        <f t="shared" si="39"/>
        <v>10303198.88944613</v>
      </c>
    </row>
    <row r="321" spans="1:23" x14ac:dyDescent="0.35">
      <c r="A321">
        <v>2048</v>
      </c>
      <c r="B321">
        <v>7</v>
      </c>
      <c r="C321" s="1">
        <v>54240</v>
      </c>
      <c r="D321" s="2">
        <f>SUM(capped_capacity_forecast!AB323)</f>
        <v>6838792.0202069813</v>
      </c>
      <c r="E321" s="2">
        <f>capped_capacity_forecast!AH323</f>
        <v>4169995.1342725493</v>
      </c>
      <c r="F321" s="2">
        <f>capped_capacity_forecast!AN323</f>
        <v>2001597.6644508236</v>
      </c>
      <c r="G321">
        <v>188219.99532642576</v>
      </c>
      <c r="H321">
        <v>415992.45939992927</v>
      </c>
      <c r="I321">
        <v>1534430.5007663115</v>
      </c>
      <c r="J321">
        <v>333886.5098719626</v>
      </c>
      <c r="K321">
        <v>584023.03753656615</v>
      </c>
      <c r="L321">
        <v>860603.26544113469</v>
      </c>
      <c r="M321">
        <v>115517.21683773637</v>
      </c>
      <c r="N321">
        <v>85942.025779881893</v>
      </c>
      <c r="O321" s="2">
        <f t="shared" si="32"/>
        <v>17128999.829890303</v>
      </c>
      <c r="P321" s="2">
        <f t="shared" si="33"/>
        <v>17128.999829890305</v>
      </c>
      <c r="R321" s="23">
        <f t="shared" si="34"/>
        <v>4169995.1342725493</v>
      </c>
      <c r="S321" s="23">
        <f t="shared" si="35"/>
        <v>8840389.6846578047</v>
      </c>
      <c r="T321" s="24">
        <f t="shared" si="36"/>
        <v>2558471.4911445109</v>
      </c>
      <c r="U321" s="24">
        <f t="shared" si="37"/>
        <v>1560143.519815437</v>
      </c>
      <c r="V321" s="23">
        <f t="shared" si="38"/>
        <v>5730138.6540879868</v>
      </c>
      <c r="W321" s="23">
        <f t="shared" si="39"/>
        <v>11398861.175802317</v>
      </c>
    </row>
    <row r="322" spans="1:23" x14ac:dyDescent="0.35">
      <c r="A322">
        <v>2048</v>
      </c>
      <c r="B322">
        <v>8</v>
      </c>
      <c r="C322" s="1">
        <v>54271</v>
      </c>
      <c r="D322" s="2">
        <f>SUM(capped_capacity_forecast!AB324)</f>
        <v>6376735.8602014091</v>
      </c>
      <c r="E322" s="2">
        <f>capped_capacity_forecast!AH324</f>
        <v>3888253.573293542</v>
      </c>
      <c r="F322" s="2">
        <f>capped_capacity_forecast!AN324</f>
        <v>1866361.7151809002</v>
      </c>
      <c r="G322">
        <v>175947.76836074897</v>
      </c>
      <c r="H322">
        <v>388869.12497994769</v>
      </c>
      <c r="I322">
        <v>1434383.3228041439</v>
      </c>
      <c r="J322">
        <v>312116.6069303535</v>
      </c>
      <c r="K322">
        <v>545943.85653668002</v>
      </c>
      <c r="L322">
        <v>804490.63732965477</v>
      </c>
      <c r="M322">
        <v>107985.32044693371</v>
      </c>
      <c r="N322">
        <v>80338.47635660402</v>
      </c>
      <c r="O322" s="2">
        <f t="shared" si="32"/>
        <v>15981426.262420917</v>
      </c>
      <c r="P322" s="2">
        <f t="shared" si="33"/>
        <v>15981.426262420917</v>
      </c>
      <c r="R322" s="23">
        <f t="shared" si="34"/>
        <v>3888253.573293542</v>
      </c>
      <c r="S322" s="23">
        <f t="shared" si="35"/>
        <v>8243097.575382309</v>
      </c>
      <c r="T322" s="24">
        <f t="shared" si="36"/>
        <v>2391655.2994317985</v>
      </c>
      <c r="U322" s="24">
        <f t="shared" si="37"/>
        <v>1458419.8143132683</v>
      </c>
      <c r="V322" s="23">
        <f t="shared" si="38"/>
        <v>5346673.3876068108</v>
      </c>
      <c r="W322" s="23">
        <f t="shared" si="39"/>
        <v>10634752.874814108</v>
      </c>
    </row>
    <row r="323" spans="1:23" x14ac:dyDescent="0.35">
      <c r="A323">
        <v>2048</v>
      </c>
      <c r="B323">
        <v>9</v>
      </c>
      <c r="C323" s="1">
        <v>54302</v>
      </c>
      <c r="D323" s="2">
        <f>SUM(capped_capacity_forecast!AB325)</f>
        <v>6169958.4536631368</v>
      </c>
      <c r="E323" s="2">
        <f>capped_capacity_forecast!AH325</f>
        <v>3762169.7888189857</v>
      </c>
      <c r="F323" s="2">
        <f>capped_capacity_forecast!AN325</f>
        <v>1805841.4986331132</v>
      </c>
      <c r="G323">
        <v>170672.58788539944</v>
      </c>
      <c r="H323">
        <v>377210.23987630405</v>
      </c>
      <c r="I323">
        <v>1391378.3391711069</v>
      </c>
      <c r="J323">
        <v>302758.87851895613</v>
      </c>
      <c r="K323">
        <v>529575.63317430974</v>
      </c>
      <c r="L323">
        <v>780370.7900466721</v>
      </c>
      <c r="M323">
        <v>104747.75705324476</v>
      </c>
      <c r="N323">
        <v>77929.807205275181</v>
      </c>
      <c r="O323" s="2">
        <f t="shared" si="32"/>
        <v>15472613.774046501</v>
      </c>
      <c r="P323" s="2">
        <f t="shared" si="33"/>
        <v>15472.613774046502</v>
      </c>
      <c r="R323" s="23">
        <f t="shared" si="34"/>
        <v>3762169.7888189857</v>
      </c>
      <c r="S323" s="23">
        <f t="shared" si="35"/>
        <v>7975799.9522962496</v>
      </c>
      <c r="T323" s="24">
        <f t="shared" si="36"/>
        <v>2319949.852657042</v>
      </c>
      <c r="U323" s="24">
        <f t="shared" si="37"/>
        <v>1414694.1802742267</v>
      </c>
      <c r="V323" s="23">
        <f t="shared" si="38"/>
        <v>5176863.9690932129</v>
      </c>
      <c r="W323" s="23">
        <f t="shared" si="39"/>
        <v>10295749.804953292</v>
      </c>
    </row>
    <row r="324" spans="1:23" x14ac:dyDescent="0.35">
      <c r="A324">
        <v>2048</v>
      </c>
      <c r="B324">
        <v>10</v>
      </c>
      <c r="C324" s="1">
        <v>54332</v>
      </c>
      <c r="D324" s="2">
        <f>SUM(capped_capacity_forecast!AB326)</f>
        <v>4778439.4031723496</v>
      </c>
      <c r="E324" s="2">
        <f>capped_capacity_forecast!AH326</f>
        <v>2913682.5629099687</v>
      </c>
      <c r="F324" s="2">
        <f>capped_capacity_forecast!AN326</f>
        <v>1398567.6301967851</v>
      </c>
      <c r="G324">
        <v>132513.7841323794</v>
      </c>
      <c r="H324">
        <v>292873.95778550638</v>
      </c>
      <c r="I324">
        <v>1080295.3840905668</v>
      </c>
      <c r="J324">
        <v>235068.35613907251</v>
      </c>
      <c r="K324">
        <v>411173.65129161422</v>
      </c>
      <c r="L324">
        <v>605896.28186159045</v>
      </c>
      <c r="M324">
        <v>81328.359981421687</v>
      </c>
      <c r="N324">
        <v>60506.340106659896</v>
      </c>
      <c r="O324" s="2">
        <f t="shared" ref="O324:O374" si="40">SUM(D324:N324)</f>
        <v>11990345.711667916</v>
      </c>
      <c r="P324" s="2">
        <f t="shared" ref="P324:P374" si="41">O324/1000</f>
        <v>11990.345711667916</v>
      </c>
      <c r="R324" s="23">
        <f t="shared" ref="R324:R374" si="42">SUM(E324)</f>
        <v>2913682.5629099687</v>
      </c>
      <c r="S324" s="23">
        <f t="shared" ref="S324:S374" si="43">SUM(D324,F324)</f>
        <v>6177007.0333691351</v>
      </c>
      <c r="T324" s="24">
        <f t="shared" ref="T324:T374" si="44">SUM(G324,H324,I324,J324,N324)</f>
        <v>1801257.8222541849</v>
      </c>
      <c r="U324" s="24">
        <f t="shared" ref="U324:U374" si="45">SUM(K324,L324,M324)</f>
        <v>1098398.2931346262</v>
      </c>
      <c r="V324" s="23">
        <f t="shared" ref="V324:V374" si="46">SUM(R324,U324)</f>
        <v>4012080.8560445951</v>
      </c>
      <c r="W324" s="23">
        <f t="shared" ref="W324:W374" si="47">SUM(S324,T324)</f>
        <v>7978264.8556233197</v>
      </c>
    </row>
    <row r="325" spans="1:23" x14ac:dyDescent="0.35">
      <c r="A325">
        <v>2048</v>
      </c>
      <c r="B325">
        <v>11</v>
      </c>
      <c r="C325" s="1">
        <v>54363</v>
      </c>
      <c r="D325" s="2">
        <f>SUM(capped_capacity_forecast!AB327)</f>
        <v>3665764.3909465033</v>
      </c>
      <c r="E325" s="2">
        <f>capped_capacity_forecast!AH327</f>
        <v>2235222.1896015266</v>
      </c>
      <c r="F325" s="2">
        <f>capped_capacity_forecast!AN327</f>
        <v>1072906.6510087328</v>
      </c>
      <c r="G325">
        <v>101913.1474380502</v>
      </c>
      <c r="H325">
        <v>225242.27978232186</v>
      </c>
      <c r="I325">
        <v>830829.06036010839</v>
      </c>
      <c r="J325">
        <v>180785.38918856269</v>
      </c>
      <c r="K325">
        <v>316223.71379012335</v>
      </c>
      <c r="L325">
        <v>465980.1809285027</v>
      </c>
      <c r="M325">
        <v>62547.675292416578</v>
      </c>
      <c r="N325">
        <v>46533.963244659157</v>
      </c>
      <c r="O325" s="2">
        <f t="shared" si="40"/>
        <v>9203948.6415815074</v>
      </c>
      <c r="P325" s="2">
        <f t="shared" si="41"/>
        <v>9203.9486415815081</v>
      </c>
      <c r="R325" s="23">
        <f t="shared" si="42"/>
        <v>2235222.1896015266</v>
      </c>
      <c r="S325" s="23">
        <f t="shared" si="43"/>
        <v>4738671.0419552363</v>
      </c>
      <c r="T325" s="24">
        <f t="shared" si="44"/>
        <v>1385303.8400137024</v>
      </c>
      <c r="U325" s="24">
        <f t="shared" si="45"/>
        <v>844751.57001104264</v>
      </c>
      <c r="V325" s="23">
        <f t="shared" si="46"/>
        <v>3079973.7596125691</v>
      </c>
      <c r="W325" s="23">
        <f t="shared" si="47"/>
        <v>6123974.8819689387</v>
      </c>
    </row>
    <row r="326" spans="1:23" x14ac:dyDescent="0.35">
      <c r="A326">
        <v>2048</v>
      </c>
      <c r="B326">
        <v>12</v>
      </c>
      <c r="C326" s="1">
        <v>54393</v>
      </c>
      <c r="D326" s="2">
        <f>SUM(capped_capacity_forecast!AB328)</f>
        <v>2674076.3400060106</v>
      </c>
      <c r="E326" s="2">
        <f>capped_capacity_forecast!AH328</f>
        <v>1630534.3536622014</v>
      </c>
      <c r="F326" s="2">
        <f>capped_capacity_forecast!AN328</f>
        <v>782656.4897578567</v>
      </c>
      <c r="G326">
        <v>74529.366249293584</v>
      </c>
      <c r="H326">
        <v>164720.30142064751</v>
      </c>
      <c r="I326">
        <v>607587.58694774774</v>
      </c>
      <c r="J326">
        <v>132208.85452042174</v>
      </c>
      <c r="K326">
        <v>231255.27544031656</v>
      </c>
      <c r="L326">
        <v>340772.59355024097</v>
      </c>
      <c r="M326">
        <v>45741.287724864647</v>
      </c>
      <c r="N326">
        <v>34030.415867594958</v>
      </c>
      <c r="O326" s="2">
        <f t="shared" si="40"/>
        <v>6718112.8651471958</v>
      </c>
      <c r="P326" s="2">
        <f t="shared" si="41"/>
        <v>6718.1128651471954</v>
      </c>
      <c r="R326" s="23">
        <f t="shared" si="42"/>
        <v>1630534.3536622014</v>
      </c>
      <c r="S326" s="23">
        <f t="shared" si="43"/>
        <v>3456732.8297638674</v>
      </c>
      <c r="T326" s="24">
        <f t="shared" si="44"/>
        <v>1013076.5250057055</v>
      </c>
      <c r="U326" s="24">
        <f t="shared" si="45"/>
        <v>617769.15671542217</v>
      </c>
      <c r="V326" s="23">
        <f t="shared" si="46"/>
        <v>2248303.5103776236</v>
      </c>
      <c r="W326" s="23">
        <f t="shared" si="47"/>
        <v>4469809.3547695726</v>
      </c>
    </row>
    <row r="327" spans="1:23" x14ac:dyDescent="0.35">
      <c r="A327">
        <v>2049</v>
      </c>
      <c r="B327">
        <v>1</v>
      </c>
      <c r="C327" s="1">
        <v>54424</v>
      </c>
      <c r="D327" s="2">
        <f>SUM(capped_capacity_forecast!AB329)</f>
        <v>1992750.2819542072</v>
      </c>
      <c r="E327" s="2">
        <f>capped_capacity_forecast!AH329</f>
        <v>1215091.6353379311</v>
      </c>
      <c r="F327" s="2">
        <f>capped_capacity_forecast!AN329</f>
        <v>583243.98496220692</v>
      </c>
      <c r="G327">
        <v>55679.041211209464</v>
      </c>
      <c r="H327">
        <v>123058.45216025849</v>
      </c>
      <c r="I327">
        <v>453913.61815589858</v>
      </c>
      <c r="J327">
        <v>98769.956458594344</v>
      </c>
      <c r="K327">
        <v>172765.08119607181</v>
      </c>
      <c r="L327">
        <v>254582.75354802769</v>
      </c>
      <c r="M327">
        <v>34172.181684299081</v>
      </c>
      <c r="N327">
        <v>25423.279747053744</v>
      </c>
      <c r="O327" s="2">
        <f t="shared" si="40"/>
        <v>5009450.266415759</v>
      </c>
      <c r="P327" s="2">
        <f t="shared" si="41"/>
        <v>5009.450266415759</v>
      </c>
      <c r="R327" s="23">
        <f t="shared" si="42"/>
        <v>1215091.6353379311</v>
      </c>
      <c r="S327" s="23">
        <f t="shared" si="43"/>
        <v>2575994.2669164143</v>
      </c>
      <c r="T327" s="24">
        <f t="shared" si="44"/>
        <v>756844.34773301461</v>
      </c>
      <c r="U327" s="24">
        <f t="shared" si="45"/>
        <v>461520.01642839861</v>
      </c>
      <c r="V327" s="23">
        <f t="shared" si="46"/>
        <v>1676611.6517663298</v>
      </c>
      <c r="W327" s="23">
        <f t="shared" si="47"/>
        <v>3332838.614649429</v>
      </c>
    </row>
    <row r="328" spans="1:23" x14ac:dyDescent="0.35">
      <c r="A328">
        <v>2049</v>
      </c>
      <c r="B328">
        <v>2</v>
      </c>
      <c r="C328" s="1">
        <v>54455</v>
      </c>
      <c r="D328" s="2">
        <f>SUM(capped_capacity_forecast!AB330)</f>
        <v>1934213.7094373684</v>
      </c>
      <c r="E328" s="2">
        <f>capped_capacity_forecast!AH330</f>
        <v>1179398.6033154684</v>
      </c>
      <c r="F328" s="2">
        <f>capped_capacity_forecast!AN330</f>
        <v>566111.3295914249</v>
      </c>
      <c r="G328">
        <v>54178.361044828933</v>
      </c>
      <c r="H328">
        <v>119741.73954371276</v>
      </c>
      <c r="I328">
        <v>441679.58629761566</v>
      </c>
      <c r="J328">
        <v>96107.875512742117</v>
      </c>
      <c r="K328">
        <v>168108.65886633762</v>
      </c>
      <c r="L328">
        <v>247721.15391123015</v>
      </c>
      <c r="M328">
        <v>33251.161598822902</v>
      </c>
      <c r="N328">
        <v>24738.062996714536</v>
      </c>
      <c r="O328" s="2">
        <f t="shared" si="40"/>
        <v>4865250.2421162659</v>
      </c>
      <c r="P328" s="2">
        <f t="shared" si="41"/>
        <v>4865.2502421162662</v>
      </c>
      <c r="R328" s="23">
        <f t="shared" si="42"/>
        <v>1179398.6033154684</v>
      </c>
      <c r="S328" s="23">
        <f t="shared" si="43"/>
        <v>2500325.0390287936</v>
      </c>
      <c r="T328" s="24">
        <f t="shared" si="44"/>
        <v>736445.62539561396</v>
      </c>
      <c r="U328" s="24">
        <f t="shared" si="45"/>
        <v>449080.97437639069</v>
      </c>
      <c r="V328" s="23">
        <f t="shared" si="46"/>
        <v>1628479.5776918591</v>
      </c>
      <c r="W328" s="23">
        <f t="shared" si="47"/>
        <v>3236770.6644244073</v>
      </c>
    </row>
    <row r="329" spans="1:23" x14ac:dyDescent="0.35">
      <c r="A329">
        <v>2049</v>
      </c>
      <c r="B329">
        <v>3</v>
      </c>
      <c r="C329" s="1">
        <v>54483</v>
      </c>
      <c r="D329" s="2">
        <f>SUM(capped_capacity_forecast!AB331)</f>
        <v>2678025.3970883382</v>
      </c>
      <c r="E329" s="2">
        <f>capped_capacity_forecast!AH331</f>
        <v>1632942.3152977675</v>
      </c>
      <c r="F329" s="2">
        <f>capped_capacity_forecast!AN331</f>
        <v>783812.31134292833</v>
      </c>
      <c r="G329">
        <v>75199.67132482132</v>
      </c>
      <c r="H329">
        <v>166201.76919155809</v>
      </c>
      <c r="I329">
        <v>613052.1315139319</v>
      </c>
      <c r="J329">
        <v>133397.91959201137</v>
      </c>
      <c r="K329">
        <v>233335.14801499687</v>
      </c>
      <c r="L329">
        <v>343837.4471851617</v>
      </c>
      <c r="M329">
        <v>46152.67747451843</v>
      </c>
      <c r="N329">
        <v>34336.479928331355</v>
      </c>
      <c r="O329" s="2">
        <f t="shared" si="40"/>
        <v>6740293.2679543654</v>
      </c>
      <c r="P329" s="2">
        <f t="shared" si="41"/>
        <v>6740.2932679543655</v>
      </c>
      <c r="R329" s="23">
        <f t="shared" si="42"/>
        <v>1632942.3152977675</v>
      </c>
      <c r="S329" s="23">
        <f t="shared" si="43"/>
        <v>3461837.7084312662</v>
      </c>
      <c r="T329" s="24">
        <f t="shared" si="44"/>
        <v>1022187.971550654</v>
      </c>
      <c r="U329" s="24">
        <f t="shared" si="45"/>
        <v>623325.27267467696</v>
      </c>
      <c r="V329" s="23">
        <f t="shared" si="46"/>
        <v>2256267.5879724445</v>
      </c>
      <c r="W329" s="23">
        <f t="shared" si="47"/>
        <v>4484025.6799819199</v>
      </c>
    </row>
    <row r="330" spans="1:23" x14ac:dyDescent="0.35">
      <c r="A330">
        <v>2049</v>
      </c>
      <c r="B330">
        <v>4</v>
      </c>
      <c r="C330" s="1">
        <v>54514</v>
      </c>
      <c r="D330" s="2">
        <f>SUM(capped_capacity_forecast!AB332)</f>
        <v>4208029.9780201288</v>
      </c>
      <c r="E330" s="2">
        <f>capped_capacity_forecast!AH332</f>
        <v>2565871.9378171517</v>
      </c>
      <c r="F330" s="2">
        <f>capped_capacity_forecast!AN332</f>
        <v>1231618.5301522329</v>
      </c>
      <c r="G330">
        <v>118456.0490264736</v>
      </c>
      <c r="H330">
        <v>261804.40117353978</v>
      </c>
      <c r="I330">
        <v>965692.16416812583</v>
      </c>
      <c r="J330">
        <v>210131.11127794452</v>
      </c>
      <c r="K330">
        <v>367554.26248439943</v>
      </c>
      <c r="L330">
        <v>541619.72763116751</v>
      </c>
      <c r="M330">
        <v>72700.63458136488</v>
      </c>
      <c r="N330">
        <v>54087.520306015234</v>
      </c>
      <c r="O330" s="2">
        <f t="shared" si="40"/>
        <v>10597566.316638546</v>
      </c>
      <c r="P330" s="2">
        <f t="shared" si="41"/>
        <v>10597.566316638546</v>
      </c>
      <c r="R330" s="23">
        <f t="shared" si="42"/>
        <v>2565871.9378171517</v>
      </c>
      <c r="S330" s="23">
        <f t="shared" si="43"/>
        <v>5439648.5081723612</v>
      </c>
      <c r="T330" s="24">
        <f t="shared" si="44"/>
        <v>1610171.2459520989</v>
      </c>
      <c r="U330" s="24">
        <f t="shared" si="45"/>
        <v>981874.6246969318</v>
      </c>
      <c r="V330" s="23">
        <f t="shared" si="46"/>
        <v>3547746.5625140835</v>
      </c>
      <c r="W330" s="23">
        <f t="shared" si="47"/>
        <v>7049819.7541244598</v>
      </c>
    </row>
    <row r="331" spans="1:23" x14ac:dyDescent="0.35">
      <c r="A331">
        <v>2049</v>
      </c>
      <c r="B331">
        <v>5</v>
      </c>
      <c r="C331" s="1">
        <v>54544</v>
      </c>
      <c r="D331" s="2">
        <f>SUM(capped_capacity_forecast!AB333)</f>
        <v>5060129.377536512</v>
      </c>
      <c r="E331" s="2">
        <f>capped_capacity_forecast!AH333</f>
        <v>3085444.7424003119</v>
      </c>
      <c r="F331" s="2">
        <f>capped_capacity_forecast!AN333</f>
        <v>1481013.4763521501</v>
      </c>
      <c r="G331">
        <v>142795.50641726301</v>
      </c>
      <c r="H331">
        <v>315597.99904763745</v>
      </c>
      <c r="I331">
        <v>1164115.3217490136</v>
      </c>
      <c r="J331">
        <v>253307.27046493324</v>
      </c>
      <c r="K331">
        <v>443076.54593100271</v>
      </c>
      <c r="L331">
        <v>652907.67274694284</v>
      </c>
      <c r="M331">
        <v>87638.613791536074</v>
      </c>
      <c r="N331">
        <v>65201.016887076301</v>
      </c>
      <c r="O331" s="2">
        <f t="shared" si="40"/>
        <v>12751227.543324377</v>
      </c>
      <c r="P331" s="2">
        <f t="shared" si="41"/>
        <v>12751.227543324378</v>
      </c>
      <c r="R331" s="23">
        <f t="shared" si="42"/>
        <v>3085444.7424003119</v>
      </c>
      <c r="S331" s="23">
        <f t="shared" si="43"/>
        <v>6541142.8538886625</v>
      </c>
      <c r="T331" s="24">
        <f t="shared" si="44"/>
        <v>1941017.1145659236</v>
      </c>
      <c r="U331" s="24">
        <f t="shared" si="45"/>
        <v>1183622.8324694815</v>
      </c>
      <c r="V331" s="23">
        <f t="shared" si="46"/>
        <v>4269067.5748697929</v>
      </c>
      <c r="W331" s="23">
        <f t="shared" si="47"/>
        <v>8482159.9684545863</v>
      </c>
    </row>
    <row r="332" spans="1:23" x14ac:dyDescent="0.35">
      <c r="A332">
        <v>2049</v>
      </c>
      <c r="B332">
        <v>6</v>
      </c>
      <c r="C332" s="1">
        <v>54575</v>
      </c>
      <c r="D332" s="2">
        <f>SUM(capped_capacity_forecast!AB334)</f>
        <v>6184962.3737287633</v>
      </c>
      <c r="E332" s="2">
        <f>capped_capacity_forecast!AH334</f>
        <v>3771318.5205663191</v>
      </c>
      <c r="F332" s="2">
        <f>capped_capacity_forecast!AN334</f>
        <v>1810232.8898718331</v>
      </c>
      <c r="G332">
        <v>174969.29095803419</v>
      </c>
      <c r="H332">
        <v>386706.55335456529</v>
      </c>
      <c r="I332">
        <v>1426406.4573896469</v>
      </c>
      <c r="J332">
        <v>310380.86995716731</v>
      </c>
      <c r="K332">
        <v>542907.76388401946</v>
      </c>
      <c r="L332">
        <v>800016.71920806414</v>
      </c>
      <c r="M332">
        <v>107384.79452457253</v>
      </c>
      <c r="N332">
        <v>79891.699540871428</v>
      </c>
      <c r="O332" s="2">
        <f t="shared" si="40"/>
        <v>15595177.932983857</v>
      </c>
      <c r="P332" s="2">
        <f t="shared" si="41"/>
        <v>15595.177932983857</v>
      </c>
      <c r="R332" s="23">
        <f t="shared" si="42"/>
        <v>3771318.5205663191</v>
      </c>
      <c r="S332" s="23">
        <f t="shared" si="43"/>
        <v>7995195.2636005962</v>
      </c>
      <c r="T332" s="24">
        <f t="shared" si="44"/>
        <v>2378354.8712002849</v>
      </c>
      <c r="U332" s="24">
        <f t="shared" si="45"/>
        <v>1450309.2776166562</v>
      </c>
      <c r="V332" s="23">
        <f t="shared" si="46"/>
        <v>5221627.7981829755</v>
      </c>
      <c r="W332" s="23">
        <f t="shared" si="47"/>
        <v>10373550.134800881</v>
      </c>
    </row>
    <row r="333" spans="1:23" x14ac:dyDescent="0.35">
      <c r="A333">
        <v>2049</v>
      </c>
      <c r="B333">
        <v>7</v>
      </c>
      <c r="C333" s="1">
        <v>54605</v>
      </c>
      <c r="D333" s="2">
        <f>SUM(capped_capacity_forecast!AB335)</f>
        <v>6838792.0202069813</v>
      </c>
      <c r="E333" s="2">
        <f>capped_capacity_forecast!AH335</f>
        <v>4169995.1342725493</v>
      </c>
      <c r="F333" s="2">
        <f>capped_capacity_forecast!AN335</f>
        <v>2001597.6644508236</v>
      </c>
      <c r="G333">
        <v>193942.67319878697</v>
      </c>
      <c r="H333">
        <v>428640.37620785681</v>
      </c>
      <c r="I333">
        <v>1581083.6284437547</v>
      </c>
      <c r="J333">
        <v>344038.06119152607</v>
      </c>
      <c r="K333">
        <v>601779.78919338912</v>
      </c>
      <c r="L333">
        <v>886769.216914466</v>
      </c>
      <c r="M333">
        <v>119029.42508919023</v>
      </c>
      <c r="N333">
        <v>88555.024087439378</v>
      </c>
      <c r="O333" s="2">
        <f t="shared" si="40"/>
        <v>17254223.013256766</v>
      </c>
      <c r="P333" s="2">
        <f t="shared" si="41"/>
        <v>17254.223013256767</v>
      </c>
      <c r="R333" s="23">
        <f t="shared" si="42"/>
        <v>4169995.1342725493</v>
      </c>
      <c r="S333" s="23">
        <f t="shared" si="43"/>
        <v>8840389.6846578047</v>
      </c>
      <c r="T333" s="24">
        <f t="shared" si="44"/>
        <v>2636259.7631293638</v>
      </c>
      <c r="U333" s="24">
        <f t="shared" si="45"/>
        <v>1607578.4311970454</v>
      </c>
      <c r="V333" s="23">
        <f t="shared" si="46"/>
        <v>5777573.5654695947</v>
      </c>
      <c r="W333" s="23">
        <f t="shared" si="47"/>
        <v>11476649.447787169</v>
      </c>
    </row>
    <row r="334" spans="1:23" x14ac:dyDescent="0.35">
      <c r="A334">
        <v>2049</v>
      </c>
      <c r="B334">
        <v>8</v>
      </c>
      <c r="C334" s="1">
        <v>54636</v>
      </c>
      <c r="D334" s="2">
        <f>SUM(capped_capacity_forecast!AB336)</f>
        <v>6376735.8602014091</v>
      </c>
      <c r="E334" s="2">
        <f>capped_capacity_forecast!AH336</f>
        <v>3888253.573293542</v>
      </c>
      <c r="F334" s="2">
        <f>capped_capacity_forecast!AN336</f>
        <v>1866361.7151809002</v>
      </c>
      <c r="G334">
        <v>181283.79921199314</v>
      </c>
      <c r="H334">
        <v>400662.49790716165</v>
      </c>
      <c r="I334">
        <v>1477884.3784543644</v>
      </c>
      <c r="J334">
        <v>321582.27881288226</v>
      </c>
      <c r="K334">
        <v>562500.89098314161</v>
      </c>
      <c r="L334">
        <v>828888.71239660692</v>
      </c>
      <c r="M334">
        <v>111260.22985189367</v>
      </c>
      <c r="N334">
        <v>82774.930040414547</v>
      </c>
      <c r="O334" s="2">
        <f t="shared" si="40"/>
        <v>16098188.866334312</v>
      </c>
      <c r="P334" s="2">
        <f t="shared" si="41"/>
        <v>16098.188866334312</v>
      </c>
      <c r="R334" s="23">
        <f t="shared" si="42"/>
        <v>3888253.573293542</v>
      </c>
      <c r="S334" s="23">
        <f t="shared" si="43"/>
        <v>8243097.575382309</v>
      </c>
      <c r="T334" s="24">
        <f t="shared" si="44"/>
        <v>2464187.8844268159</v>
      </c>
      <c r="U334" s="24">
        <f t="shared" si="45"/>
        <v>1502649.8332316421</v>
      </c>
      <c r="V334" s="23">
        <f t="shared" si="46"/>
        <v>5390903.4065251844</v>
      </c>
      <c r="W334" s="23">
        <f t="shared" si="47"/>
        <v>10707285.459809124</v>
      </c>
    </row>
    <row r="335" spans="1:23" x14ac:dyDescent="0.35">
      <c r="A335">
        <v>2049</v>
      </c>
      <c r="B335">
        <v>9</v>
      </c>
      <c r="C335" s="1">
        <v>54667</v>
      </c>
      <c r="D335" s="2">
        <f>SUM(capped_capacity_forecast!AB337)</f>
        <v>6169958.4536631368</v>
      </c>
      <c r="E335" s="2">
        <f>capped_capacity_forecast!AH337</f>
        <v>3762169.7888189857</v>
      </c>
      <c r="F335" s="2">
        <f>capped_capacity_forecast!AN337</f>
        <v>1805841.4986331132</v>
      </c>
      <c r="G335">
        <v>175835.58810705223</v>
      </c>
      <c r="H335">
        <v>388621.19096236146</v>
      </c>
      <c r="I335">
        <v>1433468.7929607157</v>
      </c>
      <c r="J335">
        <v>311917.60855444573</v>
      </c>
      <c r="K335">
        <v>545595.77527994663</v>
      </c>
      <c r="L335">
        <v>803977.71258708532</v>
      </c>
      <c r="M335">
        <v>107916.47148819947</v>
      </c>
      <c r="N335">
        <v>80287.254390316768</v>
      </c>
      <c r="O335" s="2">
        <f t="shared" si="40"/>
        <v>15585590.135445356</v>
      </c>
      <c r="P335" s="2">
        <f t="shared" si="41"/>
        <v>15585.590135445356</v>
      </c>
      <c r="R335" s="23">
        <f t="shared" si="42"/>
        <v>3762169.7888189857</v>
      </c>
      <c r="S335" s="23">
        <f t="shared" si="43"/>
        <v>7975799.9522962496</v>
      </c>
      <c r="T335" s="24">
        <f t="shared" si="44"/>
        <v>2390130.4349748916</v>
      </c>
      <c r="U335" s="24">
        <f t="shared" si="45"/>
        <v>1457489.9593552314</v>
      </c>
      <c r="V335" s="23">
        <f t="shared" si="46"/>
        <v>5219659.7481742166</v>
      </c>
      <c r="W335" s="23">
        <f t="shared" si="47"/>
        <v>10365930.387271142</v>
      </c>
    </row>
    <row r="336" spans="1:23" x14ac:dyDescent="0.35">
      <c r="A336">
        <v>2049</v>
      </c>
      <c r="B336">
        <v>10</v>
      </c>
      <c r="C336" s="1">
        <v>54697</v>
      </c>
      <c r="D336" s="2">
        <f>SUM(capped_capacity_forecast!AB338)</f>
        <v>4778439.4031723496</v>
      </c>
      <c r="E336" s="2">
        <f>capped_capacity_forecast!AH338</f>
        <v>2913682.5629099687</v>
      </c>
      <c r="F336" s="2">
        <f>capped_capacity_forecast!AN338</f>
        <v>1398567.6301967851</v>
      </c>
      <c r="G336">
        <v>136512.3659515302</v>
      </c>
      <c r="H336">
        <v>301711.38168500061</v>
      </c>
      <c r="I336">
        <v>1112893.121076342</v>
      </c>
      <c r="J336">
        <v>242161.50543874371</v>
      </c>
      <c r="K336">
        <v>423580.74914436345</v>
      </c>
      <c r="L336">
        <v>624179.10332658375</v>
      </c>
      <c r="M336">
        <v>83782.42997672272</v>
      </c>
      <c r="N336">
        <v>62332.109048947081</v>
      </c>
      <c r="O336" s="2">
        <f t="shared" si="40"/>
        <v>12077842.361927336</v>
      </c>
      <c r="P336" s="2">
        <f t="shared" si="41"/>
        <v>12077.842361927336</v>
      </c>
      <c r="R336" s="23">
        <f t="shared" si="42"/>
        <v>2913682.5629099687</v>
      </c>
      <c r="S336" s="23">
        <f t="shared" si="43"/>
        <v>6177007.0333691351</v>
      </c>
      <c r="T336" s="24">
        <f t="shared" si="44"/>
        <v>1855610.4832005634</v>
      </c>
      <c r="U336" s="24">
        <f t="shared" si="45"/>
        <v>1131542.2824476699</v>
      </c>
      <c r="V336" s="23">
        <f t="shared" si="46"/>
        <v>4045224.8453576388</v>
      </c>
      <c r="W336" s="23">
        <f t="shared" si="47"/>
        <v>8032617.5165696982</v>
      </c>
    </row>
    <row r="337" spans="1:23" x14ac:dyDescent="0.35">
      <c r="A337">
        <v>2049</v>
      </c>
      <c r="B337">
        <v>11</v>
      </c>
      <c r="C337" s="1">
        <v>54728</v>
      </c>
      <c r="D337" s="2">
        <f>SUM(capped_capacity_forecast!AB339)</f>
        <v>3665764.3909465033</v>
      </c>
      <c r="E337" s="2">
        <f>capped_capacity_forecast!AH339</f>
        <v>2235222.1896015266</v>
      </c>
      <c r="F337" s="2">
        <f>capped_capacity_forecast!AN339</f>
        <v>1072906.6510087328</v>
      </c>
      <c r="G337">
        <v>104980.6465962896</v>
      </c>
      <c r="H337">
        <v>232021.88105066872</v>
      </c>
      <c r="I337">
        <v>855836.30925156933</v>
      </c>
      <c r="J337">
        <v>186226.87581809695</v>
      </c>
      <c r="K337">
        <v>325741.77892942436</v>
      </c>
      <c r="L337">
        <v>480005.78850404522</v>
      </c>
      <c r="M337">
        <v>64430.307181751079</v>
      </c>
      <c r="N337">
        <v>47934.596005700165</v>
      </c>
      <c r="O337" s="2">
        <f t="shared" si="40"/>
        <v>9271071.414894307</v>
      </c>
      <c r="P337" s="2">
        <f t="shared" si="41"/>
        <v>9271.0714148943061</v>
      </c>
      <c r="R337" s="23">
        <f t="shared" si="42"/>
        <v>2235222.1896015266</v>
      </c>
      <c r="S337" s="23">
        <f t="shared" si="43"/>
        <v>4738671.0419552363</v>
      </c>
      <c r="T337" s="24">
        <f t="shared" si="44"/>
        <v>1427000.3087223247</v>
      </c>
      <c r="U337" s="24">
        <f t="shared" si="45"/>
        <v>870177.8746152207</v>
      </c>
      <c r="V337" s="23">
        <f t="shared" si="46"/>
        <v>3105400.0642167474</v>
      </c>
      <c r="W337" s="23">
        <f t="shared" si="47"/>
        <v>6165671.350677561</v>
      </c>
    </row>
    <row r="338" spans="1:23" x14ac:dyDescent="0.35">
      <c r="A338">
        <v>2049</v>
      </c>
      <c r="B338">
        <v>12</v>
      </c>
      <c r="C338" s="1">
        <v>54758</v>
      </c>
      <c r="D338" s="2">
        <f>SUM(capped_capacity_forecast!AB340)</f>
        <v>2674076.3400060106</v>
      </c>
      <c r="E338" s="2">
        <f>capped_capacity_forecast!AH340</f>
        <v>1630534.3536622014</v>
      </c>
      <c r="F338" s="2">
        <f>capped_capacity_forecast!AN340</f>
        <v>782656.4897578567</v>
      </c>
      <c r="G338">
        <v>76767.024223792687</v>
      </c>
      <c r="H338">
        <v>169665.83785259485</v>
      </c>
      <c r="I338">
        <v>625829.70113120484</v>
      </c>
      <c r="J338">
        <v>136178.27238220075</v>
      </c>
      <c r="K338">
        <v>238198.44747136711</v>
      </c>
      <c r="L338">
        <v>351003.89632152562</v>
      </c>
      <c r="M338">
        <v>47114.616955909507</v>
      </c>
      <c r="N338">
        <v>35052.139723221691</v>
      </c>
      <c r="O338" s="2">
        <f t="shared" si="40"/>
        <v>6767077.1194878854</v>
      </c>
      <c r="P338" s="2">
        <f t="shared" si="41"/>
        <v>6767.0771194878853</v>
      </c>
      <c r="R338" s="23">
        <f t="shared" si="42"/>
        <v>1630534.3536622014</v>
      </c>
      <c r="S338" s="23">
        <f t="shared" si="43"/>
        <v>3456732.8297638674</v>
      </c>
      <c r="T338" s="24">
        <f t="shared" si="44"/>
        <v>1043492.9753130147</v>
      </c>
      <c r="U338" s="24">
        <f t="shared" si="45"/>
        <v>636316.96074880229</v>
      </c>
      <c r="V338" s="23">
        <f t="shared" si="46"/>
        <v>2266851.3144110036</v>
      </c>
      <c r="W338" s="23">
        <f t="shared" si="47"/>
        <v>4500225.8050768822</v>
      </c>
    </row>
    <row r="339" spans="1:23" x14ac:dyDescent="0.35">
      <c r="A339">
        <v>2050</v>
      </c>
      <c r="B339">
        <v>1</v>
      </c>
      <c r="C339" s="1">
        <v>54789</v>
      </c>
      <c r="D339" s="2">
        <f>SUM(capped_capacity_forecast!AB341)</f>
        <v>1992750.2819542072</v>
      </c>
      <c r="E339" s="2">
        <f>capped_capacity_forecast!AH341</f>
        <v>1215091.6353379311</v>
      </c>
      <c r="F339" s="2">
        <f>capped_capacity_forecast!AN341</f>
        <v>583243.98496220692</v>
      </c>
      <c r="G339">
        <v>57346.567860650655</v>
      </c>
      <c r="H339">
        <v>126743.91879101134</v>
      </c>
      <c r="I339">
        <v>467507.83670481376</v>
      </c>
      <c r="J339">
        <v>101728.00909341048</v>
      </c>
      <c r="K339">
        <v>177939.20723560796</v>
      </c>
      <c r="L339">
        <v>262207.22977453307</v>
      </c>
      <c r="M339">
        <v>35195.60131201789</v>
      </c>
      <c r="N339">
        <v>26184.679289362601</v>
      </c>
      <c r="O339" s="2">
        <f t="shared" si="40"/>
        <v>5045938.9523157533</v>
      </c>
      <c r="P339" s="2">
        <f t="shared" si="41"/>
        <v>5045.9389523157533</v>
      </c>
      <c r="R339" s="23">
        <f t="shared" si="42"/>
        <v>1215091.6353379311</v>
      </c>
      <c r="S339" s="23">
        <f t="shared" si="43"/>
        <v>2575994.2669164143</v>
      </c>
      <c r="T339" s="24">
        <f t="shared" si="44"/>
        <v>779511.01173924876</v>
      </c>
      <c r="U339" s="24">
        <f t="shared" si="45"/>
        <v>475342.03832215891</v>
      </c>
      <c r="V339" s="23">
        <f t="shared" si="46"/>
        <v>1690433.67366009</v>
      </c>
      <c r="W339" s="23">
        <f t="shared" si="47"/>
        <v>3355505.2786556631</v>
      </c>
    </row>
    <row r="340" spans="1:23" x14ac:dyDescent="0.35">
      <c r="A340">
        <v>2050</v>
      </c>
      <c r="B340">
        <v>2</v>
      </c>
      <c r="C340" s="1">
        <v>54820</v>
      </c>
      <c r="D340" s="2">
        <f>SUM(capped_capacity_forecast!AB342)</f>
        <v>1934213.7094373684</v>
      </c>
      <c r="E340" s="2">
        <f>capped_capacity_forecast!AH342</f>
        <v>1179398.6033154684</v>
      </c>
      <c r="F340" s="2">
        <f>capped_capacity_forecast!AN342</f>
        <v>566111.3295914249</v>
      </c>
      <c r="G340">
        <v>55796.904489739813</v>
      </c>
      <c r="H340">
        <v>123318.94645590323</v>
      </c>
      <c r="I340">
        <v>454874.47786256071</v>
      </c>
      <c r="J340">
        <v>98979.036044651744</v>
      </c>
      <c r="K340">
        <v>173130.79616605653</v>
      </c>
      <c r="L340">
        <v>255121.66293543362</v>
      </c>
      <c r="M340">
        <v>34244.518514823321</v>
      </c>
      <c r="N340">
        <v>25477.096605907609</v>
      </c>
      <c r="O340" s="2">
        <f t="shared" si="40"/>
        <v>4900667.0814193385</v>
      </c>
      <c r="P340" s="2">
        <f t="shared" si="41"/>
        <v>4900.6670814193385</v>
      </c>
      <c r="R340" s="23">
        <f t="shared" si="42"/>
        <v>1179398.6033154684</v>
      </c>
      <c r="S340" s="23">
        <f t="shared" si="43"/>
        <v>2500325.0390287936</v>
      </c>
      <c r="T340" s="24">
        <f t="shared" si="44"/>
        <v>758446.46145876322</v>
      </c>
      <c r="U340" s="24">
        <f t="shared" si="45"/>
        <v>462496.9776163135</v>
      </c>
      <c r="V340" s="23">
        <f t="shared" si="46"/>
        <v>1641895.5809317818</v>
      </c>
      <c r="W340" s="23">
        <f t="shared" si="47"/>
        <v>3258771.5004875567</v>
      </c>
    </row>
    <row r="341" spans="1:23" x14ac:dyDescent="0.35">
      <c r="A341">
        <v>2050</v>
      </c>
      <c r="B341">
        <v>3</v>
      </c>
      <c r="C341" s="1">
        <v>54848</v>
      </c>
      <c r="D341" s="2">
        <f>SUM(capped_capacity_forecast!AB343)</f>
        <v>2678025.3970883382</v>
      </c>
      <c r="E341" s="2">
        <f>capped_capacity_forecast!AH343</f>
        <v>1632942.3152977675</v>
      </c>
      <c r="F341" s="2">
        <f>capped_capacity_forecast!AN343</f>
        <v>783812.31134292833</v>
      </c>
      <c r="G341">
        <v>77440.633856838031</v>
      </c>
      <c r="H341">
        <v>171154.60915683405</v>
      </c>
      <c r="I341">
        <v>631321.18552297854</v>
      </c>
      <c r="J341">
        <v>137373.19946209787</v>
      </c>
      <c r="K341">
        <v>240288.57367354221</v>
      </c>
      <c r="L341">
        <v>354083.85947223165</v>
      </c>
      <c r="M341">
        <v>47528.034828487485</v>
      </c>
      <c r="N341">
        <v>35359.712658543256</v>
      </c>
      <c r="O341" s="2">
        <f t="shared" si="40"/>
        <v>6789329.8323605871</v>
      </c>
      <c r="P341" s="2">
        <f t="shared" si="41"/>
        <v>6789.3298323605868</v>
      </c>
      <c r="R341" s="23">
        <f t="shared" si="42"/>
        <v>1632942.3152977675</v>
      </c>
      <c r="S341" s="23">
        <f t="shared" si="43"/>
        <v>3461837.7084312662</v>
      </c>
      <c r="T341" s="24">
        <f t="shared" si="44"/>
        <v>1052649.3406572917</v>
      </c>
      <c r="U341" s="24">
        <f t="shared" si="45"/>
        <v>641900.46797426126</v>
      </c>
      <c r="V341" s="23">
        <f t="shared" si="46"/>
        <v>2274842.7832720289</v>
      </c>
      <c r="W341" s="23">
        <f t="shared" si="47"/>
        <v>4514487.0490885582</v>
      </c>
    </row>
    <row r="342" spans="1:23" x14ac:dyDescent="0.35">
      <c r="A342">
        <v>2050</v>
      </c>
      <c r="B342">
        <v>4</v>
      </c>
      <c r="C342" s="1">
        <v>54879</v>
      </c>
      <c r="D342" s="2">
        <f>SUM(capped_capacity_forecast!AB344)</f>
        <v>4208029.9780201288</v>
      </c>
      <c r="E342" s="2">
        <f>capped_capacity_forecast!AH344</f>
        <v>2565871.9378171517</v>
      </c>
      <c r="F342" s="2">
        <f>capped_capacity_forecast!AN344</f>
        <v>1231618.5301522329</v>
      </c>
      <c r="G342">
        <v>121977.31418123984</v>
      </c>
      <c r="H342">
        <v>269586.88862600276</v>
      </c>
      <c r="I342">
        <v>994398.66076211655</v>
      </c>
      <c r="J342">
        <v>216377.54078624243</v>
      </c>
      <c r="K342">
        <v>378480.30659619387</v>
      </c>
      <c r="L342">
        <v>557720.10148050555</v>
      </c>
      <c r="M342">
        <v>74861.758587987351</v>
      </c>
      <c r="N342">
        <v>55695.344491665055</v>
      </c>
      <c r="O342" s="2">
        <f t="shared" si="40"/>
        <v>10674618.361501468</v>
      </c>
      <c r="P342" s="2">
        <f t="shared" si="41"/>
        <v>10674.618361501469</v>
      </c>
      <c r="R342" s="23">
        <f t="shared" si="42"/>
        <v>2565871.9378171517</v>
      </c>
      <c r="S342" s="23">
        <f t="shared" si="43"/>
        <v>5439648.5081723612</v>
      </c>
      <c r="T342" s="24">
        <f t="shared" si="44"/>
        <v>1658035.7488472667</v>
      </c>
      <c r="U342" s="24">
        <f t="shared" si="45"/>
        <v>1011062.1666646868</v>
      </c>
      <c r="V342" s="23">
        <f t="shared" si="46"/>
        <v>3576934.1044818386</v>
      </c>
      <c r="W342" s="23">
        <f t="shared" si="47"/>
        <v>7097684.2570196278</v>
      </c>
    </row>
    <row r="343" spans="1:23" x14ac:dyDescent="0.35">
      <c r="A343">
        <v>2050</v>
      </c>
      <c r="B343">
        <v>5</v>
      </c>
      <c r="C343" s="1">
        <v>54909</v>
      </c>
      <c r="D343" s="2">
        <f>SUM(capped_capacity_forecast!AB345)</f>
        <v>5060129.377536512</v>
      </c>
      <c r="E343" s="2">
        <f>capped_capacity_forecast!AH345</f>
        <v>3085444.7424003119</v>
      </c>
      <c r="F343" s="2">
        <f>capped_capacity_forecast!AN345</f>
        <v>1481013.4763521501</v>
      </c>
      <c r="G343">
        <v>147029.8054476401</v>
      </c>
      <c r="H343">
        <v>324956.39088282245</v>
      </c>
      <c r="I343">
        <v>1198634.701957837</v>
      </c>
      <c r="J343">
        <v>260818.56235799153</v>
      </c>
      <c r="K343">
        <v>456215.04472476925</v>
      </c>
      <c r="L343">
        <v>672268.27025454107</v>
      </c>
      <c r="M343">
        <v>90237.351712018979</v>
      </c>
      <c r="N343">
        <v>67134.415279724679</v>
      </c>
      <c r="O343" s="2">
        <f t="shared" si="40"/>
        <v>12843882.138906319</v>
      </c>
      <c r="P343" s="2">
        <f t="shared" si="41"/>
        <v>12843.88213890632</v>
      </c>
      <c r="R343" s="23">
        <f t="shared" si="42"/>
        <v>3085444.7424003119</v>
      </c>
      <c r="S343" s="23">
        <f t="shared" si="43"/>
        <v>6541142.8538886625</v>
      </c>
      <c r="T343" s="24">
        <f t="shared" si="44"/>
        <v>1998573.8759260157</v>
      </c>
      <c r="U343" s="24">
        <f t="shared" si="45"/>
        <v>1218720.6666913293</v>
      </c>
      <c r="V343" s="23">
        <f t="shared" si="46"/>
        <v>4304165.4090916412</v>
      </c>
      <c r="W343" s="23">
        <f t="shared" si="47"/>
        <v>8539716.7298146784</v>
      </c>
    </row>
    <row r="344" spans="1:23" x14ac:dyDescent="0.35">
      <c r="A344">
        <v>2050</v>
      </c>
      <c r="B344">
        <v>6</v>
      </c>
      <c r="C344" s="1">
        <v>54940</v>
      </c>
      <c r="D344" s="2">
        <f>SUM(capped_capacity_forecast!AB346)</f>
        <v>6184962.3737287633</v>
      </c>
      <c r="E344" s="2">
        <f>capped_capacity_forecast!AH346</f>
        <v>3771318.5205663191</v>
      </c>
      <c r="F344" s="2">
        <f>capped_capacity_forecast!AN346</f>
        <v>1810232.8898718331</v>
      </c>
      <c r="G344">
        <v>180144.84640890066</v>
      </c>
      <c r="H344">
        <v>398145.2532495092</v>
      </c>
      <c r="I344">
        <v>1468599.2654834099</v>
      </c>
      <c r="J344">
        <v>319561.87191788736</v>
      </c>
      <c r="K344">
        <v>558966.86329113541</v>
      </c>
      <c r="L344">
        <v>823681.04835525656</v>
      </c>
      <c r="M344">
        <v>110561.21454432979</v>
      </c>
      <c r="N344">
        <v>82254.879495329355</v>
      </c>
      <c r="O344" s="2">
        <f t="shared" si="40"/>
        <v>15708429.026912672</v>
      </c>
      <c r="P344" s="2">
        <f t="shared" si="41"/>
        <v>15708.429026912672</v>
      </c>
      <c r="R344" s="23">
        <f t="shared" si="42"/>
        <v>3771318.5205663191</v>
      </c>
      <c r="S344" s="23">
        <f t="shared" si="43"/>
        <v>7995195.2636005962</v>
      </c>
      <c r="T344" s="24">
        <f t="shared" si="44"/>
        <v>2448706.116555036</v>
      </c>
      <c r="U344" s="24">
        <f t="shared" si="45"/>
        <v>1493209.1261907218</v>
      </c>
      <c r="V344" s="23">
        <f t="shared" si="46"/>
        <v>5264527.6467570411</v>
      </c>
      <c r="W344" s="23">
        <f t="shared" si="47"/>
        <v>10443901.380155632</v>
      </c>
    </row>
    <row r="345" spans="1:23" x14ac:dyDescent="0.35">
      <c r="A345">
        <v>2050</v>
      </c>
      <c r="B345">
        <v>7</v>
      </c>
      <c r="C345" s="1">
        <v>54970</v>
      </c>
      <c r="D345" s="2">
        <f>SUM(capped_capacity_forecast!AB347)</f>
        <v>6838792.0202069813</v>
      </c>
      <c r="E345" s="2">
        <f>capped_capacity_forecast!AH347</f>
        <v>4169995.1342725493</v>
      </c>
      <c r="F345" s="2">
        <f>capped_capacity_forecast!AN347</f>
        <v>2001597.6644508236</v>
      </c>
      <c r="G345">
        <v>199665.35107114818</v>
      </c>
      <c r="H345">
        <v>441288.29301578453</v>
      </c>
      <c r="I345">
        <v>1627736.7561211982</v>
      </c>
      <c r="J345">
        <v>354189.6125110896</v>
      </c>
      <c r="K345">
        <v>619536.5408502121</v>
      </c>
      <c r="L345">
        <v>912935.16838779789</v>
      </c>
      <c r="M345">
        <v>122541.63334064405</v>
      </c>
      <c r="N345">
        <v>91168.022394996849</v>
      </c>
      <c r="O345" s="2">
        <f t="shared" si="40"/>
        <v>17379446.196623225</v>
      </c>
      <c r="P345" s="2">
        <f t="shared" si="41"/>
        <v>17379.446196623227</v>
      </c>
      <c r="R345" s="23">
        <f t="shared" si="42"/>
        <v>4169995.1342725493</v>
      </c>
      <c r="S345" s="23">
        <f t="shared" si="43"/>
        <v>8840389.6846578047</v>
      </c>
      <c r="T345" s="24">
        <f t="shared" si="44"/>
        <v>2714048.0351142175</v>
      </c>
      <c r="U345" s="24">
        <f t="shared" si="45"/>
        <v>1655013.3425786539</v>
      </c>
      <c r="V345" s="23">
        <f t="shared" si="46"/>
        <v>5825008.4768512035</v>
      </c>
      <c r="W345" s="23">
        <f t="shared" si="47"/>
        <v>11554437.719772022</v>
      </c>
    </row>
    <row r="346" spans="1:23" x14ac:dyDescent="0.35">
      <c r="A346">
        <v>2050</v>
      </c>
      <c r="B346">
        <v>8</v>
      </c>
      <c r="C346" s="1">
        <v>55001</v>
      </c>
      <c r="D346" s="2">
        <f>SUM(capped_capacity_forecast!AB348)</f>
        <v>6376735.8602014091</v>
      </c>
      <c r="E346" s="2">
        <f>capped_capacity_forecast!AH348</f>
        <v>3888253.573293542</v>
      </c>
      <c r="F346" s="2">
        <f>capped_capacity_forecast!AN348</f>
        <v>1866361.7151809002</v>
      </c>
      <c r="G346">
        <v>186619.83006323728</v>
      </c>
      <c r="H346">
        <v>412455.87083437567</v>
      </c>
      <c r="I346">
        <v>1521385.4341045849</v>
      </c>
      <c r="J346">
        <v>331047.95069541113</v>
      </c>
      <c r="K346">
        <v>579057.92542960308</v>
      </c>
      <c r="L346">
        <v>853286.7874635593</v>
      </c>
      <c r="M346">
        <v>114535.13925685364</v>
      </c>
      <c r="N346">
        <v>85211.383724225088</v>
      </c>
      <c r="O346" s="2">
        <f t="shared" si="40"/>
        <v>16214951.470247699</v>
      </c>
      <c r="P346" s="2">
        <f t="shared" si="41"/>
        <v>16214.951470247699</v>
      </c>
      <c r="R346" s="23">
        <f t="shared" si="42"/>
        <v>3888253.573293542</v>
      </c>
      <c r="S346" s="23">
        <f t="shared" si="43"/>
        <v>8243097.575382309</v>
      </c>
      <c r="T346" s="24">
        <f t="shared" si="44"/>
        <v>2536720.4694218342</v>
      </c>
      <c r="U346" s="24">
        <f t="shared" si="45"/>
        <v>1546879.852150016</v>
      </c>
      <c r="V346" s="23">
        <f t="shared" si="46"/>
        <v>5435133.425443558</v>
      </c>
      <c r="W346" s="23">
        <f t="shared" si="47"/>
        <v>10779818.044804143</v>
      </c>
    </row>
    <row r="347" spans="1:23" x14ac:dyDescent="0.35">
      <c r="A347">
        <v>2050</v>
      </c>
      <c r="B347">
        <v>9</v>
      </c>
      <c r="C347" s="1">
        <v>55032</v>
      </c>
      <c r="D347" s="2">
        <f>SUM(capped_capacity_forecast!AB349)</f>
        <v>6169958.4536631368</v>
      </c>
      <c r="E347" s="2">
        <f>capped_capacity_forecast!AH349</f>
        <v>3762169.7888189857</v>
      </c>
      <c r="F347" s="2">
        <f>capped_capacity_forecast!AN349</f>
        <v>1805841.4986331132</v>
      </c>
      <c r="G347">
        <v>180998.58832870502</v>
      </c>
      <c r="H347">
        <v>400032.14204841881</v>
      </c>
      <c r="I347">
        <v>1475559.2467503245</v>
      </c>
      <c r="J347">
        <v>321076.33858993527</v>
      </c>
      <c r="K347">
        <v>561615.91738558351</v>
      </c>
      <c r="L347">
        <v>827584.63512749854</v>
      </c>
      <c r="M347">
        <v>111085.1859231542</v>
      </c>
      <c r="N347">
        <v>82644.70157535834</v>
      </c>
      <c r="O347" s="2">
        <f t="shared" si="40"/>
        <v>15698566.49684421</v>
      </c>
      <c r="P347" s="2">
        <f t="shared" si="41"/>
        <v>15698.566496844211</v>
      </c>
      <c r="R347" s="23">
        <f t="shared" si="42"/>
        <v>3762169.7888189857</v>
      </c>
      <c r="S347" s="23">
        <f t="shared" si="43"/>
        <v>7975799.9522962496</v>
      </c>
      <c r="T347" s="24">
        <f t="shared" si="44"/>
        <v>2460311.0172927417</v>
      </c>
      <c r="U347" s="24">
        <f t="shared" si="45"/>
        <v>1500285.7384362363</v>
      </c>
      <c r="V347" s="23">
        <f t="shared" si="46"/>
        <v>5262455.5272552222</v>
      </c>
      <c r="W347" s="23">
        <f t="shared" si="47"/>
        <v>10436110.969588991</v>
      </c>
    </row>
    <row r="348" spans="1:23" x14ac:dyDescent="0.35">
      <c r="A348">
        <v>2050</v>
      </c>
      <c r="B348">
        <v>10</v>
      </c>
      <c r="C348" s="1">
        <v>55062</v>
      </c>
      <c r="D348" s="2">
        <f>SUM(capped_capacity_forecast!AB350)</f>
        <v>4778439.4031723496</v>
      </c>
      <c r="E348" s="2">
        <f>capped_capacity_forecast!AH350</f>
        <v>2913682.5629099687</v>
      </c>
      <c r="F348" s="2">
        <f>capped_capacity_forecast!AN350</f>
        <v>1398567.6301967851</v>
      </c>
      <c r="G348">
        <v>140510.94777068103</v>
      </c>
      <c r="H348">
        <v>310548.80558449478</v>
      </c>
      <c r="I348">
        <v>1145490.8580621171</v>
      </c>
      <c r="J348">
        <v>249254.65473841497</v>
      </c>
      <c r="K348">
        <v>435987.84699711268</v>
      </c>
      <c r="L348">
        <v>642461.92479157669</v>
      </c>
      <c r="M348">
        <v>86236.499972023739</v>
      </c>
      <c r="N348">
        <v>64157.877991234272</v>
      </c>
      <c r="O348" s="2">
        <f t="shared" si="40"/>
        <v>12165339.012186756</v>
      </c>
      <c r="P348" s="2">
        <f t="shared" si="41"/>
        <v>12165.339012186756</v>
      </c>
      <c r="R348" s="23">
        <f t="shared" si="42"/>
        <v>2913682.5629099687</v>
      </c>
      <c r="S348" s="23">
        <f t="shared" si="43"/>
        <v>6177007.0333691351</v>
      </c>
      <c r="T348" s="24">
        <f t="shared" si="44"/>
        <v>1909963.1441469423</v>
      </c>
      <c r="U348" s="24">
        <f t="shared" si="45"/>
        <v>1164686.2717607131</v>
      </c>
      <c r="V348" s="23">
        <f t="shared" si="46"/>
        <v>4078368.8346706815</v>
      </c>
      <c r="W348" s="23">
        <f t="shared" si="47"/>
        <v>8086970.1775160776</v>
      </c>
    </row>
    <row r="349" spans="1:23" x14ac:dyDescent="0.35">
      <c r="A349">
        <v>2050</v>
      </c>
      <c r="B349">
        <v>11</v>
      </c>
      <c r="C349" s="1">
        <v>55093</v>
      </c>
      <c r="D349" s="2">
        <f>SUM(capped_capacity_forecast!AB351)</f>
        <v>3665764.3909465033</v>
      </c>
      <c r="E349" s="2">
        <f>capped_capacity_forecast!AH351</f>
        <v>2235222.1896015266</v>
      </c>
      <c r="F349" s="2">
        <f>capped_capacity_forecast!AN351</f>
        <v>1072906.6510087328</v>
      </c>
      <c r="G349">
        <v>108048.14575452899</v>
      </c>
      <c r="H349">
        <v>238801.48231901543</v>
      </c>
      <c r="I349">
        <v>880843.55814303027</v>
      </c>
      <c r="J349">
        <v>191668.36244763123</v>
      </c>
      <c r="K349">
        <v>335259.8440687253</v>
      </c>
      <c r="L349">
        <v>494031.39607958734</v>
      </c>
      <c r="M349">
        <v>66312.939071085595</v>
      </c>
      <c r="N349">
        <v>49335.228766741166</v>
      </c>
      <c r="O349" s="2">
        <f t="shared" si="40"/>
        <v>9338194.1882071048</v>
      </c>
      <c r="P349" s="2">
        <f t="shared" si="41"/>
        <v>9338.1941882071042</v>
      </c>
      <c r="R349" s="23">
        <f t="shared" si="42"/>
        <v>2235222.1896015266</v>
      </c>
      <c r="S349" s="23">
        <f t="shared" si="43"/>
        <v>4738671.0419552363</v>
      </c>
      <c r="T349" s="24">
        <f t="shared" si="44"/>
        <v>1468696.7774309472</v>
      </c>
      <c r="U349" s="24">
        <f t="shared" si="45"/>
        <v>895604.17921939818</v>
      </c>
      <c r="V349" s="23">
        <f t="shared" si="46"/>
        <v>3130826.3688209248</v>
      </c>
      <c r="W349" s="23">
        <f t="shared" si="47"/>
        <v>6207367.8193861833</v>
      </c>
    </row>
    <row r="350" spans="1:23" x14ac:dyDescent="0.35">
      <c r="A350">
        <v>2050</v>
      </c>
      <c r="B350">
        <v>12</v>
      </c>
      <c r="C350" s="1">
        <v>55123</v>
      </c>
      <c r="D350" s="2">
        <f>SUM(capped_capacity_forecast!AB352)</f>
        <v>2674076.3400060106</v>
      </c>
      <c r="E350" s="2">
        <f>capped_capacity_forecast!AH352</f>
        <v>1630534.3536622014</v>
      </c>
      <c r="F350" s="2">
        <f>capped_capacity_forecast!AN352</f>
        <v>782656.4897578567</v>
      </c>
      <c r="G350">
        <v>79004.68219829179</v>
      </c>
      <c r="H350">
        <v>174611.37428454202</v>
      </c>
      <c r="I350">
        <v>644071.81531466183</v>
      </c>
      <c r="J350">
        <v>140147.69024397983</v>
      </c>
      <c r="K350">
        <v>245141.61950241763</v>
      </c>
      <c r="L350">
        <v>361235.19909280993</v>
      </c>
      <c r="M350">
        <v>48487.946186954374</v>
      </c>
      <c r="N350">
        <v>36073.863578848432</v>
      </c>
      <c r="O350" s="2">
        <f t="shared" si="40"/>
        <v>6816041.3738285741</v>
      </c>
      <c r="P350" s="2">
        <f t="shared" si="41"/>
        <v>6816.0413738285743</v>
      </c>
      <c r="R350" s="23">
        <f t="shared" si="42"/>
        <v>1630534.3536622014</v>
      </c>
      <c r="S350" s="23">
        <f t="shared" si="43"/>
        <v>3456732.8297638674</v>
      </c>
      <c r="T350" s="24">
        <f t="shared" si="44"/>
        <v>1073909.425620324</v>
      </c>
      <c r="U350" s="24">
        <f t="shared" si="45"/>
        <v>654864.76478218194</v>
      </c>
      <c r="V350" s="23">
        <f t="shared" si="46"/>
        <v>2285399.1184443831</v>
      </c>
      <c r="W350" s="23">
        <f t="shared" si="47"/>
        <v>4530642.2553841919</v>
      </c>
    </row>
    <row r="351" spans="1:23" x14ac:dyDescent="0.35">
      <c r="A351">
        <v>2051</v>
      </c>
      <c r="B351">
        <v>1</v>
      </c>
      <c r="C351" s="1">
        <v>55154</v>
      </c>
      <c r="D351" s="2">
        <f>SUM(capped_capacity_forecast!AB353)</f>
        <v>1992750.2819542072</v>
      </c>
      <c r="E351" s="2">
        <f>capped_capacity_forecast!AH353</f>
        <v>1215091.6353379311</v>
      </c>
      <c r="F351" s="2">
        <f>capped_capacity_forecast!AN353</f>
        <v>583243.98496220692</v>
      </c>
      <c r="G351">
        <v>59014.094510091847</v>
      </c>
      <c r="H351">
        <v>130429.38542176408</v>
      </c>
      <c r="I351">
        <v>481102.05525372899</v>
      </c>
      <c r="J351">
        <v>104686.0617282266</v>
      </c>
      <c r="K351">
        <v>183113.33327514405</v>
      </c>
      <c r="L351">
        <v>269831.70600103826</v>
      </c>
      <c r="M351">
        <v>36219.020939736685</v>
      </c>
      <c r="N351">
        <v>26946.078831671453</v>
      </c>
      <c r="O351" s="2">
        <f t="shared" si="40"/>
        <v>5082427.6382157486</v>
      </c>
      <c r="P351" s="2">
        <f t="shared" si="41"/>
        <v>5082.4276382157486</v>
      </c>
      <c r="R351" s="23">
        <f t="shared" si="42"/>
        <v>1215091.6353379311</v>
      </c>
      <c r="S351" s="23">
        <f t="shared" si="43"/>
        <v>2575994.2669164143</v>
      </c>
      <c r="T351" s="24">
        <f t="shared" si="44"/>
        <v>802177.67574548302</v>
      </c>
      <c r="U351" s="24">
        <f t="shared" si="45"/>
        <v>489164.06021591899</v>
      </c>
      <c r="V351" s="23">
        <f t="shared" si="46"/>
        <v>1704255.6955538501</v>
      </c>
      <c r="W351" s="23">
        <f t="shared" si="47"/>
        <v>3378171.9426618973</v>
      </c>
    </row>
    <row r="352" spans="1:23" x14ac:dyDescent="0.35">
      <c r="A352">
        <v>2051</v>
      </c>
      <c r="B352">
        <v>2</v>
      </c>
      <c r="C352" s="1">
        <v>55185</v>
      </c>
      <c r="D352" s="2">
        <f>SUM(capped_capacity_forecast!AB354)</f>
        <v>1934213.7094373684</v>
      </c>
      <c r="E352" s="2">
        <f>capped_capacity_forecast!AH354</f>
        <v>1179398.6033154684</v>
      </c>
      <c r="F352" s="2">
        <f>capped_capacity_forecast!AN354</f>
        <v>566111.3295914249</v>
      </c>
      <c r="G352">
        <v>57415.447934650707</v>
      </c>
      <c r="H352">
        <v>126896.1533680936</v>
      </c>
      <c r="I352">
        <v>468069.36942750576</v>
      </c>
      <c r="J352">
        <v>101850.19657656136</v>
      </c>
      <c r="K352">
        <v>178152.93346577548</v>
      </c>
      <c r="L352">
        <v>262522.17195963679</v>
      </c>
      <c r="M352">
        <v>35237.87543082374</v>
      </c>
      <c r="N352">
        <v>26216.130215100678</v>
      </c>
      <c r="O352" s="2">
        <f t="shared" si="40"/>
        <v>4936083.9207224092</v>
      </c>
      <c r="P352" s="2">
        <f t="shared" si="41"/>
        <v>4936.0839207224089</v>
      </c>
      <c r="R352" s="23">
        <f t="shared" si="42"/>
        <v>1179398.6033154684</v>
      </c>
      <c r="S352" s="23">
        <f t="shared" si="43"/>
        <v>2500325.0390287936</v>
      </c>
      <c r="T352" s="24">
        <f t="shared" si="44"/>
        <v>780447.29752191203</v>
      </c>
      <c r="U352" s="24">
        <f t="shared" si="45"/>
        <v>475912.98085623607</v>
      </c>
      <c r="V352" s="23">
        <f t="shared" si="46"/>
        <v>1655311.5841717045</v>
      </c>
      <c r="W352" s="23">
        <f t="shared" si="47"/>
        <v>3280772.3365507056</v>
      </c>
    </row>
    <row r="353" spans="1:23" x14ac:dyDescent="0.35">
      <c r="A353">
        <v>2051</v>
      </c>
      <c r="B353">
        <v>3</v>
      </c>
      <c r="C353" s="1">
        <v>55213</v>
      </c>
      <c r="D353" s="2">
        <f>SUM(capped_capacity_forecast!AB355)</f>
        <v>2678025.3970883382</v>
      </c>
      <c r="E353" s="2">
        <f>capped_capacity_forecast!AH355</f>
        <v>1632942.3152977675</v>
      </c>
      <c r="F353" s="2">
        <f>capped_capacity_forecast!AN355</f>
        <v>783812.31134292833</v>
      </c>
      <c r="G353">
        <v>79681.596388854756</v>
      </c>
      <c r="H353">
        <v>176107.44912210986</v>
      </c>
      <c r="I353">
        <v>649590.23953202507</v>
      </c>
      <c r="J353">
        <v>141348.47933218427</v>
      </c>
      <c r="K353">
        <v>247241.99933208752</v>
      </c>
      <c r="L353">
        <v>364330.27175930119</v>
      </c>
      <c r="M353">
        <v>48903.392182456548</v>
      </c>
      <c r="N353">
        <v>36382.945388755164</v>
      </c>
      <c r="O353" s="2">
        <f t="shared" si="40"/>
        <v>6838366.3967668079</v>
      </c>
      <c r="P353" s="2">
        <f t="shared" si="41"/>
        <v>6838.3663967668081</v>
      </c>
      <c r="R353" s="23">
        <f t="shared" si="42"/>
        <v>1632942.3152977675</v>
      </c>
      <c r="S353" s="23">
        <f t="shared" si="43"/>
        <v>3461837.7084312662</v>
      </c>
      <c r="T353" s="24">
        <f t="shared" si="44"/>
        <v>1083110.709763929</v>
      </c>
      <c r="U353" s="24">
        <f t="shared" si="45"/>
        <v>660475.66327384533</v>
      </c>
      <c r="V353" s="23">
        <f t="shared" si="46"/>
        <v>2293417.9785716129</v>
      </c>
      <c r="W353" s="23">
        <f t="shared" si="47"/>
        <v>4544948.4181951955</v>
      </c>
    </row>
    <row r="354" spans="1:23" x14ac:dyDescent="0.35">
      <c r="A354">
        <v>2051</v>
      </c>
      <c r="B354">
        <v>4</v>
      </c>
      <c r="C354" s="1">
        <v>55244</v>
      </c>
      <c r="D354" s="2">
        <f>SUM(capped_capacity_forecast!AB356)</f>
        <v>4208029.9780201288</v>
      </c>
      <c r="E354" s="2">
        <f>capped_capacity_forecast!AH356</f>
        <v>2565871.9378171517</v>
      </c>
      <c r="F354" s="2">
        <f>capped_capacity_forecast!AN356</f>
        <v>1231618.5301522329</v>
      </c>
      <c r="G354">
        <v>125498.57933600609</v>
      </c>
      <c r="H354">
        <v>277369.3760784656</v>
      </c>
      <c r="I354">
        <v>1023105.157356107</v>
      </c>
      <c r="J354">
        <v>222623.97029454031</v>
      </c>
      <c r="K354">
        <v>389406.35070798837</v>
      </c>
      <c r="L354">
        <v>573820.47532984288</v>
      </c>
      <c r="M354">
        <v>77022.882594609793</v>
      </c>
      <c r="N354">
        <v>57303.168677314883</v>
      </c>
      <c r="O354" s="2">
        <f t="shared" si="40"/>
        <v>10751670.406364391</v>
      </c>
      <c r="P354" s="2">
        <f t="shared" si="41"/>
        <v>10751.67040636439</v>
      </c>
      <c r="R354" s="23">
        <f t="shared" si="42"/>
        <v>2565871.9378171517</v>
      </c>
      <c r="S354" s="23">
        <f t="shared" si="43"/>
        <v>5439648.5081723612</v>
      </c>
      <c r="T354" s="24">
        <f t="shared" si="44"/>
        <v>1705900.251742434</v>
      </c>
      <c r="U354" s="24">
        <f t="shared" si="45"/>
        <v>1040249.708632441</v>
      </c>
      <c r="V354" s="23">
        <f t="shared" si="46"/>
        <v>3606121.6464495929</v>
      </c>
      <c r="W354" s="23">
        <f t="shared" si="47"/>
        <v>7145548.7599147949</v>
      </c>
    </row>
    <row r="355" spans="1:23" x14ac:dyDescent="0.35">
      <c r="A355">
        <v>2051</v>
      </c>
      <c r="B355">
        <v>5</v>
      </c>
      <c r="C355" s="1">
        <v>55274</v>
      </c>
      <c r="D355" s="2">
        <f>SUM(capped_capacity_forecast!AB357)</f>
        <v>5060129.377536512</v>
      </c>
      <c r="E355" s="2">
        <f>capped_capacity_forecast!AH357</f>
        <v>3085444.7424003119</v>
      </c>
      <c r="F355" s="2">
        <f>capped_capacity_forecast!AN357</f>
        <v>1481013.4763521501</v>
      </c>
      <c r="G355">
        <v>151264.10447801719</v>
      </c>
      <c r="H355">
        <v>334314.78271800716</v>
      </c>
      <c r="I355">
        <v>1233154.0821666603</v>
      </c>
      <c r="J355">
        <v>268329.85425104987</v>
      </c>
      <c r="K355">
        <v>469353.54351853579</v>
      </c>
      <c r="L355">
        <v>691628.86776213883</v>
      </c>
      <c r="M355">
        <v>92836.089632501884</v>
      </c>
      <c r="N355">
        <v>69067.813672373086</v>
      </c>
      <c r="O355" s="2">
        <f t="shared" si="40"/>
        <v>12936536.734488256</v>
      </c>
      <c r="P355" s="2">
        <f t="shared" si="41"/>
        <v>12936.536734488256</v>
      </c>
      <c r="R355" s="23">
        <f t="shared" si="42"/>
        <v>3085444.7424003119</v>
      </c>
      <c r="S355" s="23">
        <f t="shared" si="43"/>
        <v>6541142.8538886625</v>
      </c>
      <c r="T355" s="24">
        <f t="shared" si="44"/>
        <v>2056130.6372861078</v>
      </c>
      <c r="U355" s="24">
        <f t="shared" si="45"/>
        <v>1253818.5009131765</v>
      </c>
      <c r="V355" s="23">
        <f t="shared" si="46"/>
        <v>4339263.2433134886</v>
      </c>
      <c r="W355" s="23">
        <f t="shared" si="47"/>
        <v>8597273.4911747705</v>
      </c>
    </row>
    <row r="356" spans="1:23" x14ac:dyDescent="0.35">
      <c r="A356">
        <v>2051</v>
      </c>
      <c r="B356">
        <v>6</v>
      </c>
      <c r="C356" s="1">
        <v>55305</v>
      </c>
      <c r="D356" s="2">
        <f>SUM(capped_capacity_forecast!AB358)</f>
        <v>6184962.3737287633</v>
      </c>
      <c r="E356" s="2">
        <f>capped_capacity_forecast!AH358</f>
        <v>3771318.5205663191</v>
      </c>
      <c r="F356" s="2">
        <f>capped_capacity_forecast!AN358</f>
        <v>1810232.8898718331</v>
      </c>
      <c r="G356">
        <v>185320.40185976709</v>
      </c>
      <c r="H356">
        <v>409583.95314445283</v>
      </c>
      <c r="I356">
        <v>1510792.0735771728</v>
      </c>
      <c r="J356">
        <v>328742.87387860735</v>
      </c>
      <c r="K356">
        <v>575025.96269825147</v>
      </c>
      <c r="L356">
        <v>847345.37750244839</v>
      </c>
      <c r="M356">
        <v>113737.63456408706</v>
      </c>
      <c r="N356">
        <v>84618.059449787295</v>
      </c>
      <c r="O356" s="2">
        <f t="shared" si="40"/>
        <v>15821680.120841492</v>
      </c>
      <c r="P356" s="2">
        <f t="shared" si="41"/>
        <v>15821.680120841493</v>
      </c>
      <c r="R356" s="23">
        <f t="shared" si="42"/>
        <v>3771318.5205663191</v>
      </c>
      <c r="S356" s="23">
        <f t="shared" si="43"/>
        <v>7995195.2636005962</v>
      </c>
      <c r="T356" s="24">
        <f t="shared" si="44"/>
        <v>2519057.3619097876</v>
      </c>
      <c r="U356" s="24">
        <f t="shared" si="45"/>
        <v>1536108.9747647869</v>
      </c>
      <c r="V356" s="23">
        <f t="shared" si="46"/>
        <v>5307427.4953311058</v>
      </c>
      <c r="W356" s="23">
        <f t="shared" si="47"/>
        <v>10514252.625510383</v>
      </c>
    </row>
    <row r="357" spans="1:23" x14ac:dyDescent="0.35">
      <c r="A357">
        <v>2051</v>
      </c>
      <c r="B357">
        <v>7</v>
      </c>
      <c r="C357" s="1">
        <v>55335</v>
      </c>
      <c r="D357" s="2">
        <f>SUM(capped_capacity_forecast!AB359)</f>
        <v>6838792.0202069813</v>
      </c>
      <c r="E357" s="2">
        <f>capped_capacity_forecast!AH359</f>
        <v>4169995.1342725493</v>
      </c>
      <c r="F357" s="2">
        <f>capped_capacity_forecast!AN359</f>
        <v>2001597.6644508236</v>
      </c>
      <c r="G357">
        <v>205388.02894350936</v>
      </c>
      <c r="H357">
        <v>453936.20982371207</v>
      </c>
      <c r="I357">
        <v>1674389.8837986414</v>
      </c>
      <c r="J357">
        <v>364341.16383065312</v>
      </c>
      <c r="K357">
        <v>637293.29250703508</v>
      </c>
      <c r="L357">
        <v>939101.11986112909</v>
      </c>
      <c r="M357">
        <v>126053.8415920979</v>
      </c>
      <c r="N357">
        <v>93781.02070255435</v>
      </c>
      <c r="O357" s="2">
        <f t="shared" si="40"/>
        <v>17504669.379989691</v>
      </c>
      <c r="P357" s="2">
        <f t="shared" si="41"/>
        <v>17504.669379989689</v>
      </c>
      <c r="R357" s="23">
        <f t="shared" si="42"/>
        <v>4169995.1342725493</v>
      </c>
      <c r="S357" s="23">
        <f t="shared" si="43"/>
        <v>8840389.6846578047</v>
      </c>
      <c r="T357" s="24">
        <f t="shared" si="44"/>
        <v>2791836.3070990704</v>
      </c>
      <c r="U357" s="24">
        <f t="shared" si="45"/>
        <v>1702448.2539602621</v>
      </c>
      <c r="V357" s="23">
        <f t="shared" si="46"/>
        <v>5872443.3882328114</v>
      </c>
      <c r="W357" s="23">
        <f t="shared" si="47"/>
        <v>11632225.991756875</v>
      </c>
    </row>
    <row r="358" spans="1:23" x14ac:dyDescent="0.35">
      <c r="A358">
        <v>2051</v>
      </c>
      <c r="B358">
        <v>8</v>
      </c>
      <c r="C358" s="1">
        <v>55366</v>
      </c>
      <c r="D358" s="2">
        <f>SUM(capped_capacity_forecast!AB360)</f>
        <v>6376735.8602014091</v>
      </c>
      <c r="E358" s="2">
        <f>capped_capacity_forecast!AH360</f>
        <v>3888253.573293542</v>
      </c>
      <c r="F358" s="2">
        <f>capped_capacity_forecast!AN360</f>
        <v>1866361.7151809002</v>
      </c>
      <c r="G358">
        <v>191955.86091448143</v>
      </c>
      <c r="H358">
        <v>424249.24376158963</v>
      </c>
      <c r="I358">
        <v>1564886.4897548053</v>
      </c>
      <c r="J358">
        <v>340513.62257793988</v>
      </c>
      <c r="K358">
        <v>595614.95987606468</v>
      </c>
      <c r="L358">
        <v>877684.86253051111</v>
      </c>
      <c r="M358">
        <v>117810.04866181361</v>
      </c>
      <c r="N358">
        <v>87647.83740803563</v>
      </c>
      <c r="O358" s="2">
        <f t="shared" si="40"/>
        <v>16331714.074161092</v>
      </c>
      <c r="P358" s="2">
        <f t="shared" si="41"/>
        <v>16331.714074161091</v>
      </c>
      <c r="R358" s="23">
        <f t="shared" si="42"/>
        <v>3888253.573293542</v>
      </c>
      <c r="S358" s="23">
        <f t="shared" si="43"/>
        <v>8243097.575382309</v>
      </c>
      <c r="T358" s="24">
        <f t="shared" si="44"/>
        <v>2609253.0544168516</v>
      </c>
      <c r="U358" s="24">
        <f t="shared" si="45"/>
        <v>1591109.8710683894</v>
      </c>
      <c r="V358" s="23">
        <f t="shared" si="46"/>
        <v>5479363.4443619316</v>
      </c>
      <c r="W358" s="23">
        <f t="shared" si="47"/>
        <v>10852350.629799161</v>
      </c>
    </row>
    <row r="359" spans="1:23" x14ac:dyDescent="0.35">
      <c r="A359">
        <v>2051</v>
      </c>
      <c r="B359">
        <v>9</v>
      </c>
      <c r="C359" s="1">
        <v>55397</v>
      </c>
      <c r="D359" s="2">
        <f>SUM(capped_capacity_forecast!AB361)</f>
        <v>6169958.4536631368</v>
      </c>
      <c r="E359" s="2">
        <f>capped_capacity_forecast!AH361</f>
        <v>3762169.7888189857</v>
      </c>
      <c r="F359" s="2">
        <f>capped_capacity_forecast!AN361</f>
        <v>1805841.4986331132</v>
      </c>
      <c r="G359">
        <v>186161.58855035782</v>
      </c>
      <c r="H359">
        <v>411443.09313447599</v>
      </c>
      <c r="I359">
        <v>1517649.7005399331</v>
      </c>
      <c r="J359">
        <v>330235.06862542476</v>
      </c>
      <c r="K359">
        <v>577636.05949122051</v>
      </c>
      <c r="L359">
        <v>851191.55766791117</v>
      </c>
      <c r="M359">
        <v>114253.90035810893</v>
      </c>
      <c r="N359">
        <v>85002.148760399927</v>
      </c>
      <c r="O359" s="2">
        <f t="shared" si="40"/>
        <v>15811542.858243067</v>
      </c>
      <c r="P359" s="2">
        <f t="shared" si="41"/>
        <v>15811.542858243067</v>
      </c>
      <c r="R359" s="23">
        <f t="shared" si="42"/>
        <v>3762169.7888189857</v>
      </c>
      <c r="S359" s="23">
        <f t="shared" si="43"/>
        <v>7975799.9522962496</v>
      </c>
      <c r="T359" s="24">
        <f t="shared" si="44"/>
        <v>2530491.5996105913</v>
      </c>
      <c r="U359" s="24">
        <f t="shared" si="45"/>
        <v>1543081.5175172407</v>
      </c>
      <c r="V359" s="23">
        <f t="shared" si="46"/>
        <v>5305251.3063362259</v>
      </c>
      <c r="W359" s="23">
        <f t="shared" si="47"/>
        <v>10506291.551906841</v>
      </c>
    </row>
    <row r="360" spans="1:23" x14ac:dyDescent="0.35">
      <c r="A360">
        <v>2051</v>
      </c>
      <c r="B360">
        <v>10</v>
      </c>
      <c r="C360" s="1">
        <v>55427</v>
      </c>
      <c r="D360" s="2">
        <f>SUM(capped_capacity_forecast!AB362)</f>
        <v>4778439.4031723496</v>
      </c>
      <c r="E360" s="2">
        <f>capped_capacity_forecast!AH362</f>
        <v>2913682.5629099687</v>
      </c>
      <c r="F360" s="2">
        <f>capped_capacity_forecast!AN362</f>
        <v>1398567.6301967851</v>
      </c>
      <c r="G360">
        <v>144509.5295898318</v>
      </c>
      <c r="H360">
        <v>319386.22948398878</v>
      </c>
      <c r="I360">
        <v>1178088.5950478925</v>
      </c>
      <c r="J360">
        <v>256347.80403808627</v>
      </c>
      <c r="K360">
        <v>448394.9448498619</v>
      </c>
      <c r="L360">
        <v>660744.74625656952</v>
      </c>
      <c r="M360">
        <v>88690.569967324787</v>
      </c>
      <c r="N360">
        <v>65983.64693352145</v>
      </c>
      <c r="O360" s="2">
        <f t="shared" si="40"/>
        <v>12252835.66244618</v>
      </c>
      <c r="P360" s="2">
        <f t="shared" si="41"/>
        <v>12252.835662446181</v>
      </c>
      <c r="R360" s="23">
        <f t="shared" si="42"/>
        <v>2913682.5629099687</v>
      </c>
      <c r="S360" s="23">
        <f t="shared" si="43"/>
        <v>6177007.0333691351</v>
      </c>
      <c r="T360" s="24">
        <f t="shared" si="44"/>
        <v>1964315.8050933206</v>
      </c>
      <c r="U360" s="24">
        <f t="shared" si="45"/>
        <v>1197830.2610737563</v>
      </c>
      <c r="V360" s="23">
        <f t="shared" si="46"/>
        <v>4111512.8239837252</v>
      </c>
      <c r="W360" s="23">
        <f t="shared" si="47"/>
        <v>8141322.8384624552</v>
      </c>
    </row>
    <row r="361" spans="1:23" x14ac:dyDescent="0.35">
      <c r="A361">
        <v>2051</v>
      </c>
      <c r="B361">
        <v>11</v>
      </c>
      <c r="C361" s="1">
        <v>55458</v>
      </c>
      <c r="D361" s="2">
        <f>SUM(capped_capacity_forecast!AB363)</f>
        <v>3665764.3909465033</v>
      </c>
      <c r="E361" s="2">
        <f>capped_capacity_forecast!AH363</f>
        <v>2235222.1896015266</v>
      </c>
      <c r="F361" s="2">
        <f>capped_capacity_forecast!AN363</f>
        <v>1072906.6510087328</v>
      </c>
      <c r="G361">
        <v>111115.64491276839</v>
      </c>
      <c r="H361">
        <v>245581.08358736208</v>
      </c>
      <c r="I361">
        <v>905850.8070344911</v>
      </c>
      <c r="J361">
        <v>197109.84907716548</v>
      </c>
      <c r="K361">
        <v>344777.90920802631</v>
      </c>
      <c r="L361">
        <v>508057.00365512952</v>
      </c>
      <c r="M361">
        <v>68195.570960420082</v>
      </c>
      <c r="N361">
        <v>50735.861527782181</v>
      </c>
      <c r="O361" s="2">
        <f t="shared" si="40"/>
        <v>9405316.9615199063</v>
      </c>
      <c r="P361" s="2">
        <f t="shared" si="41"/>
        <v>9405.3169615199058</v>
      </c>
      <c r="R361" s="23">
        <f t="shared" si="42"/>
        <v>2235222.1896015266</v>
      </c>
      <c r="S361" s="23">
        <f t="shared" si="43"/>
        <v>4738671.0419552363</v>
      </c>
      <c r="T361" s="24">
        <f t="shared" si="44"/>
        <v>1510393.2461395694</v>
      </c>
      <c r="U361" s="24">
        <f t="shared" si="45"/>
        <v>921030.48382357589</v>
      </c>
      <c r="V361" s="23">
        <f t="shared" si="46"/>
        <v>3156252.6734251026</v>
      </c>
      <c r="W361" s="23">
        <f t="shared" si="47"/>
        <v>6249064.2880948056</v>
      </c>
    </row>
    <row r="362" spans="1:23" x14ac:dyDescent="0.35">
      <c r="A362">
        <v>2051</v>
      </c>
      <c r="B362">
        <v>12</v>
      </c>
      <c r="C362" s="1">
        <v>55488</v>
      </c>
      <c r="D362" s="2">
        <f>SUM(capped_capacity_forecast!AB364)</f>
        <v>2674076.3400060106</v>
      </c>
      <c r="E362" s="2">
        <f>capped_capacity_forecast!AH364</f>
        <v>1630534.3536622014</v>
      </c>
      <c r="F362" s="2">
        <f>capped_capacity_forecast!AN364</f>
        <v>782656.4897578567</v>
      </c>
      <c r="G362">
        <v>81242.340172790922</v>
      </c>
      <c r="H362">
        <v>179556.91071648919</v>
      </c>
      <c r="I362">
        <v>662313.92949811893</v>
      </c>
      <c r="J362">
        <v>144117.10810575885</v>
      </c>
      <c r="K362">
        <v>252084.79153346815</v>
      </c>
      <c r="L362">
        <v>371466.50186409417</v>
      </c>
      <c r="M362">
        <v>49861.275417999233</v>
      </c>
      <c r="N362">
        <v>37095.587434475165</v>
      </c>
      <c r="O362" s="2">
        <f t="shared" si="40"/>
        <v>6865005.6281692637</v>
      </c>
      <c r="P362" s="2">
        <f t="shared" si="41"/>
        <v>6865.0056281692641</v>
      </c>
      <c r="R362" s="23">
        <f t="shared" si="42"/>
        <v>1630534.3536622014</v>
      </c>
      <c r="S362" s="23">
        <f t="shared" si="43"/>
        <v>3456732.8297638674</v>
      </c>
      <c r="T362" s="24">
        <f t="shared" si="44"/>
        <v>1104325.8759276329</v>
      </c>
      <c r="U362" s="24">
        <f t="shared" si="45"/>
        <v>673412.56881556159</v>
      </c>
      <c r="V362" s="23">
        <f t="shared" si="46"/>
        <v>2303946.9224777631</v>
      </c>
      <c r="W362" s="23">
        <f t="shared" si="47"/>
        <v>4561058.7056915006</v>
      </c>
    </row>
    <row r="363" spans="1:23" x14ac:dyDescent="0.35">
      <c r="A363">
        <v>2052</v>
      </c>
      <c r="B363">
        <v>1</v>
      </c>
      <c r="C363" s="1">
        <v>55519</v>
      </c>
      <c r="D363" s="2">
        <f>SUM(capped_capacity_forecast!AB365)</f>
        <v>1992750.2819542072</v>
      </c>
      <c r="E363" s="2">
        <f>capped_capacity_forecast!AH365</f>
        <v>1215091.6353379311</v>
      </c>
      <c r="F363" s="2">
        <f>capped_capacity_forecast!AN365</f>
        <v>583243.98496220692</v>
      </c>
      <c r="G363">
        <v>60681.621159533039</v>
      </c>
      <c r="H363">
        <v>134114.8520525168</v>
      </c>
      <c r="I363">
        <v>494696.27380264405</v>
      </c>
      <c r="J363">
        <v>107644.11436304273</v>
      </c>
      <c r="K363">
        <v>188287.45931468019</v>
      </c>
      <c r="L363">
        <v>277456.18222754326</v>
      </c>
      <c r="M363">
        <v>37242.440567455487</v>
      </c>
      <c r="N363">
        <v>27707.47837398031</v>
      </c>
      <c r="O363" s="2">
        <f t="shared" si="40"/>
        <v>5118916.3241157401</v>
      </c>
      <c r="P363" s="2">
        <f t="shared" si="41"/>
        <v>5118.9163241157403</v>
      </c>
      <c r="R363" s="23">
        <f t="shared" si="42"/>
        <v>1215091.6353379311</v>
      </c>
      <c r="S363" s="23">
        <f t="shared" si="43"/>
        <v>2575994.2669164143</v>
      </c>
      <c r="T363" s="24">
        <f t="shared" si="44"/>
        <v>824844.33975171694</v>
      </c>
      <c r="U363" s="24">
        <f t="shared" si="45"/>
        <v>502986.08210967894</v>
      </c>
      <c r="V363" s="23">
        <f t="shared" si="46"/>
        <v>1718077.7174476101</v>
      </c>
      <c r="W363" s="23">
        <f t="shared" si="47"/>
        <v>3400838.6066681314</v>
      </c>
    </row>
    <row r="364" spans="1:23" x14ac:dyDescent="0.35">
      <c r="A364">
        <v>2052</v>
      </c>
      <c r="B364">
        <v>2</v>
      </c>
      <c r="C364" s="1">
        <v>55550</v>
      </c>
      <c r="D364" s="2">
        <f>SUM(capped_capacity_forecast!AB366)</f>
        <v>1940737.1958098388</v>
      </c>
      <c r="E364" s="2">
        <f>capped_capacity_forecast!AH366</f>
        <v>1183376.3389084383</v>
      </c>
      <c r="F364" s="2">
        <f>capped_capacity_forecast!AN366</f>
        <v>568020.64267605031</v>
      </c>
      <c r="G364">
        <v>59233.094217266713</v>
      </c>
      <c r="H364">
        <v>130913.40534025121</v>
      </c>
      <c r="I364">
        <v>482887.41195701243</v>
      </c>
      <c r="J364">
        <v>105074.54886937645</v>
      </c>
      <c r="K364">
        <v>183792.86189792442</v>
      </c>
      <c r="L364">
        <v>270833.04415747849</v>
      </c>
      <c r="M364">
        <v>36353.428745970283</v>
      </c>
      <c r="N364">
        <v>27046.075000766919</v>
      </c>
      <c r="O364" s="2">
        <f t="shared" si="40"/>
        <v>4988268.0475803725</v>
      </c>
      <c r="P364" s="2">
        <f t="shared" si="41"/>
        <v>4988.2680475803727</v>
      </c>
      <c r="R364" s="23">
        <f t="shared" si="42"/>
        <v>1183376.3389084383</v>
      </c>
      <c r="S364" s="23">
        <f t="shared" si="43"/>
        <v>2508757.8384858891</v>
      </c>
      <c r="T364" s="24">
        <f t="shared" si="44"/>
        <v>805154.53538467374</v>
      </c>
      <c r="U364" s="24">
        <f t="shared" si="45"/>
        <v>490979.33480137325</v>
      </c>
      <c r="V364" s="23">
        <f t="shared" si="46"/>
        <v>1674355.6737098116</v>
      </c>
      <c r="W364" s="23">
        <f t="shared" si="47"/>
        <v>3313912.3738705628</v>
      </c>
    </row>
    <row r="365" spans="1:23" x14ac:dyDescent="0.35">
      <c r="A365">
        <v>2052</v>
      </c>
      <c r="B365">
        <v>3</v>
      </c>
      <c r="C365" s="1">
        <v>55579</v>
      </c>
      <c r="D365" s="2">
        <f>SUM(capped_capacity_forecast!AB367)</f>
        <v>2762594.6201542853</v>
      </c>
      <c r="E365" s="2">
        <f>capped_capacity_forecast!AH367</f>
        <v>1684508.9147282229</v>
      </c>
      <c r="F365" s="2">
        <f>capped_capacity_forecast!AN367</f>
        <v>808564.27906954684</v>
      </c>
      <c r="G365">
        <v>84509.587097320022</v>
      </c>
      <c r="H365">
        <v>186777.9824269872</v>
      </c>
      <c r="I365">
        <v>688949.58702131594</v>
      </c>
      <c r="J365">
        <v>149912.93054550031</v>
      </c>
      <c r="K365">
        <v>262222.64893770538</v>
      </c>
      <c r="L365">
        <v>386405.42143730866</v>
      </c>
      <c r="M365">
        <v>51866.499521786413</v>
      </c>
      <c r="N365">
        <v>38587.425849039704</v>
      </c>
      <c r="O365" s="2">
        <f t="shared" si="40"/>
        <v>7104899.8967890171</v>
      </c>
      <c r="P365" s="2">
        <f t="shared" si="41"/>
        <v>7104.8998967890175</v>
      </c>
      <c r="R365" s="23">
        <f t="shared" si="42"/>
        <v>1684508.9147282229</v>
      </c>
      <c r="S365" s="23">
        <f t="shared" si="43"/>
        <v>3571158.8992238324</v>
      </c>
      <c r="T365" s="24">
        <f t="shared" si="44"/>
        <v>1148737.5129401633</v>
      </c>
      <c r="U365" s="24">
        <f t="shared" si="45"/>
        <v>700494.56989680056</v>
      </c>
      <c r="V365" s="23">
        <f t="shared" si="46"/>
        <v>2385003.4846250233</v>
      </c>
      <c r="W365" s="23">
        <f t="shared" si="47"/>
        <v>4719896.4121639952</v>
      </c>
    </row>
    <row r="366" spans="1:23" x14ac:dyDescent="0.35">
      <c r="A366">
        <v>2052</v>
      </c>
      <c r="B366">
        <v>4</v>
      </c>
      <c r="C366" s="1">
        <v>55610</v>
      </c>
      <c r="D366" s="2">
        <f>SUM(capped_capacity_forecast!AB368)</f>
        <v>4208029.9780201288</v>
      </c>
      <c r="E366" s="2">
        <f>capped_capacity_forecast!AH368</f>
        <v>2565871.9378171517</v>
      </c>
      <c r="F366" s="2">
        <f>capped_capacity_forecast!AN368</f>
        <v>1231618.5301522329</v>
      </c>
      <c r="G366">
        <v>129019.84449077235</v>
      </c>
      <c r="H366">
        <v>285151.86353092839</v>
      </c>
      <c r="I366">
        <v>1051811.6539500977</v>
      </c>
      <c r="J366">
        <v>228870.39980283816</v>
      </c>
      <c r="K366">
        <v>400332.39481978281</v>
      </c>
      <c r="L366">
        <v>589920.84917918022</v>
      </c>
      <c r="M366">
        <v>79184.006601232264</v>
      </c>
      <c r="N366">
        <v>58910.992862964689</v>
      </c>
      <c r="O366" s="2">
        <f t="shared" si="40"/>
        <v>10828722.451227309</v>
      </c>
      <c r="P366" s="2">
        <f t="shared" si="41"/>
        <v>10828.72245122731</v>
      </c>
      <c r="R366" s="23">
        <f t="shared" si="42"/>
        <v>2565871.9378171517</v>
      </c>
      <c r="S366" s="23">
        <f t="shared" si="43"/>
        <v>5439648.5081723612</v>
      </c>
      <c r="T366" s="24">
        <f t="shared" si="44"/>
        <v>1753764.7546376013</v>
      </c>
      <c r="U366" s="24">
        <f t="shared" si="45"/>
        <v>1069437.2506001953</v>
      </c>
      <c r="V366" s="23">
        <f t="shared" si="46"/>
        <v>3635309.1884173471</v>
      </c>
      <c r="W366" s="23">
        <f t="shared" si="47"/>
        <v>7193413.262809962</v>
      </c>
    </row>
    <row r="367" spans="1:23" x14ac:dyDescent="0.35">
      <c r="A367">
        <v>2052</v>
      </c>
      <c r="B367">
        <v>5</v>
      </c>
      <c r="C367" s="1">
        <v>55640</v>
      </c>
      <c r="D367" s="2">
        <f>SUM(capped_capacity_forecast!AB369)</f>
        <v>5060129.377536512</v>
      </c>
      <c r="E367" s="2">
        <f>capped_capacity_forecast!AH369</f>
        <v>3085444.7424003119</v>
      </c>
      <c r="F367" s="2">
        <f>capped_capacity_forecast!AN369</f>
        <v>1481013.4763521501</v>
      </c>
      <c r="G367">
        <v>155498.40350839432</v>
      </c>
      <c r="H367">
        <v>343673.17455319193</v>
      </c>
      <c r="I367">
        <v>1267673.4623754837</v>
      </c>
      <c r="J367">
        <v>275841.14614410821</v>
      </c>
      <c r="K367">
        <v>482492.04231230239</v>
      </c>
      <c r="L367">
        <v>710989.46526973625</v>
      </c>
      <c r="M367">
        <v>95434.827552984774</v>
      </c>
      <c r="N367">
        <v>71001.212065021478</v>
      </c>
      <c r="O367" s="2">
        <f t="shared" si="40"/>
        <v>13029191.330070198</v>
      </c>
      <c r="P367" s="2">
        <f t="shared" si="41"/>
        <v>13029.191330070198</v>
      </c>
      <c r="R367" s="23">
        <f t="shared" si="42"/>
        <v>3085444.7424003119</v>
      </c>
      <c r="S367" s="23">
        <f t="shared" si="43"/>
        <v>6541142.8538886625</v>
      </c>
      <c r="T367" s="24">
        <f t="shared" si="44"/>
        <v>2113687.3986461996</v>
      </c>
      <c r="U367" s="24">
        <f t="shared" si="45"/>
        <v>1288916.3351350233</v>
      </c>
      <c r="V367" s="23">
        <f t="shared" si="46"/>
        <v>4374361.077535335</v>
      </c>
      <c r="W367" s="23">
        <f t="shared" si="47"/>
        <v>8654830.2525348626</v>
      </c>
    </row>
    <row r="368" spans="1:23" x14ac:dyDescent="0.35">
      <c r="A368">
        <v>2052</v>
      </c>
      <c r="B368">
        <v>6</v>
      </c>
      <c r="C368" s="1">
        <v>55671</v>
      </c>
      <c r="D368" s="2">
        <f>SUM(capped_capacity_forecast!AB370)</f>
        <v>6184962.3737287633</v>
      </c>
      <c r="E368" s="2">
        <f>capped_capacity_forecast!AH370</f>
        <v>3771318.5205663191</v>
      </c>
      <c r="F368" s="2">
        <f>capped_capacity_forecast!AN370</f>
        <v>1810232.8898718331</v>
      </c>
      <c r="G368">
        <v>190495.95731063356</v>
      </c>
      <c r="H368">
        <v>421022.65303939639</v>
      </c>
      <c r="I368">
        <v>1552984.881670936</v>
      </c>
      <c r="J368">
        <v>337923.8758393274</v>
      </c>
      <c r="K368">
        <v>591085.06210536754</v>
      </c>
      <c r="L368">
        <v>871009.70664963999</v>
      </c>
      <c r="M368">
        <v>116914.05458384432</v>
      </c>
      <c r="N368">
        <v>86981.239404245207</v>
      </c>
      <c r="O368" s="2">
        <f t="shared" si="40"/>
        <v>15934931.214770304</v>
      </c>
      <c r="P368" s="2">
        <f t="shared" si="41"/>
        <v>15934.931214770304</v>
      </c>
      <c r="R368" s="23">
        <f t="shared" si="42"/>
        <v>3771318.5205663191</v>
      </c>
      <c r="S368" s="23">
        <f t="shared" si="43"/>
        <v>7995195.2636005962</v>
      </c>
      <c r="T368" s="24">
        <f t="shared" si="44"/>
        <v>2589408.6072645388</v>
      </c>
      <c r="U368" s="24">
        <f t="shared" si="45"/>
        <v>1579008.8233388518</v>
      </c>
      <c r="V368" s="23">
        <f t="shared" si="46"/>
        <v>5350327.3439051714</v>
      </c>
      <c r="W368" s="23">
        <f t="shared" si="47"/>
        <v>10584603.870865135</v>
      </c>
    </row>
    <row r="369" spans="1:23" x14ac:dyDescent="0.35">
      <c r="A369">
        <v>2052</v>
      </c>
      <c r="B369">
        <v>7</v>
      </c>
      <c r="C369" s="1">
        <v>55701</v>
      </c>
      <c r="D369" s="2">
        <f>SUM(capped_capacity_forecast!AB371)</f>
        <v>6838792.0202069813</v>
      </c>
      <c r="E369" s="2">
        <f>capped_capacity_forecast!AH371</f>
        <v>4169995.1342725493</v>
      </c>
      <c r="F369" s="2">
        <f>capped_capacity_forecast!AN371</f>
        <v>2001597.6644508236</v>
      </c>
      <c r="G369">
        <v>211110.70681587057</v>
      </c>
      <c r="H369">
        <v>466584.12663163949</v>
      </c>
      <c r="I369">
        <v>1721043.0114760848</v>
      </c>
      <c r="J369">
        <v>374492.71515021659</v>
      </c>
      <c r="K369">
        <v>655050.04416385794</v>
      </c>
      <c r="L369">
        <v>965267.07133446028</v>
      </c>
      <c r="M369">
        <v>129566.04984355175</v>
      </c>
      <c r="N369">
        <v>96394.019010111835</v>
      </c>
      <c r="O369" s="2">
        <f t="shared" si="40"/>
        <v>17629892.56335615</v>
      </c>
      <c r="P369" s="2">
        <f t="shared" si="41"/>
        <v>17629.892563356148</v>
      </c>
      <c r="R369" s="23">
        <f t="shared" si="42"/>
        <v>4169995.1342725493</v>
      </c>
      <c r="S369" s="23">
        <f t="shared" si="43"/>
        <v>8840389.6846578047</v>
      </c>
      <c r="T369" s="24">
        <f t="shared" si="44"/>
        <v>2869624.5790839233</v>
      </c>
      <c r="U369" s="24">
        <f t="shared" si="45"/>
        <v>1749883.1653418702</v>
      </c>
      <c r="V369" s="23">
        <f t="shared" si="46"/>
        <v>5919878.2996144192</v>
      </c>
      <c r="W369" s="23">
        <f t="shared" si="47"/>
        <v>11710014.263741728</v>
      </c>
    </row>
    <row r="370" spans="1:23" x14ac:dyDescent="0.35">
      <c r="A370">
        <v>2052</v>
      </c>
      <c r="B370">
        <v>8</v>
      </c>
      <c r="C370" s="1">
        <v>55732</v>
      </c>
      <c r="D370" s="2">
        <f>SUM(capped_capacity_forecast!AB372)</f>
        <v>6376735.8602014091</v>
      </c>
      <c r="E370" s="2">
        <f>capped_capacity_forecast!AH372</f>
        <v>3888253.573293542</v>
      </c>
      <c r="F370" s="2">
        <f>capped_capacity_forecast!AN372</f>
        <v>1866361.7151809002</v>
      </c>
      <c r="G370">
        <v>197291.8917657256</v>
      </c>
      <c r="H370">
        <v>436042.61668880342</v>
      </c>
      <c r="I370">
        <v>1608387.5454050258</v>
      </c>
      <c r="J370">
        <v>349979.29446046863</v>
      </c>
      <c r="K370">
        <v>612171.99432252627</v>
      </c>
      <c r="L370">
        <v>902082.93759746279</v>
      </c>
      <c r="M370">
        <v>121084.95806677356</v>
      </c>
      <c r="N370">
        <v>90084.291091846171</v>
      </c>
      <c r="O370" s="2">
        <f t="shared" si="40"/>
        <v>16448476.678074483</v>
      </c>
      <c r="P370" s="2">
        <f t="shared" si="41"/>
        <v>16448.476678074483</v>
      </c>
      <c r="R370" s="23">
        <f t="shared" si="42"/>
        <v>3888253.573293542</v>
      </c>
      <c r="S370" s="23">
        <f t="shared" si="43"/>
        <v>8243097.575382309</v>
      </c>
      <c r="T370" s="24">
        <f t="shared" si="44"/>
        <v>2681785.6394118695</v>
      </c>
      <c r="U370" s="24">
        <f t="shared" si="45"/>
        <v>1635339.8899867628</v>
      </c>
      <c r="V370" s="23">
        <f t="shared" si="46"/>
        <v>5523593.4632803053</v>
      </c>
      <c r="W370" s="23">
        <f t="shared" si="47"/>
        <v>10924883.214794178</v>
      </c>
    </row>
    <row r="371" spans="1:23" x14ac:dyDescent="0.35">
      <c r="A371">
        <v>2052</v>
      </c>
      <c r="B371">
        <v>9</v>
      </c>
      <c r="C371" s="1">
        <v>55763</v>
      </c>
      <c r="D371" s="2">
        <f>SUM(capped_capacity_forecast!AB373)</f>
        <v>6169958.4536631368</v>
      </c>
      <c r="E371" s="2">
        <f>capped_capacity_forecast!AH373</f>
        <v>3762169.7888189857</v>
      </c>
      <c r="F371" s="2">
        <f>capped_capacity_forecast!AN373</f>
        <v>1805841.4986331132</v>
      </c>
      <c r="G371">
        <v>191324.58877201061</v>
      </c>
      <c r="H371">
        <v>422854.04422053311</v>
      </c>
      <c r="I371">
        <v>1559740.1543295421</v>
      </c>
      <c r="J371">
        <v>339393.7986609143</v>
      </c>
      <c r="K371">
        <v>593656.2015968574</v>
      </c>
      <c r="L371">
        <v>874798.48020832392</v>
      </c>
      <c r="M371">
        <v>117422.61479306367</v>
      </c>
      <c r="N371">
        <v>87359.595945441513</v>
      </c>
      <c r="O371" s="2">
        <f t="shared" si="40"/>
        <v>15924519.219641922</v>
      </c>
      <c r="P371" s="2">
        <f t="shared" si="41"/>
        <v>15924.519219641921</v>
      </c>
      <c r="R371" s="23">
        <f t="shared" si="42"/>
        <v>3762169.7888189857</v>
      </c>
      <c r="S371" s="23">
        <f t="shared" si="43"/>
        <v>7975799.9522962496</v>
      </c>
      <c r="T371" s="24">
        <f t="shared" si="44"/>
        <v>2600672.1819284419</v>
      </c>
      <c r="U371" s="24">
        <f t="shared" si="45"/>
        <v>1585877.2965982449</v>
      </c>
      <c r="V371" s="23">
        <f t="shared" si="46"/>
        <v>5348047.0854172306</v>
      </c>
      <c r="W371" s="23">
        <f t="shared" si="47"/>
        <v>10576472.13422469</v>
      </c>
    </row>
    <row r="372" spans="1:23" x14ac:dyDescent="0.35">
      <c r="A372">
        <v>2052</v>
      </c>
      <c r="B372">
        <v>10</v>
      </c>
      <c r="C372" s="1">
        <v>55793</v>
      </c>
      <c r="D372" s="2">
        <f>SUM(capped_capacity_forecast!AB374)</f>
        <v>4778439.4031723496</v>
      </c>
      <c r="E372" s="2">
        <f>capped_capacity_forecast!AH374</f>
        <v>2913682.5629099687</v>
      </c>
      <c r="F372" s="2">
        <f>capped_capacity_forecast!AN374</f>
        <v>1398567.6301967851</v>
      </c>
      <c r="G372">
        <v>148508.11140898263</v>
      </c>
      <c r="H372">
        <v>328223.65338348283</v>
      </c>
      <c r="I372">
        <v>1210686.3320336677</v>
      </c>
      <c r="J372">
        <v>263440.9533377575</v>
      </c>
      <c r="K372">
        <v>460802.04270261113</v>
      </c>
      <c r="L372">
        <v>679027.56772156211</v>
      </c>
      <c r="M372">
        <v>91144.639962625821</v>
      </c>
      <c r="N372">
        <v>67809.415875808641</v>
      </c>
      <c r="O372" s="2">
        <f t="shared" si="40"/>
        <v>12340332.312705602</v>
      </c>
      <c r="P372" s="2">
        <f t="shared" si="41"/>
        <v>12340.332312705603</v>
      </c>
      <c r="R372" s="23">
        <f t="shared" si="42"/>
        <v>2913682.5629099687</v>
      </c>
      <c r="S372" s="23">
        <f t="shared" si="43"/>
        <v>6177007.0333691351</v>
      </c>
      <c r="T372" s="24">
        <f t="shared" si="44"/>
        <v>2018668.4660396993</v>
      </c>
      <c r="U372" s="24">
        <f t="shared" si="45"/>
        <v>1230974.2503867992</v>
      </c>
      <c r="V372" s="23">
        <f t="shared" si="46"/>
        <v>4144656.8132967679</v>
      </c>
      <c r="W372" s="23">
        <f t="shared" si="47"/>
        <v>8195675.4994088346</v>
      </c>
    </row>
    <row r="373" spans="1:23" x14ac:dyDescent="0.35">
      <c r="A373">
        <v>2052</v>
      </c>
      <c r="B373">
        <v>11</v>
      </c>
      <c r="C373" s="1">
        <v>55824</v>
      </c>
      <c r="D373" s="2">
        <f>SUM(capped_capacity_forecast!AB375)</f>
        <v>3665764.3909465033</v>
      </c>
      <c r="E373" s="2">
        <f>capped_capacity_forecast!AH375</f>
        <v>2235222.1896015266</v>
      </c>
      <c r="F373" s="2">
        <f>capped_capacity_forecast!AN375</f>
        <v>1072906.6510087328</v>
      </c>
      <c r="G373">
        <v>114183.14407100779</v>
      </c>
      <c r="H373">
        <v>252360.68485570871</v>
      </c>
      <c r="I373">
        <v>930858.05592595192</v>
      </c>
      <c r="J373">
        <v>202551.33570669973</v>
      </c>
      <c r="K373">
        <v>354295.97434732725</v>
      </c>
      <c r="L373">
        <v>522082.61123067146</v>
      </c>
      <c r="M373">
        <v>70078.202849754583</v>
      </c>
      <c r="N373">
        <v>52136.494288823189</v>
      </c>
      <c r="O373" s="2">
        <f t="shared" si="40"/>
        <v>9472439.7348327078</v>
      </c>
      <c r="P373" s="2">
        <f t="shared" si="41"/>
        <v>9472.4397348327075</v>
      </c>
      <c r="R373" s="23">
        <f t="shared" si="42"/>
        <v>2235222.1896015266</v>
      </c>
      <c r="S373" s="23">
        <f t="shared" si="43"/>
        <v>4738671.0419552363</v>
      </c>
      <c r="T373" s="24">
        <f t="shared" si="44"/>
        <v>1552089.714848191</v>
      </c>
      <c r="U373" s="24">
        <f t="shared" si="45"/>
        <v>946456.78842775337</v>
      </c>
      <c r="V373" s="23">
        <f t="shared" si="46"/>
        <v>3181678.97802928</v>
      </c>
      <c r="W373" s="23">
        <f t="shared" si="47"/>
        <v>6290760.7568034269</v>
      </c>
    </row>
    <row r="374" spans="1:23" x14ac:dyDescent="0.35">
      <c r="A374">
        <v>2052</v>
      </c>
      <c r="B374">
        <v>12</v>
      </c>
      <c r="C374" s="1">
        <v>55854</v>
      </c>
      <c r="D374" s="2">
        <f>SUM(capped_capacity_forecast!AB376)</f>
        <v>2674076.3400060106</v>
      </c>
      <c r="E374" s="2">
        <f>capped_capacity_forecast!AH376</f>
        <v>1630534.3536622014</v>
      </c>
      <c r="F374" s="2">
        <f>capped_capacity_forecast!AN376</f>
        <v>782656.4897578567</v>
      </c>
      <c r="G374">
        <v>83479.998147290025</v>
      </c>
      <c r="H374">
        <v>184502.44714843633</v>
      </c>
      <c r="I374">
        <v>680556.04368157592</v>
      </c>
      <c r="J374">
        <v>148086.52596753786</v>
      </c>
      <c r="K374">
        <v>259027.96356451869</v>
      </c>
      <c r="L374">
        <v>381697.80463537836</v>
      </c>
      <c r="M374">
        <v>51234.604649044093</v>
      </c>
      <c r="N374">
        <v>38117.311290101898</v>
      </c>
      <c r="O374" s="2">
        <f t="shared" si="40"/>
        <v>6913969.8825099515</v>
      </c>
      <c r="P374" s="2">
        <f t="shared" si="41"/>
        <v>6913.9698825099513</v>
      </c>
      <c r="R374" s="23">
        <f t="shared" si="42"/>
        <v>1630534.3536622014</v>
      </c>
      <c r="S374" s="23">
        <f t="shared" si="43"/>
        <v>3456732.8297638674</v>
      </c>
      <c r="T374" s="24">
        <f t="shared" si="44"/>
        <v>1134742.3262349421</v>
      </c>
      <c r="U374" s="24">
        <f t="shared" si="45"/>
        <v>691960.37284894113</v>
      </c>
      <c r="V374" s="23">
        <f t="shared" si="46"/>
        <v>2322494.7265111427</v>
      </c>
      <c r="W374" s="23">
        <f t="shared" si="47"/>
        <v>4591475.1559988093</v>
      </c>
    </row>
  </sheetData>
  <pageMargins left="0.7" right="0.7" top="0.75" bottom="0.75" header="0.3" footer="0.3"/>
  <pageSetup orientation="portrait" horizontalDpi="90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83F1-03C9-4716-97DB-61B8E28BB055}">
  <dimension ref="A1:V374"/>
  <sheetViews>
    <sheetView topLeftCell="C1" workbookViewId="0">
      <selection activeCell="N5" sqref="N5"/>
    </sheetView>
  </sheetViews>
  <sheetFormatPr defaultRowHeight="14.5" x14ac:dyDescent="0.35"/>
  <cols>
    <col min="3" max="3" width="9.453125" style="1" bestFit="1" customWidth="1"/>
    <col min="4" max="4" width="30.08984375" customWidth="1"/>
    <col min="5" max="5" width="28.81640625" customWidth="1"/>
    <col min="6" max="6" width="29" customWidth="1"/>
    <col min="7" max="7" width="21.08984375" customWidth="1"/>
    <col min="8" max="8" width="46.453125" customWidth="1"/>
    <col min="9" max="9" width="49.08984375" customWidth="1"/>
    <col min="14" max="14" width="11.81640625" customWidth="1"/>
    <col min="15" max="15" width="11.90625" customWidth="1"/>
    <col min="17" max="17" width="11.6328125" customWidth="1"/>
  </cols>
  <sheetData>
    <row r="1" spans="1:22" x14ac:dyDescent="0.35">
      <c r="D1" t="s">
        <v>61</v>
      </c>
      <c r="G1" t="s">
        <v>62</v>
      </c>
      <c r="L1" t="s">
        <v>61</v>
      </c>
      <c r="N1" t="s">
        <v>62</v>
      </c>
      <c r="U1" t="s">
        <v>131</v>
      </c>
      <c r="V1" t="s">
        <v>132</v>
      </c>
    </row>
    <row r="2" spans="1:22" x14ac:dyDescent="0.35">
      <c r="A2" t="s">
        <v>15</v>
      </c>
      <c r="B2" t="s">
        <v>16</v>
      </c>
      <c r="C2" s="1" t="s">
        <v>17</v>
      </c>
      <c r="D2" t="s">
        <v>108</v>
      </c>
      <c r="E2" t="s">
        <v>109</v>
      </c>
      <c r="F2" t="s">
        <v>110</v>
      </c>
      <c r="G2" t="s">
        <v>111</v>
      </c>
      <c r="H2" t="s">
        <v>112</v>
      </c>
      <c r="I2" t="s">
        <v>113</v>
      </c>
      <c r="L2" t="s">
        <v>43</v>
      </c>
      <c r="M2" t="s">
        <v>123</v>
      </c>
      <c r="N2" t="s">
        <v>128</v>
      </c>
      <c r="O2" t="s">
        <v>129</v>
      </c>
      <c r="P2" t="s">
        <v>128</v>
      </c>
      <c r="Q2" t="s">
        <v>129</v>
      </c>
    </row>
    <row r="3" spans="1:22" x14ac:dyDescent="0.35">
      <c r="A3">
        <v>2022</v>
      </c>
      <c r="B3">
        <v>1</v>
      </c>
      <c r="C3" s="1">
        <v>44562</v>
      </c>
      <c r="D3" s="11">
        <f>capped_capacity_forecast!E5</f>
        <v>11358.282999999996</v>
      </c>
      <c r="E3" s="11">
        <f>capped_capacity_forecast!L5</f>
        <v>8035.532999999994</v>
      </c>
      <c r="F3" s="11">
        <f>capped_capacity_forecast!S5</f>
        <v>473.02499999999998</v>
      </c>
      <c r="G3" s="11">
        <v>4797.3716154487356</v>
      </c>
      <c r="H3" s="16">
        <f>SUM(D3:G3)</f>
        <v>24664.212615448727</v>
      </c>
      <c r="I3" s="2">
        <f>H3/1000</f>
        <v>24.664212615448726</v>
      </c>
      <c r="L3" s="16">
        <f>SUM(E3)</f>
        <v>8035.532999999994</v>
      </c>
      <c r="M3" s="16">
        <f>SUM(D3,F3)</f>
        <v>11831.307999999995</v>
      </c>
      <c r="N3">
        <v>1817.2585245457019</v>
      </c>
      <c r="O3">
        <v>2980.1130909030344</v>
      </c>
      <c r="P3" s="16">
        <f>SUM(L3,N3)</f>
        <v>9852.7915245456952</v>
      </c>
      <c r="Q3" s="16">
        <f>SUM(M3,O3)</f>
        <v>14811.42109090303</v>
      </c>
      <c r="U3" s="16">
        <f>SUM(D3:F3)</f>
        <v>19866.840999999993</v>
      </c>
      <c r="V3" s="2">
        <f>U3/1000</f>
        <v>19.866840999999994</v>
      </c>
    </row>
    <row r="4" spans="1:22" x14ac:dyDescent="0.35">
      <c r="A4">
        <v>2022</v>
      </c>
      <c r="B4">
        <v>2</v>
      </c>
      <c r="C4" s="1">
        <v>44593</v>
      </c>
      <c r="D4" s="11">
        <f>capped_capacity_forecast!E6</f>
        <v>11682.502999999995</v>
      </c>
      <c r="E4" s="11">
        <f>capped_capacity_forecast!L6</f>
        <v>8212.7129999999943</v>
      </c>
      <c r="F4" s="11">
        <f>capped_capacity_forecast!S6</f>
        <v>508.32500000000005</v>
      </c>
      <c r="G4" s="11">
        <v>4859.9332308974726</v>
      </c>
      <c r="H4" s="16">
        <f t="shared" ref="H4:H67" si="0">SUM(D4:G4)</f>
        <v>25263.474230897464</v>
      </c>
      <c r="I4" s="2">
        <f t="shared" ref="I4:I67" si="1">H4/1000</f>
        <v>25.263474230897465</v>
      </c>
      <c r="L4" s="16">
        <f t="shared" ref="L4:L67" si="2">SUM(E4)</f>
        <v>8212.7129999999943</v>
      </c>
      <c r="M4" s="16">
        <f t="shared" ref="M4:M67" si="3">SUM(D4,F4)</f>
        <v>12190.827999999996</v>
      </c>
      <c r="N4">
        <v>1840.9570490914039</v>
      </c>
      <c r="O4">
        <v>3018.9761818060688</v>
      </c>
      <c r="P4" s="16">
        <f t="shared" ref="P4:P67" si="4">SUM(L4,N4)</f>
        <v>10053.670049091397</v>
      </c>
      <c r="Q4" s="16">
        <f t="shared" ref="Q4:Q67" si="5">SUM(M4,O4)</f>
        <v>15209.804181806065</v>
      </c>
      <c r="U4" s="16">
        <f t="shared" ref="U4:U19" si="6">SUM(D4:F4)</f>
        <v>20403.54099999999</v>
      </c>
      <c r="V4" s="2">
        <f t="shared" ref="V4:V67" si="7">U4/1000</f>
        <v>20.40354099999999</v>
      </c>
    </row>
    <row r="5" spans="1:22" x14ac:dyDescent="0.35">
      <c r="A5">
        <v>2022</v>
      </c>
      <c r="B5">
        <v>3</v>
      </c>
      <c r="C5" s="1">
        <v>44621</v>
      </c>
      <c r="D5" s="11">
        <f>capped_capacity_forecast!E7</f>
        <v>11945.152999999998</v>
      </c>
      <c r="E5" s="11">
        <f>capped_capacity_forecast!L7</f>
        <v>8361.412999999995</v>
      </c>
      <c r="F5" s="11">
        <f>capped_capacity_forecast!S7</f>
        <v>518.92500000000007</v>
      </c>
      <c r="G5" s="11">
        <v>4922.4948463462079</v>
      </c>
      <c r="H5" s="16">
        <f t="shared" si="0"/>
        <v>25747.985846346201</v>
      </c>
      <c r="I5" s="2">
        <f t="shared" si="1"/>
        <v>25.7479858463462</v>
      </c>
      <c r="L5" s="16">
        <f t="shared" si="2"/>
        <v>8361.412999999995</v>
      </c>
      <c r="M5" s="16">
        <f t="shared" si="3"/>
        <v>12464.077999999998</v>
      </c>
      <c r="N5">
        <v>1864.6555736371058</v>
      </c>
      <c r="O5">
        <v>3057.8392727091027</v>
      </c>
      <c r="P5" s="16">
        <f t="shared" si="4"/>
        <v>10226.068573637102</v>
      </c>
      <c r="Q5" s="16">
        <f t="shared" si="5"/>
        <v>15521.917272709101</v>
      </c>
      <c r="U5" s="16">
        <f t="shared" si="6"/>
        <v>20825.490999999991</v>
      </c>
      <c r="V5" s="2">
        <f t="shared" si="7"/>
        <v>20.825490999999992</v>
      </c>
    </row>
    <row r="6" spans="1:22" x14ac:dyDescent="0.35">
      <c r="A6">
        <v>2022</v>
      </c>
      <c r="B6">
        <v>4</v>
      </c>
      <c r="C6" s="1">
        <v>44652</v>
      </c>
      <c r="D6" s="11">
        <f>capped_capacity_forecast!E8</f>
        <v>12499.088685735205</v>
      </c>
      <c r="E6" s="11">
        <f>capped_capacity_forecast!L8</f>
        <v>8615.9425185181062</v>
      </c>
      <c r="F6" s="11">
        <f>capped_capacity_forecast!S8</f>
        <v>591.52517978221306</v>
      </c>
      <c r="G6" s="11">
        <v>4985.0564617949449</v>
      </c>
      <c r="H6" s="16">
        <f t="shared" si="0"/>
        <v>26691.61284583047</v>
      </c>
      <c r="I6" s="2">
        <f t="shared" si="1"/>
        <v>26.69161284583047</v>
      </c>
      <c r="L6" s="16">
        <f t="shared" si="2"/>
        <v>8615.9425185181062</v>
      </c>
      <c r="M6" s="16">
        <f t="shared" si="3"/>
        <v>13090.613865517418</v>
      </c>
      <c r="N6">
        <v>1888.354098182808</v>
      </c>
      <c r="O6">
        <v>3096.7023636121367</v>
      </c>
      <c r="P6" s="16">
        <f t="shared" si="4"/>
        <v>10504.296616700914</v>
      </c>
      <c r="Q6" s="16">
        <f t="shared" si="5"/>
        <v>16187.316229129556</v>
      </c>
      <c r="U6" s="16">
        <f t="shared" si="6"/>
        <v>21706.556384035524</v>
      </c>
      <c r="V6" s="2">
        <f t="shared" si="7"/>
        <v>21.706556384035526</v>
      </c>
    </row>
    <row r="7" spans="1:22" x14ac:dyDescent="0.35">
      <c r="A7">
        <v>2022</v>
      </c>
      <c r="B7">
        <v>5</v>
      </c>
      <c r="C7" s="1">
        <v>44682</v>
      </c>
      <c r="D7" s="11">
        <f>capped_capacity_forecast!E9</f>
        <v>12779.579528719678</v>
      </c>
      <c r="E7" s="11">
        <f>capped_capacity_forecast!L9</f>
        <v>8806.8974369684383</v>
      </c>
      <c r="F7" s="11">
        <f>capped_capacity_forecast!S9</f>
        <v>660.26994454466319</v>
      </c>
      <c r="G7" s="11">
        <v>5047.6180772436819</v>
      </c>
      <c r="H7" s="16">
        <f t="shared" si="0"/>
        <v>27294.364987476463</v>
      </c>
      <c r="I7" s="2">
        <f t="shared" si="1"/>
        <v>27.294364987476463</v>
      </c>
      <c r="L7" s="16">
        <f t="shared" si="2"/>
        <v>8806.8974369684383</v>
      </c>
      <c r="M7" s="16">
        <f t="shared" si="3"/>
        <v>13439.849473264341</v>
      </c>
      <c r="N7">
        <v>1912.05262272851</v>
      </c>
      <c r="O7">
        <v>3135.5654545151706</v>
      </c>
      <c r="P7" s="16">
        <f t="shared" si="4"/>
        <v>10718.950059696948</v>
      </c>
      <c r="Q7" s="16">
        <f t="shared" si="5"/>
        <v>16575.414927779511</v>
      </c>
      <c r="U7" s="16">
        <f t="shared" si="6"/>
        <v>22246.746910232781</v>
      </c>
      <c r="V7" s="2">
        <f t="shared" si="7"/>
        <v>22.24674691023278</v>
      </c>
    </row>
    <row r="8" spans="1:22" x14ac:dyDescent="0.35">
      <c r="A8">
        <v>2022</v>
      </c>
      <c r="B8">
        <v>6</v>
      </c>
      <c r="C8" s="1">
        <v>44713</v>
      </c>
      <c r="D8" s="11">
        <f>capped_capacity_forecast!E10</f>
        <v>13403.903136461848</v>
      </c>
      <c r="E8" s="11">
        <f>capped_capacity_forecast!L10</f>
        <v>9227.8651072681005</v>
      </c>
      <c r="F8" s="11">
        <f>capped_capacity_forecast!S10</f>
        <v>719.88145736067293</v>
      </c>
      <c r="G8" s="11">
        <v>5110.1796926924171</v>
      </c>
      <c r="H8" s="16">
        <f t="shared" si="0"/>
        <v>28461.829393783039</v>
      </c>
      <c r="I8" s="2">
        <f t="shared" si="1"/>
        <v>28.461829393783038</v>
      </c>
      <c r="L8" s="16">
        <f t="shared" si="2"/>
        <v>9227.8651072681005</v>
      </c>
      <c r="M8" s="16">
        <f t="shared" si="3"/>
        <v>14123.78459382252</v>
      </c>
      <c r="N8">
        <v>1935.7511472742119</v>
      </c>
      <c r="O8">
        <v>3174.4285454182045</v>
      </c>
      <c r="P8" s="16">
        <f t="shared" si="4"/>
        <v>11163.616254542312</v>
      </c>
      <c r="Q8" s="16">
        <f t="shared" si="5"/>
        <v>17298.213139240725</v>
      </c>
      <c r="U8" s="16">
        <f t="shared" si="6"/>
        <v>23351.649701090621</v>
      </c>
      <c r="V8" s="2">
        <f t="shared" si="7"/>
        <v>23.351649701090622</v>
      </c>
    </row>
    <row r="9" spans="1:22" x14ac:dyDescent="0.35">
      <c r="A9">
        <v>2022</v>
      </c>
      <c r="B9">
        <v>7</v>
      </c>
      <c r="C9" s="1">
        <v>44743</v>
      </c>
      <c r="D9" s="11">
        <f>capped_capacity_forecast!E11</f>
        <v>14179.57792183848</v>
      </c>
      <c r="E9" s="11">
        <f>capped_capacity_forecast!L11</f>
        <v>9717.8818161672098</v>
      </c>
      <c r="F9" s="11">
        <f>capped_capacity_forecast!S11</f>
        <v>795.16970038399268</v>
      </c>
      <c r="G9" s="11">
        <v>5172.7413081411541</v>
      </c>
      <c r="H9" s="16">
        <f t="shared" si="0"/>
        <v>29865.370746530836</v>
      </c>
      <c r="I9" s="2">
        <f t="shared" si="1"/>
        <v>29.865370746530836</v>
      </c>
      <c r="L9" s="16">
        <f t="shared" si="2"/>
        <v>9717.8818161672098</v>
      </c>
      <c r="M9" s="16">
        <f t="shared" si="3"/>
        <v>14974.747622222472</v>
      </c>
      <c r="N9">
        <v>1959.4496718199141</v>
      </c>
      <c r="O9">
        <v>3213.2916363212389</v>
      </c>
      <c r="P9" s="16">
        <f t="shared" si="4"/>
        <v>11677.331487987123</v>
      </c>
      <c r="Q9" s="16">
        <f t="shared" si="5"/>
        <v>18188.039258543711</v>
      </c>
      <c r="U9" s="16">
        <f t="shared" si="6"/>
        <v>24692.629438389682</v>
      </c>
      <c r="V9" s="2">
        <f t="shared" si="7"/>
        <v>24.69262943838968</v>
      </c>
    </row>
    <row r="10" spans="1:22" x14ac:dyDescent="0.35">
      <c r="A10">
        <v>2022</v>
      </c>
      <c r="B10">
        <v>8</v>
      </c>
      <c r="C10" s="1">
        <v>44774</v>
      </c>
      <c r="D10" s="11">
        <f>capped_capacity_forecast!E12</f>
        <v>14557.955865924641</v>
      </c>
      <c r="E10" s="11">
        <f>capped_capacity_forecast!L12</f>
        <v>9824.7217177108178</v>
      </c>
      <c r="F10" s="11">
        <f>capped_capacity_forecast!S12</f>
        <v>844.71317864486218</v>
      </c>
      <c r="G10" s="11">
        <v>5235.3029235898894</v>
      </c>
      <c r="H10" s="16">
        <f t="shared" si="0"/>
        <v>30462.69368587021</v>
      </c>
      <c r="I10" s="2">
        <f t="shared" si="1"/>
        <v>30.46269368587021</v>
      </c>
      <c r="L10" s="16">
        <f t="shared" si="2"/>
        <v>9824.7217177108178</v>
      </c>
      <c r="M10" s="16">
        <f t="shared" si="3"/>
        <v>15402.669044569504</v>
      </c>
      <c r="N10">
        <v>1983.1481963656161</v>
      </c>
      <c r="O10">
        <v>3252.1547272242733</v>
      </c>
      <c r="P10" s="16">
        <f t="shared" si="4"/>
        <v>11807.869914076433</v>
      </c>
      <c r="Q10" s="16">
        <f t="shared" si="5"/>
        <v>18654.823771793777</v>
      </c>
      <c r="U10" s="16">
        <f t="shared" si="6"/>
        <v>25227.39076228032</v>
      </c>
      <c r="V10" s="2">
        <f t="shared" si="7"/>
        <v>25.227390762280319</v>
      </c>
    </row>
    <row r="11" spans="1:22" x14ac:dyDescent="0.35">
      <c r="A11">
        <v>2022</v>
      </c>
      <c r="B11">
        <v>9</v>
      </c>
      <c r="C11" s="1">
        <v>44805</v>
      </c>
      <c r="D11" s="11">
        <f>capped_capacity_forecast!E13</f>
        <v>14870.117669795727</v>
      </c>
      <c r="E11" s="11">
        <f>capped_capacity_forecast!L13</f>
        <v>10031.44380659522</v>
      </c>
      <c r="F11" s="11">
        <f>capped_capacity_forecast!S13</f>
        <v>941.28684752766787</v>
      </c>
      <c r="G11" s="11">
        <v>5297.8645390386264</v>
      </c>
      <c r="H11" s="16">
        <f t="shared" si="0"/>
        <v>31140.71286295724</v>
      </c>
      <c r="I11" s="2">
        <f t="shared" si="1"/>
        <v>31.140712862957241</v>
      </c>
      <c r="L11" s="16">
        <f t="shared" si="2"/>
        <v>10031.44380659522</v>
      </c>
      <c r="M11" s="16">
        <f t="shared" si="3"/>
        <v>15811.404517323395</v>
      </c>
      <c r="N11">
        <v>2006.846720911318</v>
      </c>
      <c r="O11">
        <v>3291.0178181273072</v>
      </c>
      <c r="P11" s="16">
        <f t="shared" si="4"/>
        <v>12038.290527506539</v>
      </c>
      <c r="Q11" s="16">
        <f t="shared" si="5"/>
        <v>19102.422335450701</v>
      </c>
      <c r="U11" s="16">
        <f t="shared" si="6"/>
        <v>25842.848323918613</v>
      </c>
      <c r="V11" s="2">
        <f t="shared" si="7"/>
        <v>25.842848323918613</v>
      </c>
    </row>
    <row r="12" spans="1:22" x14ac:dyDescent="0.35">
      <c r="A12">
        <v>2022</v>
      </c>
      <c r="B12">
        <v>10</v>
      </c>
      <c r="C12" s="1">
        <v>44835</v>
      </c>
      <c r="D12" s="11">
        <f>capped_capacity_forecast!E14</f>
        <v>15447.144034527128</v>
      </c>
      <c r="E12" s="11">
        <f>capped_capacity_forecast!L14</f>
        <v>10272.873155896095</v>
      </c>
      <c r="F12" s="11">
        <f>capped_capacity_forecast!S14</f>
        <v>1010.2461864306323</v>
      </c>
      <c r="G12" s="11">
        <v>5360.4261544873616</v>
      </c>
      <c r="H12" s="16">
        <f t="shared" si="0"/>
        <v>32090.689531341217</v>
      </c>
      <c r="I12" s="2">
        <f t="shared" si="1"/>
        <v>32.090689531341219</v>
      </c>
      <c r="L12" s="16">
        <f t="shared" si="2"/>
        <v>10272.873155896095</v>
      </c>
      <c r="M12" s="16">
        <f t="shared" si="3"/>
        <v>16457.390220957761</v>
      </c>
      <c r="N12">
        <v>2030.5452454570202</v>
      </c>
      <c r="O12">
        <v>3329.8809090303412</v>
      </c>
      <c r="P12" s="16">
        <f t="shared" si="4"/>
        <v>12303.418401353116</v>
      </c>
      <c r="Q12" s="16">
        <f t="shared" si="5"/>
        <v>19787.271129988101</v>
      </c>
      <c r="U12" s="16">
        <f t="shared" si="6"/>
        <v>26730.263376853854</v>
      </c>
      <c r="V12" s="2">
        <f t="shared" si="7"/>
        <v>26.730263376853856</v>
      </c>
    </row>
    <row r="13" spans="1:22" x14ac:dyDescent="0.35">
      <c r="A13">
        <v>2022</v>
      </c>
      <c r="B13">
        <v>11</v>
      </c>
      <c r="C13" s="1">
        <v>44866</v>
      </c>
      <c r="D13" s="11">
        <f>capped_capacity_forecast!E15</f>
        <v>15853.900324419752</v>
      </c>
      <c r="E13" s="11">
        <f>capped_capacity_forecast!L15</f>
        <v>10491.013176635886</v>
      </c>
      <c r="F13" s="11">
        <f>capped_capacity_forecast!S15</f>
        <v>1098.6213859756911</v>
      </c>
      <c r="G13" s="11">
        <v>5422.9877699360977</v>
      </c>
      <c r="H13" s="16">
        <f t="shared" si="0"/>
        <v>32866.522656967427</v>
      </c>
      <c r="I13" s="2">
        <f t="shared" si="1"/>
        <v>32.866522656967426</v>
      </c>
      <c r="L13" s="16">
        <f t="shared" si="2"/>
        <v>10491.013176635886</v>
      </c>
      <c r="M13" s="16">
        <f t="shared" si="3"/>
        <v>16952.521710395442</v>
      </c>
      <c r="N13">
        <v>2054.2437700027222</v>
      </c>
      <c r="O13">
        <v>3368.7439999333751</v>
      </c>
      <c r="P13" s="16">
        <f t="shared" si="4"/>
        <v>12545.256946638608</v>
      </c>
      <c r="Q13" s="16">
        <f t="shared" si="5"/>
        <v>20321.265710328818</v>
      </c>
      <c r="U13" s="16">
        <f t="shared" si="6"/>
        <v>27443.534887031328</v>
      </c>
      <c r="V13" s="2">
        <f t="shared" si="7"/>
        <v>27.44353488703133</v>
      </c>
    </row>
    <row r="14" spans="1:22" x14ac:dyDescent="0.35">
      <c r="A14">
        <v>2022</v>
      </c>
      <c r="B14">
        <v>12</v>
      </c>
      <c r="C14" s="1">
        <v>44896</v>
      </c>
      <c r="D14" s="11">
        <f>capped_capacity_forecast!E16</f>
        <v>16326.872754527454</v>
      </c>
      <c r="E14" s="11">
        <f>capped_capacity_forecast!L16</f>
        <v>10794.532515929552</v>
      </c>
      <c r="F14" s="11">
        <f>capped_capacity_forecast!S16</f>
        <v>1172.2546379221337</v>
      </c>
      <c r="G14" s="11">
        <v>5485.5493853848347</v>
      </c>
      <c r="H14" s="16">
        <f t="shared" si="0"/>
        <v>33779.209293763975</v>
      </c>
      <c r="I14" s="2">
        <f t="shared" si="1"/>
        <v>33.779209293763977</v>
      </c>
      <c r="L14" s="16">
        <f t="shared" si="2"/>
        <v>10794.532515929552</v>
      </c>
      <c r="M14" s="16">
        <f t="shared" si="3"/>
        <v>17499.127392449587</v>
      </c>
      <c r="N14">
        <v>2077.9422945484239</v>
      </c>
      <c r="O14">
        <v>3407.60709083641</v>
      </c>
      <c r="P14" s="16">
        <f t="shared" si="4"/>
        <v>12872.474810477976</v>
      </c>
      <c r="Q14" s="16">
        <f t="shared" si="5"/>
        <v>20906.734483285996</v>
      </c>
      <c r="U14" s="16">
        <f t="shared" si="6"/>
        <v>28293.659908379141</v>
      </c>
      <c r="V14" s="2">
        <f t="shared" si="7"/>
        <v>28.293659908379141</v>
      </c>
    </row>
    <row r="15" spans="1:22" x14ac:dyDescent="0.35">
      <c r="A15">
        <v>2023</v>
      </c>
      <c r="B15">
        <v>1</v>
      </c>
      <c r="C15" s="1">
        <v>44927</v>
      </c>
      <c r="D15" s="11">
        <f>capped_capacity_forecast!E17</f>
        <v>16328.3142725939</v>
      </c>
      <c r="E15" s="11">
        <f>capped_capacity_forecast!L17</f>
        <v>10840.681574591996</v>
      </c>
      <c r="F15" s="11">
        <f>capped_capacity_forecast!S17</f>
        <v>1228.4529490137511</v>
      </c>
      <c r="G15" s="11">
        <v>5548.11100083357</v>
      </c>
      <c r="H15" s="16">
        <f t="shared" si="0"/>
        <v>33945.559797033216</v>
      </c>
      <c r="I15" s="2">
        <f t="shared" si="1"/>
        <v>33.945559797033219</v>
      </c>
      <c r="L15" s="16">
        <f t="shared" si="2"/>
        <v>10840.681574591996</v>
      </c>
      <c r="M15" s="16">
        <f t="shared" si="3"/>
        <v>17556.76722160765</v>
      </c>
      <c r="N15">
        <v>2101.6408190941261</v>
      </c>
      <c r="O15">
        <v>3446.4701817394434</v>
      </c>
      <c r="P15" s="16">
        <f t="shared" si="4"/>
        <v>12942.322393686121</v>
      </c>
      <c r="Q15" s="16">
        <f t="shared" si="5"/>
        <v>21003.237403347091</v>
      </c>
      <c r="U15" s="16">
        <f t="shared" si="6"/>
        <v>28397.448796199646</v>
      </c>
      <c r="V15" s="2">
        <f t="shared" si="7"/>
        <v>28.397448796199647</v>
      </c>
    </row>
    <row r="16" spans="1:22" x14ac:dyDescent="0.35">
      <c r="A16">
        <v>2023</v>
      </c>
      <c r="B16">
        <v>2</v>
      </c>
      <c r="C16" s="1">
        <v>44958</v>
      </c>
      <c r="D16" s="11">
        <f>capped_capacity_forecast!E18</f>
        <v>16329.75620599271</v>
      </c>
      <c r="E16" s="11">
        <f>capped_capacity_forecast!L18</f>
        <v>10886.843316641533</v>
      </c>
      <c r="F16" s="11">
        <f>capped_capacity_forecast!S18</f>
        <v>1284.6620161340263</v>
      </c>
      <c r="G16" s="11">
        <v>5610.672616282307</v>
      </c>
      <c r="H16" s="16">
        <f t="shared" si="0"/>
        <v>34111.934155050578</v>
      </c>
      <c r="I16" s="2">
        <f t="shared" si="1"/>
        <v>34.111934155050577</v>
      </c>
      <c r="L16" s="16">
        <f t="shared" si="2"/>
        <v>10886.843316641533</v>
      </c>
      <c r="M16" s="16">
        <f t="shared" si="3"/>
        <v>17614.418222126737</v>
      </c>
      <c r="N16">
        <v>2125.3393436398283</v>
      </c>
      <c r="O16">
        <v>3485.3332726424774</v>
      </c>
      <c r="P16" s="16">
        <f t="shared" si="4"/>
        <v>13012.18266028136</v>
      </c>
      <c r="Q16" s="16">
        <f t="shared" si="5"/>
        <v>21099.751494769214</v>
      </c>
      <c r="U16" s="16">
        <f t="shared" si="6"/>
        <v>28501.261538768267</v>
      </c>
      <c r="V16" s="2">
        <f t="shared" si="7"/>
        <v>28.501261538768269</v>
      </c>
    </row>
    <row r="17" spans="1:22" x14ac:dyDescent="0.35">
      <c r="A17">
        <v>2023</v>
      </c>
      <c r="B17">
        <v>3</v>
      </c>
      <c r="C17" s="1">
        <v>44986</v>
      </c>
      <c r="D17" s="11">
        <f>capped_capacity_forecast!E19</f>
        <v>16331.058954536271</v>
      </c>
      <c r="E17" s="11">
        <f>capped_capacity_forecast!L19</f>
        <v>10932.879620225483</v>
      </c>
      <c r="F17" s="11">
        <f>capped_capacity_forecast!S19</f>
        <v>1340.8700216801826</v>
      </c>
      <c r="G17" s="11">
        <v>5673.2342317310431</v>
      </c>
      <c r="H17" s="16">
        <f t="shared" si="0"/>
        <v>34278.042828172984</v>
      </c>
      <c r="I17" s="2">
        <f t="shared" si="1"/>
        <v>34.278042828172985</v>
      </c>
      <c r="L17" s="16">
        <f t="shared" si="2"/>
        <v>10932.879620225483</v>
      </c>
      <c r="M17" s="16">
        <f t="shared" si="3"/>
        <v>17671.928976216455</v>
      </c>
      <c r="N17">
        <v>2149.03786818553</v>
      </c>
      <c r="O17">
        <v>3524.1963635455127</v>
      </c>
      <c r="P17" s="16">
        <f t="shared" si="4"/>
        <v>13081.917488411014</v>
      </c>
      <c r="Q17" s="16">
        <f t="shared" si="5"/>
        <v>21196.125339761969</v>
      </c>
      <c r="U17" s="16">
        <f t="shared" si="6"/>
        <v>28604.808596441937</v>
      </c>
      <c r="V17" s="2">
        <f t="shared" si="7"/>
        <v>28.604808596441938</v>
      </c>
    </row>
    <row r="18" spans="1:22" x14ac:dyDescent="0.35">
      <c r="A18">
        <v>2023</v>
      </c>
      <c r="B18">
        <v>4</v>
      </c>
      <c r="C18" s="1">
        <v>45017</v>
      </c>
      <c r="D18" s="11">
        <f>capped_capacity_forecast!E20</f>
        <v>16332.501678737006</v>
      </c>
      <c r="E18" s="11">
        <f>capped_capacity_forecast!L20</f>
        <v>10979.066111019107</v>
      </c>
      <c r="F18" s="11">
        <f>capped_capacity_forecast!S20</f>
        <v>1397.1000920438444</v>
      </c>
      <c r="G18" s="11">
        <v>5735.7958471797783</v>
      </c>
      <c r="H18" s="16">
        <f t="shared" si="0"/>
        <v>34444.463728979732</v>
      </c>
      <c r="I18" s="2">
        <f t="shared" si="1"/>
        <v>34.444463728979734</v>
      </c>
      <c r="L18" s="16">
        <f t="shared" si="2"/>
        <v>10979.066111019107</v>
      </c>
      <c r="M18" s="16">
        <f t="shared" si="3"/>
        <v>17729.60177078085</v>
      </c>
      <c r="N18">
        <v>2172.7363927312322</v>
      </c>
      <c r="O18">
        <v>3563.0594544485466</v>
      </c>
      <c r="P18" s="16">
        <f t="shared" si="4"/>
        <v>13151.802503750339</v>
      </c>
      <c r="Q18" s="16">
        <f t="shared" si="5"/>
        <v>21292.661225229396</v>
      </c>
      <c r="U18" s="16">
        <f t="shared" si="6"/>
        <v>28708.667881799956</v>
      </c>
      <c r="V18" s="2">
        <f t="shared" si="7"/>
        <v>28.708667881799958</v>
      </c>
    </row>
    <row r="19" spans="1:22" x14ac:dyDescent="0.35">
      <c r="A19">
        <v>2023</v>
      </c>
      <c r="B19">
        <v>5</v>
      </c>
      <c r="C19" s="1">
        <v>45047</v>
      </c>
      <c r="D19" s="11">
        <f>capped_capacity_forecast!E21</f>
        <v>16333.898259228772</v>
      </c>
      <c r="E19" s="11">
        <f>capped_capacity_forecast!L21</f>
        <v>11025.218836573973</v>
      </c>
      <c r="F19" s="11">
        <f>capped_capacity_forecast!S21</f>
        <v>1453.3366428056124</v>
      </c>
      <c r="G19" s="11">
        <v>5798.3574626285144</v>
      </c>
      <c r="H19" s="16">
        <f t="shared" si="0"/>
        <v>34610.811201236866</v>
      </c>
      <c r="I19" s="2">
        <f t="shared" si="1"/>
        <v>34.610811201236864</v>
      </c>
      <c r="L19" s="16">
        <f t="shared" si="2"/>
        <v>11025.218836573973</v>
      </c>
      <c r="M19" s="16">
        <f t="shared" si="3"/>
        <v>17787.234902034383</v>
      </c>
      <c r="N19">
        <v>2196.4349172769344</v>
      </c>
      <c r="O19">
        <v>3601.9225453515801</v>
      </c>
      <c r="P19" s="16">
        <f t="shared" si="4"/>
        <v>13221.653753850907</v>
      </c>
      <c r="Q19" s="16">
        <f t="shared" si="5"/>
        <v>21389.157447385962</v>
      </c>
      <c r="U19" s="16">
        <f t="shared" si="6"/>
        <v>28812.453738608354</v>
      </c>
      <c r="V19" s="2">
        <f t="shared" si="7"/>
        <v>28.812453738608355</v>
      </c>
    </row>
    <row r="20" spans="1:22" x14ac:dyDescent="0.35">
      <c r="A20">
        <v>2023</v>
      </c>
      <c r="B20">
        <v>6</v>
      </c>
      <c r="C20" s="1">
        <v>45078</v>
      </c>
      <c r="D20" s="11">
        <f>capped_capacity_forecast!E22</f>
        <v>16335.341801494265</v>
      </c>
      <c r="E20" s="11">
        <f>capped_capacity_forecast!L22</f>
        <v>11071.430519747906</v>
      </c>
      <c r="F20" s="11">
        <f>capped_capacity_forecast!S22</f>
        <v>1509.5880827048054</v>
      </c>
      <c r="G20" s="11">
        <v>5860.9190780772506</v>
      </c>
      <c r="H20" s="16">
        <f t="shared" si="0"/>
        <v>34777.279482024227</v>
      </c>
      <c r="I20" s="2">
        <f t="shared" si="1"/>
        <v>34.777279482024227</v>
      </c>
      <c r="L20" s="16">
        <f t="shared" si="2"/>
        <v>11071.430519747906</v>
      </c>
      <c r="M20" s="16">
        <f t="shared" si="3"/>
        <v>17844.929884199071</v>
      </c>
      <c r="N20">
        <v>2220.1334418226361</v>
      </c>
      <c r="O20">
        <v>3640.785636254614</v>
      </c>
      <c r="P20" s="16">
        <f t="shared" si="4"/>
        <v>13291.563961570542</v>
      </c>
      <c r="Q20" s="16">
        <f t="shared" si="5"/>
        <v>21485.715520453687</v>
      </c>
      <c r="U20" s="16">
        <f>SUM(D20:F20)</f>
        <v>28916.360403946976</v>
      </c>
      <c r="V20" s="2">
        <f>U20/1000</f>
        <v>28.916360403946975</v>
      </c>
    </row>
    <row r="21" spans="1:22" x14ac:dyDescent="0.35">
      <c r="A21">
        <v>2023</v>
      </c>
      <c r="B21">
        <v>7</v>
      </c>
      <c r="C21" s="1">
        <v>45108</v>
      </c>
      <c r="D21" s="11">
        <f>capped_capacity_forecast!E23</f>
        <v>16336.739173886031</v>
      </c>
      <c r="E21" s="11">
        <f>capped_capacity_forecast!L23</f>
        <v>11117.608025411049</v>
      </c>
      <c r="F21" s="11">
        <f>capped_capacity_forecast!S23</f>
        <v>1565.8456632526888</v>
      </c>
      <c r="G21" s="11">
        <v>5923.4806935259876</v>
      </c>
      <c r="H21" s="16">
        <f t="shared" si="0"/>
        <v>34943.673556075759</v>
      </c>
      <c r="I21" s="2">
        <f t="shared" si="1"/>
        <v>34.943673556075758</v>
      </c>
      <c r="L21" s="16">
        <f t="shared" si="2"/>
        <v>11117.608025411049</v>
      </c>
      <c r="M21" s="16">
        <f t="shared" si="3"/>
        <v>17902.584837138722</v>
      </c>
      <c r="N21">
        <v>2243.8319663683383</v>
      </c>
      <c r="O21">
        <v>3679.6487271576484</v>
      </c>
      <c r="P21" s="16">
        <f t="shared" si="4"/>
        <v>13361.439991779387</v>
      </c>
      <c r="Q21" s="16">
        <f t="shared" si="5"/>
        <v>21582.23356429637</v>
      </c>
      <c r="U21" s="16">
        <f t="shared" ref="U21:U52" si="8">SUM(D21:F21)</f>
        <v>29020.192862549771</v>
      </c>
      <c r="V21" s="2">
        <f t="shared" si="7"/>
        <v>29.02019286254977</v>
      </c>
    </row>
    <row r="22" spans="1:22" x14ac:dyDescent="0.35">
      <c r="A22">
        <v>2023</v>
      </c>
      <c r="B22">
        <v>8</v>
      </c>
      <c r="C22" s="1">
        <v>45139</v>
      </c>
      <c r="D22" s="11">
        <f>capped_capacity_forecast!E24</f>
        <v>16338.183534680151</v>
      </c>
      <c r="E22" s="11">
        <f>capped_capacity_forecast!L24</f>
        <v>11163.844922219656</v>
      </c>
      <c r="F22" s="11">
        <f>capped_capacity_forecast!S24</f>
        <v>1622.1184908929722</v>
      </c>
      <c r="G22" s="11">
        <v>5986.0423089747228</v>
      </c>
      <c r="H22" s="16">
        <f t="shared" si="0"/>
        <v>35110.189256767502</v>
      </c>
      <c r="I22" s="2">
        <f t="shared" si="1"/>
        <v>35.110189256767505</v>
      </c>
      <c r="L22" s="16">
        <f t="shared" si="2"/>
        <v>11163.844922219656</v>
      </c>
      <c r="M22" s="16">
        <f t="shared" si="3"/>
        <v>17960.302025573124</v>
      </c>
      <c r="N22">
        <v>2267.53049091404</v>
      </c>
      <c r="O22">
        <v>3718.5118180606828</v>
      </c>
      <c r="P22" s="16">
        <f t="shared" si="4"/>
        <v>13431.375413133695</v>
      </c>
      <c r="Q22" s="16">
        <f t="shared" si="5"/>
        <v>21678.813843633809</v>
      </c>
      <c r="U22" s="16">
        <f t="shared" si="8"/>
        <v>29124.146947792779</v>
      </c>
      <c r="V22" s="2">
        <f t="shared" si="7"/>
        <v>29.124146947792777</v>
      </c>
    </row>
    <row r="23" spans="1:22" x14ac:dyDescent="0.35">
      <c r="A23">
        <v>2023</v>
      </c>
      <c r="B23">
        <v>9</v>
      </c>
      <c r="C23" s="1">
        <v>45170</v>
      </c>
      <c r="D23" s="11">
        <f>capped_capacity_forecast!E25</f>
        <v>16479.957374952657</v>
      </c>
      <c r="E23" s="11">
        <f>capped_capacity_forecast!L25</f>
        <v>11312.620517058671</v>
      </c>
      <c r="F23" s="11">
        <f>capped_capacity_forecast!S25</f>
        <v>1699.2554482468288</v>
      </c>
      <c r="G23" s="11">
        <v>6048.6039244234589</v>
      </c>
      <c r="H23" s="16">
        <f t="shared" si="0"/>
        <v>35540.437264681619</v>
      </c>
      <c r="I23" s="2">
        <f t="shared" si="1"/>
        <v>35.540437264681621</v>
      </c>
      <c r="L23" s="16">
        <f t="shared" si="2"/>
        <v>11312.620517058671</v>
      </c>
      <c r="M23" s="16">
        <f t="shared" si="3"/>
        <v>18179.212823199487</v>
      </c>
      <c r="N23">
        <v>2291.2290154597422</v>
      </c>
      <c r="O23">
        <v>3757.3749089637163</v>
      </c>
      <c r="P23" s="16">
        <f t="shared" si="4"/>
        <v>13603.849532518412</v>
      </c>
      <c r="Q23" s="16">
        <f t="shared" si="5"/>
        <v>21936.587732163203</v>
      </c>
      <c r="U23" s="16">
        <f t="shared" si="8"/>
        <v>29491.833340258159</v>
      </c>
      <c r="V23" s="2">
        <f t="shared" si="7"/>
        <v>29.491833340258161</v>
      </c>
    </row>
    <row r="24" spans="1:22" x14ac:dyDescent="0.35">
      <c r="A24">
        <v>2023</v>
      </c>
      <c r="B24">
        <v>10</v>
      </c>
      <c r="C24" s="1">
        <v>45200</v>
      </c>
      <c r="D24" s="11">
        <f>capped_capacity_forecast!E26</f>
        <v>16711.344306278581</v>
      </c>
      <c r="E24" s="11">
        <f>capped_capacity_forecast!L26</f>
        <v>11526.340597198609</v>
      </c>
      <c r="F24" s="11">
        <f>capped_capacity_forecast!S26</f>
        <v>1792.1194595593331</v>
      </c>
      <c r="G24" s="11">
        <v>6111.165539872196</v>
      </c>
      <c r="H24" s="16">
        <f t="shared" si="0"/>
        <v>36140.969902908721</v>
      </c>
      <c r="I24" s="2">
        <f t="shared" si="1"/>
        <v>36.140969902908722</v>
      </c>
      <c r="L24" s="16">
        <f t="shared" si="2"/>
        <v>11526.340597198609</v>
      </c>
      <c r="M24" s="16">
        <f t="shared" si="3"/>
        <v>18503.463765837914</v>
      </c>
      <c r="N24">
        <v>2314.9275400054444</v>
      </c>
      <c r="O24">
        <v>3796.2379998667511</v>
      </c>
      <c r="P24" s="16">
        <f t="shared" si="4"/>
        <v>13841.268137204053</v>
      </c>
      <c r="Q24" s="16">
        <f t="shared" si="5"/>
        <v>22299.701765704667</v>
      </c>
      <c r="U24" s="16">
        <f t="shared" si="8"/>
        <v>30029.804363036521</v>
      </c>
      <c r="V24" s="2">
        <f t="shared" si="7"/>
        <v>30.029804363036522</v>
      </c>
    </row>
    <row r="25" spans="1:22" x14ac:dyDescent="0.35">
      <c r="A25">
        <v>2023</v>
      </c>
      <c r="B25">
        <v>11</v>
      </c>
      <c r="C25" s="1">
        <v>45231</v>
      </c>
      <c r="D25" s="11">
        <f>capped_capacity_forecast!E27</f>
        <v>16920.976356131785</v>
      </c>
      <c r="E25" s="11">
        <f>capped_capacity_forecast!L27</f>
        <v>11723.907912464512</v>
      </c>
      <c r="F25" s="11">
        <f>capped_capacity_forecast!S27</f>
        <v>1884.4196039444519</v>
      </c>
      <c r="G25" s="11">
        <v>6173.7271553209312</v>
      </c>
      <c r="H25" s="16">
        <f t="shared" si="0"/>
        <v>36703.031027861674</v>
      </c>
      <c r="I25" s="2">
        <f t="shared" si="1"/>
        <v>36.703031027861677</v>
      </c>
      <c r="L25" s="16">
        <f t="shared" si="2"/>
        <v>11723.907912464512</v>
      </c>
      <c r="M25" s="16">
        <f t="shared" si="3"/>
        <v>18805.395960076235</v>
      </c>
      <c r="N25">
        <v>2338.6260645511461</v>
      </c>
      <c r="O25">
        <v>3835.1010907697855</v>
      </c>
      <c r="P25" s="16">
        <f t="shared" si="4"/>
        <v>14062.533977015659</v>
      </c>
      <c r="Q25" s="16">
        <f t="shared" si="5"/>
        <v>22640.497050846021</v>
      </c>
      <c r="U25" s="16">
        <f t="shared" si="8"/>
        <v>30529.303872540746</v>
      </c>
      <c r="V25" s="2">
        <f t="shared" si="7"/>
        <v>30.529303872540744</v>
      </c>
    </row>
    <row r="26" spans="1:22" x14ac:dyDescent="0.35">
      <c r="A26">
        <v>2023</v>
      </c>
      <c r="B26">
        <v>12</v>
      </c>
      <c r="C26" s="1">
        <v>45261</v>
      </c>
      <c r="D26" s="11">
        <f>capped_capacity_forecast!E28</f>
        <v>17179.002792458712</v>
      </c>
      <c r="E26" s="11">
        <f>capped_capacity_forecast!L28</f>
        <v>11955.655276349009</v>
      </c>
      <c r="F26" s="11">
        <f>capped_capacity_forecast!S28</f>
        <v>1987.8128005963906</v>
      </c>
      <c r="G26" s="11">
        <v>6236.2887707696664</v>
      </c>
      <c r="H26" s="16">
        <f t="shared" si="0"/>
        <v>37358.759640173783</v>
      </c>
      <c r="I26" s="2">
        <f t="shared" si="1"/>
        <v>37.35875964017378</v>
      </c>
      <c r="L26" s="16">
        <f t="shared" si="2"/>
        <v>11955.655276349009</v>
      </c>
      <c r="M26" s="16">
        <f t="shared" si="3"/>
        <v>19166.815593055104</v>
      </c>
      <c r="N26">
        <v>2362.3245890968483</v>
      </c>
      <c r="O26">
        <v>3873.9641816728194</v>
      </c>
      <c r="P26" s="16">
        <f t="shared" si="4"/>
        <v>14317.979865445857</v>
      </c>
      <c r="Q26" s="16">
        <f t="shared" si="5"/>
        <v>23040.779774727922</v>
      </c>
      <c r="U26" s="16">
        <f t="shared" si="8"/>
        <v>31122.470869404115</v>
      </c>
      <c r="V26" s="2">
        <f t="shared" si="7"/>
        <v>31.122470869404115</v>
      </c>
    </row>
    <row r="27" spans="1:22" x14ac:dyDescent="0.35">
      <c r="A27">
        <v>2024</v>
      </c>
      <c r="B27">
        <v>1</v>
      </c>
      <c r="C27" s="1">
        <v>45292</v>
      </c>
      <c r="D27" s="11">
        <f>capped_capacity_forecast!E29</f>
        <v>17180.689827520971</v>
      </c>
      <c r="E27" s="11">
        <f>capped_capacity_forecast!L29</f>
        <v>12004.64469631133</v>
      </c>
      <c r="F27" s="11">
        <f>capped_capacity_forecast!S29</f>
        <v>2048.6035615172186</v>
      </c>
      <c r="G27" s="11">
        <v>6298.8503862184025</v>
      </c>
      <c r="H27" s="16">
        <f t="shared" si="0"/>
        <v>37532.788471567925</v>
      </c>
      <c r="I27" s="2">
        <f t="shared" si="1"/>
        <v>37.532788471567926</v>
      </c>
      <c r="L27" s="16">
        <f t="shared" si="2"/>
        <v>12004.64469631133</v>
      </c>
      <c r="M27" s="16">
        <f t="shared" si="3"/>
        <v>19229.29338903819</v>
      </c>
      <c r="N27">
        <v>2386.0231136425505</v>
      </c>
      <c r="O27">
        <v>3912.8272725758534</v>
      </c>
      <c r="P27" s="16">
        <f t="shared" si="4"/>
        <v>14390.66780995388</v>
      </c>
      <c r="Q27" s="16">
        <f t="shared" si="5"/>
        <v>23142.120661614044</v>
      </c>
      <c r="U27" s="16">
        <f t="shared" si="8"/>
        <v>31233.93808534952</v>
      </c>
      <c r="V27" s="2">
        <f t="shared" si="7"/>
        <v>31.233938085349521</v>
      </c>
    </row>
    <row r="28" spans="1:22" x14ac:dyDescent="0.35">
      <c r="A28">
        <v>2024</v>
      </c>
      <c r="B28">
        <v>2</v>
      </c>
      <c r="C28" s="1">
        <v>45323</v>
      </c>
      <c r="D28" s="11">
        <f>capped_capacity_forecast!E30</f>
        <v>17204.920527545855</v>
      </c>
      <c r="E28" s="11">
        <f>capped_capacity_forecast!L30</f>
        <v>12069.814970839123</v>
      </c>
      <c r="F28" s="11">
        <f>capped_capacity_forecast!S30</f>
        <v>2113.5585873053437</v>
      </c>
      <c r="G28" s="11">
        <v>6361.4120016671404</v>
      </c>
      <c r="H28" s="16">
        <f t="shared" si="0"/>
        <v>37749.706087357466</v>
      </c>
      <c r="I28" s="2">
        <f t="shared" si="1"/>
        <v>37.749706087357467</v>
      </c>
      <c r="L28" s="16">
        <f t="shared" si="2"/>
        <v>12069.814970839123</v>
      </c>
      <c r="M28" s="16">
        <f t="shared" si="3"/>
        <v>19318.479114851198</v>
      </c>
      <c r="N28">
        <v>2409.7216381882522</v>
      </c>
      <c r="O28">
        <v>3951.6903634788878</v>
      </c>
      <c r="P28" s="16">
        <f t="shared" si="4"/>
        <v>14479.536609027375</v>
      </c>
      <c r="Q28" s="16">
        <f t="shared" si="5"/>
        <v>23270.169478330085</v>
      </c>
      <c r="U28" s="16">
        <f t="shared" si="8"/>
        <v>31388.294085690322</v>
      </c>
      <c r="V28" s="2">
        <f t="shared" si="7"/>
        <v>31.388294085690323</v>
      </c>
    </row>
    <row r="29" spans="1:22" x14ac:dyDescent="0.35">
      <c r="A29">
        <v>2024</v>
      </c>
      <c r="B29">
        <v>3</v>
      </c>
      <c r="C29" s="1">
        <v>45352</v>
      </c>
      <c r="D29" s="11">
        <f>capped_capacity_forecast!E31</f>
        <v>17483.99798019007</v>
      </c>
      <c r="E29" s="11">
        <f>capped_capacity_forecast!L31</f>
        <v>12317.226735327789</v>
      </c>
      <c r="F29" s="11">
        <f>capped_capacity_forecast!S31</f>
        <v>2227.6004821949559</v>
      </c>
      <c r="G29" s="11">
        <v>6423.9736171158766</v>
      </c>
      <c r="H29" s="16">
        <f t="shared" si="0"/>
        <v>38452.798814828697</v>
      </c>
      <c r="I29" s="2">
        <f t="shared" si="1"/>
        <v>38.452798814828697</v>
      </c>
      <c r="L29" s="16">
        <f t="shared" si="2"/>
        <v>12317.226735327789</v>
      </c>
      <c r="M29" s="16">
        <f t="shared" si="3"/>
        <v>19711.598462385027</v>
      </c>
      <c r="N29">
        <v>2433.4201627339544</v>
      </c>
      <c r="O29">
        <v>3990.5534543819222</v>
      </c>
      <c r="P29" s="16">
        <f t="shared" si="4"/>
        <v>14750.646898061743</v>
      </c>
      <c r="Q29" s="16">
        <f t="shared" si="5"/>
        <v>23702.15191676695</v>
      </c>
      <c r="U29" s="16">
        <f t="shared" si="8"/>
        <v>32028.825197712817</v>
      </c>
      <c r="V29" s="2">
        <f t="shared" si="7"/>
        <v>32.02882519771282</v>
      </c>
    </row>
    <row r="30" spans="1:22" x14ac:dyDescent="0.35">
      <c r="A30">
        <v>2024</v>
      </c>
      <c r="B30">
        <v>4</v>
      </c>
      <c r="C30" s="1">
        <v>45383</v>
      </c>
      <c r="D30" s="11">
        <f>capped_capacity_forecast!E32</f>
        <v>17737.568500295445</v>
      </c>
      <c r="E30" s="11">
        <f>capped_capacity_forecast!L32</f>
        <v>12545.847857181034</v>
      </c>
      <c r="F30" s="11">
        <f>capped_capacity_forecast!S32</f>
        <v>2340.5010788525833</v>
      </c>
      <c r="G30" s="11">
        <v>6486.5352325646136</v>
      </c>
      <c r="H30" s="16">
        <f t="shared" si="0"/>
        <v>39110.452668893675</v>
      </c>
      <c r="I30" s="2">
        <f t="shared" si="1"/>
        <v>39.110452668893672</v>
      </c>
      <c r="L30" s="16">
        <f t="shared" si="2"/>
        <v>12545.847857181034</v>
      </c>
      <c r="M30" s="16">
        <f t="shared" si="3"/>
        <v>20078.069579148028</v>
      </c>
      <c r="N30">
        <v>2457.1186872796566</v>
      </c>
      <c r="O30">
        <v>4029.416545284957</v>
      </c>
      <c r="P30" s="16">
        <f t="shared" si="4"/>
        <v>15002.966544460691</v>
      </c>
      <c r="Q30" s="16">
        <f t="shared" si="5"/>
        <v>24107.486124432984</v>
      </c>
      <c r="U30" s="16">
        <f t="shared" si="8"/>
        <v>32623.917436329062</v>
      </c>
      <c r="V30" s="2">
        <f t="shared" si="7"/>
        <v>32.623917436329059</v>
      </c>
    </row>
    <row r="31" spans="1:22" x14ac:dyDescent="0.35">
      <c r="A31">
        <v>2024</v>
      </c>
      <c r="B31">
        <v>5</v>
      </c>
      <c r="C31" s="1">
        <v>45413</v>
      </c>
      <c r="D31" s="11">
        <f>capped_capacity_forecast!E33</f>
        <v>18050.582414201624</v>
      </c>
      <c r="E31" s="11">
        <f>capped_capacity_forecast!L33</f>
        <v>12815.597619269662</v>
      </c>
      <c r="F31" s="11">
        <f>capped_capacity_forecast!S33</f>
        <v>2469.5463330725629</v>
      </c>
      <c r="G31" s="11">
        <v>6549.0968480133479</v>
      </c>
      <c r="H31" s="16">
        <f t="shared" si="0"/>
        <v>39884.823214557196</v>
      </c>
      <c r="I31" s="2">
        <f t="shared" si="1"/>
        <v>39.884823214557194</v>
      </c>
      <c r="L31" s="16">
        <f t="shared" si="2"/>
        <v>12815.597619269662</v>
      </c>
      <c r="M31" s="16">
        <f t="shared" si="3"/>
        <v>20520.128747274186</v>
      </c>
      <c r="N31">
        <v>2480.8172118253583</v>
      </c>
      <c r="O31">
        <v>4068.2796361879905</v>
      </c>
      <c r="P31" s="16">
        <f t="shared" si="4"/>
        <v>15296.41483109502</v>
      </c>
      <c r="Q31" s="16">
        <f t="shared" si="5"/>
        <v>24588.408383462178</v>
      </c>
      <c r="U31" s="16">
        <f t="shared" si="8"/>
        <v>33335.726366543851</v>
      </c>
      <c r="V31" s="2">
        <f t="shared" si="7"/>
        <v>33.335726366543852</v>
      </c>
    </row>
    <row r="32" spans="1:22" x14ac:dyDescent="0.35">
      <c r="A32">
        <v>2024</v>
      </c>
      <c r="B32">
        <v>6</v>
      </c>
      <c r="C32" s="1">
        <v>45444</v>
      </c>
      <c r="D32" s="11">
        <f>capped_capacity_forecast!E34</f>
        <v>18383.952200602158</v>
      </c>
      <c r="E32" s="11">
        <f>capped_capacity_forecast!L34</f>
        <v>13098.463344581596</v>
      </c>
      <c r="F32" s="11">
        <f>capped_capacity_forecast!S34</f>
        <v>2607.8267382901313</v>
      </c>
      <c r="G32" s="11">
        <v>6611.6584634620858</v>
      </c>
      <c r="H32" s="16">
        <f t="shared" si="0"/>
        <v>40701.900746935971</v>
      </c>
      <c r="I32" s="2">
        <f t="shared" si="1"/>
        <v>40.701900746935969</v>
      </c>
      <c r="L32" s="16">
        <f t="shared" si="2"/>
        <v>13098.463344581596</v>
      </c>
      <c r="M32" s="16">
        <f t="shared" si="3"/>
        <v>20991.77893889229</v>
      </c>
      <c r="N32">
        <v>2504.5157363710605</v>
      </c>
      <c r="O32">
        <v>4107.1427270910253</v>
      </c>
      <c r="P32" s="16">
        <f t="shared" si="4"/>
        <v>15602.979080952657</v>
      </c>
      <c r="Q32" s="16">
        <f t="shared" si="5"/>
        <v>25098.921665983315</v>
      </c>
      <c r="U32" s="16">
        <f t="shared" si="8"/>
        <v>34090.242283473883</v>
      </c>
      <c r="V32" s="2">
        <f t="shared" si="7"/>
        <v>34.090242283473884</v>
      </c>
    </row>
    <row r="33" spans="1:22" x14ac:dyDescent="0.35">
      <c r="A33">
        <v>2024</v>
      </c>
      <c r="B33">
        <v>7</v>
      </c>
      <c r="C33" s="1">
        <v>45474</v>
      </c>
      <c r="D33" s="11">
        <f>capped_capacity_forecast!E35</f>
        <v>18687.301787050685</v>
      </c>
      <c r="E33" s="11">
        <f>capped_capacity_forecast!L35</f>
        <v>13359.567086488432</v>
      </c>
      <c r="F33" s="11">
        <f>capped_capacity_forecast!S35</f>
        <v>2744.3914440412295</v>
      </c>
      <c r="G33" s="11">
        <v>6674.2200789108201</v>
      </c>
      <c r="H33" s="16">
        <f t="shared" si="0"/>
        <v>41465.480396491163</v>
      </c>
      <c r="I33" s="2">
        <f t="shared" si="1"/>
        <v>41.465480396491159</v>
      </c>
      <c r="L33" s="16">
        <f t="shared" si="2"/>
        <v>13359.567086488432</v>
      </c>
      <c r="M33" s="16">
        <f t="shared" si="3"/>
        <v>21431.693231091915</v>
      </c>
      <c r="N33">
        <v>2528.2142609167627</v>
      </c>
      <c r="O33">
        <v>4146.0058179940597</v>
      </c>
      <c r="P33" s="16">
        <f t="shared" si="4"/>
        <v>15887.781347405195</v>
      </c>
      <c r="Q33" s="16">
        <f t="shared" si="5"/>
        <v>25577.699049085975</v>
      </c>
      <c r="U33" s="16">
        <f t="shared" si="8"/>
        <v>34791.260317580345</v>
      </c>
      <c r="V33" s="2">
        <f t="shared" si="7"/>
        <v>34.791260317580345</v>
      </c>
    </row>
    <row r="34" spans="1:22" x14ac:dyDescent="0.35">
      <c r="A34">
        <v>2024</v>
      </c>
      <c r="B34">
        <v>8</v>
      </c>
      <c r="C34" s="1">
        <v>45505</v>
      </c>
      <c r="D34" s="11">
        <f>capped_capacity_forecast!E36</f>
        <v>19062.756750671932</v>
      </c>
      <c r="E34" s="11">
        <f>capped_capacity_forecast!L36</f>
        <v>13669.188070086891</v>
      </c>
      <c r="F34" s="11">
        <f>capped_capacity_forecast!S36</f>
        <v>2902.9610784899169</v>
      </c>
      <c r="G34" s="11">
        <v>6736.7816943595572</v>
      </c>
      <c r="H34" s="16">
        <f t="shared" si="0"/>
        <v>42371.687593608294</v>
      </c>
      <c r="I34" s="2">
        <f t="shared" si="1"/>
        <v>42.371687593608293</v>
      </c>
      <c r="L34" s="16">
        <f t="shared" si="2"/>
        <v>13669.188070086891</v>
      </c>
      <c r="M34" s="16">
        <f t="shared" si="3"/>
        <v>21965.717829161847</v>
      </c>
      <c r="N34">
        <v>2551.9127854624644</v>
      </c>
      <c r="O34">
        <v>4184.8689088970932</v>
      </c>
      <c r="P34" s="16">
        <f t="shared" si="4"/>
        <v>16221.100855549355</v>
      </c>
      <c r="Q34" s="16">
        <f t="shared" si="5"/>
        <v>26150.586738058941</v>
      </c>
      <c r="U34" s="16">
        <f t="shared" si="8"/>
        <v>35634.905899248741</v>
      </c>
      <c r="V34" s="2">
        <f t="shared" si="7"/>
        <v>35.634905899248743</v>
      </c>
    </row>
    <row r="35" spans="1:22" x14ac:dyDescent="0.35">
      <c r="A35">
        <v>2024</v>
      </c>
      <c r="B35">
        <v>9</v>
      </c>
      <c r="C35" s="1">
        <v>45536</v>
      </c>
      <c r="D35" s="11">
        <f>capped_capacity_forecast!E37</f>
        <v>19463.512769535326</v>
      </c>
      <c r="E35" s="11">
        <f>capped_capacity_forecast!L37</f>
        <v>13994.534446918122</v>
      </c>
      <c r="F35" s="11">
        <f>capped_capacity_forecast!S37</f>
        <v>3074.0809757135685</v>
      </c>
      <c r="G35" s="11">
        <v>6799.3433098082924</v>
      </c>
      <c r="H35" s="16">
        <f t="shared" si="0"/>
        <v>43331.471501975306</v>
      </c>
      <c r="I35" s="2">
        <f t="shared" si="1"/>
        <v>43.331471501975308</v>
      </c>
      <c r="L35" s="16">
        <f t="shared" si="2"/>
        <v>13994.534446918122</v>
      </c>
      <c r="M35" s="16">
        <f t="shared" si="3"/>
        <v>22537.593745248894</v>
      </c>
      <c r="N35">
        <v>2575.6113100081666</v>
      </c>
      <c r="O35">
        <v>4223.7319998001276</v>
      </c>
      <c r="P35" s="16">
        <f t="shared" si="4"/>
        <v>16570.145756926289</v>
      </c>
      <c r="Q35" s="16">
        <f t="shared" si="5"/>
        <v>26761.32574504902</v>
      </c>
      <c r="U35" s="16">
        <f t="shared" si="8"/>
        <v>36532.128192167016</v>
      </c>
      <c r="V35" s="2">
        <f t="shared" si="7"/>
        <v>36.532128192167015</v>
      </c>
    </row>
    <row r="36" spans="1:22" x14ac:dyDescent="0.35">
      <c r="A36">
        <v>2024</v>
      </c>
      <c r="B36">
        <v>10</v>
      </c>
      <c r="C36" s="1">
        <v>45566</v>
      </c>
      <c r="D36" s="11">
        <f>capped_capacity_forecast!E38</f>
        <v>19891.569173447773</v>
      </c>
      <c r="E36" s="11">
        <f>capped_capacity_forecast!L38</f>
        <v>14336.61124537762</v>
      </c>
      <c r="F36" s="11">
        <f>capped_capacity_forecast!S38</f>
        <v>3259.182186023002</v>
      </c>
      <c r="G36" s="11">
        <v>6861.9049252570303</v>
      </c>
      <c r="H36" s="16">
        <f t="shared" si="0"/>
        <v>44349.267530105433</v>
      </c>
      <c r="I36" s="2">
        <f t="shared" si="1"/>
        <v>44.349267530105436</v>
      </c>
      <c r="L36" s="16">
        <f t="shared" si="2"/>
        <v>14336.61124537762</v>
      </c>
      <c r="M36" s="16">
        <f t="shared" si="3"/>
        <v>23150.751359470774</v>
      </c>
      <c r="N36">
        <v>2599.3098345538688</v>
      </c>
      <c r="O36">
        <v>4262.595090703162</v>
      </c>
      <c r="P36" s="16">
        <f t="shared" si="4"/>
        <v>16935.92107993149</v>
      </c>
      <c r="Q36" s="16">
        <f t="shared" si="5"/>
        <v>27413.346450173936</v>
      </c>
      <c r="U36" s="16">
        <f t="shared" si="8"/>
        <v>37487.3626048484</v>
      </c>
      <c r="V36" s="2">
        <f t="shared" si="7"/>
        <v>37.4873626048484</v>
      </c>
    </row>
    <row r="37" spans="1:22" x14ac:dyDescent="0.35">
      <c r="A37">
        <v>2024</v>
      </c>
      <c r="B37">
        <v>11</v>
      </c>
      <c r="C37" s="1">
        <v>45597</v>
      </c>
      <c r="D37" s="11">
        <f>capped_capacity_forecast!E39</f>
        <v>20349.359806491688</v>
      </c>
      <c r="E37" s="11">
        <f>capped_capacity_forecast!L39</f>
        <v>14696.728976424984</v>
      </c>
      <c r="F37" s="11">
        <f>capped_capacity_forecast!S39</f>
        <v>3459.9247945936477</v>
      </c>
      <c r="G37" s="11">
        <v>6924.4665407057664</v>
      </c>
      <c r="H37" s="16">
        <f t="shared" si="0"/>
        <v>45430.480118216095</v>
      </c>
      <c r="I37" s="2">
        <f t="shared" si="1"/>
        <v>45.430480118216096</v>
      </c>
      <c r="L37" s="16">
        <f t="shared" si="2"/>
        <v>14696.728976424984</v>
      </c>
      <c r="M37" s="16">
        <f t="shared" si="3"/>
        <v>23809.284601085335</v>
      </c>
      <c r="N37">
        <v>2623.0083590995705</v>
      </c>
      <c r="O37">
        <v>4301.4581816061955</v>
      </c>
      <c r="P37" s="16">
        <f t="shared" si="4"/>
        <v>17319.737335524555</v>
      </c>
      <c r="Q37" s="16">
        <f t="shared" si="5"/>
        <v>28110.74278269153</v>
      </c>
      <c r="U37" s="16">
        <f t="shared" si="8"/>
        <v>38506.013577510326</v>
      </c>
      <c r="V37" s="2">
        <f t="shared" si="7"/>
        <v>38.506013577510323</v>
      </c>
    </row>
    <row r="38" spans="1:22" x14ac:dyDescent="0.35">
      <c r="A38">
        <v>2024</v>
      </c>
      <c r="B38">
        <v>12</v>
      </c>
      <c r="C38" s="1">
        <v>45627</v>
      </c>
      <c r="D38" s="11">
        <f>capped_capacity_forecast!E40</f>
        <v>20767.547505049177</v>
      </c>
      <c r="E38" s="11">
        <f>capped_capacity_forecast!L40</f>
        <v>15029.103936464553</v>
      </c>
      <c r="F38" s="11">
        <f>capped_capacity_forecast!S40</f>
        <v>3657.6112863874996</v>
      </c>
      <c r="G38" s="11">
        <v>6987.0281561545016</v>
      </c>
      <c r="H38" s="16">
        <f t="shared" si="0"/>
        <v>46441.290884055736</v>
      </c>
      <c r="I38" s="2">
        <f t="shared" si="1"/>
        <v>46.441290884055732</v>
      </c>
      <c r="L38" s="16">
        <f t="shared" si="2"/>
        <v>15029.103936464553</v>
      </c>
      <c r="M38" s="16">
        <f t="shared" si="3"/>
        <v>24425.158791436676</v>
      </c>
      <c r="N38">
        <v>2646.7068836452727</v>
      </c>
      <c r="O38">
        <v>4340.3212725092299</v>
      </c>
      <c r="P38" s="16">
        <f t="shared" si="4"/>
        <v>17675.810820109826</v>
      </c>
      <c r="Q38" s="16">
        <f t="shared" si="5"/>
        <v>28765.480063945906</v>
      </c>
      <c r="U38" s="16">
        <f t="shared" si="8"/>
        <v>39454.26272790123</v>
      </c>
      <c r="V38" s="2">
        <f t="shared" si="7"/>
        <v>39.454262727901231</v>
      </c>
    </row>
    <row r="39" spans="1:22" x14ac:dyDescent="0.35">
      <c r="A39">
        <v>2025</v>
      </c>
      <c r="B39">
        <v>1</v>
      </c>
      <c r="C39" s="1">
        <v>45658</v>
      </c>
      <c r="D39" s="11">
        <f>capped_capacity_forecast!E41</f>
        <v>20770.268477043566</v>
      </c>
      <c r="E39" s="11">
        <f>capped_capacity_forecast!L41</f>
        <v>15088.788328069386</v>
      </c>
      <c r="F39" s="11">
        <f>capped_capacity_forecast!S41</f>
        <v>3740.3022941235404</v>
      </c>
      <c r="G39" s="11">
        <v>7049.5897716032387</v>
      </c>
      <c r="H39" s="16">
        <f t="shared" si="0"/>
        <v>46648.948870839733</v>
      </c>
      <c r="I39" s="2">
        <f t="shared" si="1"/>
        <v>46.648948870839732</v>
      </c>
      <c r="L39" s="16">
        <f t="shared" si="2"/>
        <v>15088.788328069386</v>
      </c>
      <c r="M39" s="16">
        <f t="shared" si="3"/>
        <v>24510.570771167106</v>
      </c>
      <c r="N39">
        <v>2670.4054081909744</v>
      </c>
      <c r="O39">
        <v>4379.1843634122642</v>
      </c>
      <c r="P39" s="16">
        <f t="shared" si="4"/>
        <v>17759.19373626036</v>
      </c>
      <c r="Q39" s="16">
        <f t="shared" si="5"/>
        <v>28889.755134579369</v>
      </c>
      <c r="U39" s="16">
        <f t="shared" si="8"/>
        <v>39599.359099236492</v>
      </c>
      <c r="V39" s="2">
        <f t="shared" si="7"/>
        <v>39.599359099236494</v>
      </c>
    </row>
    <row r="40" spans="1:22" x14ac:dyDescent="0.35">
      <c r="A40">
        <v>2025</v>
      </c>
      <c r="B40">
        <v>2</v>
      </c>
      <c r="C40" s="1">
        <v>45689</v>
      </c>
      <c r="D40" s="11">
        <f>capped_capacity_forecast!E42</f>
        <v>20971.157957595908</v>
      </c>
      <c r="E40" s="11">
        <f>capped_capacity_forecast!L42</f>
        <v>15278.937887253574</v>
      </c>
      <c r="F40" s="11">
        <f>capped_capacity_forecast!S42</f>
        <v>3882.4610053286065</v>
      </c>
      <c r="G40" s="11">
        <v>7112.1513870519748</v>
      </c>
      <c r="H40" s="16">
        <f t="shared" si="0"/>
        <v>47244.708237230065</v>
      </c>
      <c r="I40" s="2">
        <f t="shared" si="1"/>
        <v>47.244708237230064</v>
      </c>
      <c r="L40" s="16">
        <f t="shared" si="2"/>
        <v>15278.937887253574</v>
      </c>
      <c r="M40" s="16">
        <f t="shared" si="3"/>
        <v>24853.618962924513</v>
      </c>
      <c r="N40">
        <v>2694.1039327366761</v>
      </c>
      <c r="O40">
        <v>4418.0474543152977</v>
      </c>
      <c r="P40" s="16">
        <f t="shared" si="4"/>
        <v>17973.041819990249</v>
      </c>
      <c r="Q40" s="16">
        <f t="shared" si="5"/>
        <v>29271.666417239809</v>
      </c>
      <c r="U40" s="16">
        <f t="shared" si="8"/>
        <v>40132.556850178087</v>
      </c>
      <c r="V40" s="2">
        <f t="shared" si="7"/>
        <v>40.132556850178091</v>
      </c>
    </row>
    <row r="41" spans="1:22" x14ac:dyDescent="0.35">
      <c r="A41">
        <v>2025</v>
      </c>
      <c r="B41">
        <v>3</v>
      </c>
      <c r="C41" s="1">
        <v>45717</v>
      </c>
      <c r="D41" s="11">
        <f>capped_capacity_forecast!E43</f>
        <v>21432.964987437703</v>
      </c>
      <c r="E41" s="11">
        <f>capped_capacity_forecast!L43</f>
        <v>15639.664443236143</v>
      </c>
      <c r="F41" s="11">
        <f>capped_capacity_forecast!S43</f>
        <v>4109.0582417131154</v>
      </c>
      <c r="G41" s="11">
        <v>7174.7130025007118</v>
      </c>
      <c r="H41" s="16">
        <f t="shared" si="0"/>
        <v>48356.400674887671</v>
      </c>
      <c r="I41" s="2">
        <f t="shared" si="1"/>
        <v>48.356400674887674</v>
      </c>
      <c r="L41" s="16">
        <f t="shared" si="2"/>
        <v>15639.664443236143</v>
      </c>
      <c r="M41" s="16">
        <f t="shared" si="3"/>
        <v>25542.023229150818</v>
      </c>
      <c r="N41">
        <v>2717.8024572823783</v>
      </c>
      <c r="O41">
        <v>4456.910545218333</v>
      </c>
      <c r="P41" s="16">
        <f t="shared" si="4"/>
        <v>18357.466900518521</v>
      </c>
      <c r="Q41" s="16">
        <f t="shared" si="5"/>
        <v>29998.93377436915</v>
      </c>
      <c r="U41" s="16">
        <f t="shared" si="8"/>
        <v>41181.687672386957</v>
      </c>
      <c r="V41" s="2">
        <f t="shared" si="7"/>
        <v>41.181687672386957</v>
      </c>
    </row>
    <row r="42" spans="1:22" x14ac:dyDescent="0.35">
      <c r="A42">
        <v>2025</v>
      </c>
      <c r="B42">
        <v>4</v>
      </c>
      <c r="C42" s="1">
        <v>45748</v>
      </c>
      <c r="D42" s="11">
        <f>capped_capacity_forecast!E44</f>
        <v>22008.238993359471</v>
      </c>
      <c r="E42" s="11">
        <f>capped_capacity_forecast!L44</f>
        <v>16072.150025978235</v>
      </c>
      <c r="F42" s="11">
        <f>capped_capacity_forecast!S44</f>
        <v>4381.2732219847776</v>
      </c>
      <c r="G42" s="11">
        <v>7237.274617949447</v>
      </c>
      <c r="H42" s="16">
        <f t="shared" si="0"/>
        <v>49698.936859271933</v>
      </c>
      <c r="I42" s="2">
        <f t="shared" si="1"/>
        <v>49.698936859271932</v>
      </c>
      <c r="L42" s="16">
        <f t="shared" si="2"/>
        <v>16072.150025978235</v>
      </c>
      <c r="M42" s="16">
        <f t="shared" si="3"/>
        <v>26389.51221534425</v>
      </c>
      <c r="N42">
        <v>2741.5009818280801</v>
      </c>
      <c r="O42">
        <v>4495.7736361213665</v>
      </c>
      <c r="P42" s="16">
        <f t="shared" si="4"/>
        <v>18813.651007806315</v>
      </c>
      <c r="Q42" s="16">
        <f t="shared" si="5"/>
        <v>30885.285851465618</v>
      </c>
      <c r="U42" s="16">
        <f t="shared" si="8"/>
        <v>42461.662241322483</v>
      </c>
      <c r="V42" s="2">
        <f t="shared" si="7"/>
        <v>42.461662241322486</v>
      </c>
    </row>
    <row r="43" spans="1:22" x14ac:dyDescent="0.35">
      <c r="A43">
        <v>2025</v>
      </c>
      <c r="B43">
        <v>5</v>
      </c>
      <c r="C43" s="1">
        <v>45778</v>
      </c>
      <c r="D43" s="11">
        <f>capped_capacity_forecast!E45</f>
        <v>22626.220067692251</v>
      </c>
      <c r="E43" s="11">
        <f>capped_capacity_forecast!L45</f>
        <v>16529.209155138742</v>
      </c>
      <c r="F43" s="11">
        <f>capped_capacity_forecast!S45</f>
        <v>4679.6879729248303</v>
      </c>
      <c r="G43" s="11">
        <v>7299.8362333981831</v>
      </c>
      <c r="H43" s="16">
        <f t="shared" si="0"/>
        <v>51134.953429154011</v>
      </c>
      <c r="I43" s="2">
        <f t="shared" si="1"/>
        <v>51.13495342915401</v>
      </c>
      <c r="L43" s="16">
        <f t="shared" si="2"/>
        <v>16529.209155138742</v>
      </c>
      <c r="M43" s="16">
        <f t="shared" si="3"/>
        <v>27305.908040617083</v>
      </c>
      <c r="N43">
        <v>2765.1995063737822</v>
      </c>
      <c r="O43">
        <v>4534.6367270244009</v>
      </c>
      <c r="P43" s="16">
        <f t="shared" si="4"/>
        <v>19294.408661512523</v>
      </c>
      <c r="Q43" s="16">
        <f t="shared" si="5"/>
        <v>31840.544767641484</v>
      </c>
      <c r="U43" s="16">
        <f t="shared" si="8"/>
        <v>43835.117195755825</v>
      </c>
      <c r="V43" s="2">
        <f t="shared" si="7"/>
        <v>43.835117195755828</v>
      </c>
    </row>
    <row r="44" spans="1:22" x14ac:dyDescent="0.35">
      <c r="A44">
        <v>2025</v>
      </c>
      <c r="B44">
        <v>6</v>
      </c>
      <c r="C44" s="1">
        <v>45809</v>
      </c>
      <c r="D44" s="11">
        <f>capped_capacity_forecast!E46</f>
        <v>23290.975125770274</v>
      </c>
      <c r="E44" s="11">
        <f>capped_capacity_forecast!L46</f>
        <v>17012.870907739336</v>
      </c>
      <c r="F44" s="11">
        <f>capped_capacity_forecast!S46</f>
        <v>5007.631502133394</v>
      </c>
      <c r="G44" s="11">
        <v>7362.3978488469184</v>
      </c>
      <c r="H44" s="16">
        <f t="shared" si="0"/>
        <v>52673.875384489918</v>
      </c>
      <c r="I44" s="2">
        <f t="shared" si="1"/>
        <v>52.673875384489918</v>
      </c>
      <c r="L44" s="16">
        <f t="shared" si="2"/>
        <v>17012.870907739336</v>
      </c>
      <c r="M44" s="16">
        <f t="shared" si="3"/>
        <v>28298.606627903668</v>
      </c>
      <c r="N44">
        <v>2788.898030919484</v>
      </c>
      <c r="O44">
        <v>4573.4998179274353</v>
      </c>
      <c r="P44" s="16">
        <f t="shared" si="4"/>
        <v>19801.768938658821</v>
      </c>
      <c r="Q44" s="16">
        <f t="shared" si="5"/>
        <v>32872.106445831101</v>
      </c>
      <c r="U44" s="16">
        <f t="shared" si="8"/>
        <v>45311.477535643004</v>
      </c>
      <c r="V44" s="2">
        <f t="shared" si="7"/>
        <v>45.311477535643</v>
      </c>
    </row>
    <row r="45" spans="1:22" x14ac:dyDescent="0.35">
      <c r="A45">
        <v>2025</v>
      </c>
      <c r="B45">
        <v>7</v>
      </c>
      <c r="C45" s="1">
        <v>45839</v>
      </c>
      <c r="D45" s="11">
        <f>capped_capacity_forecast!E47</f>
        <v>23901.539226966306</v>
      </c>
      <c r="E45" s="11">
        <f>capped_capacity_forecast!L47</f>
        <v>17459.693418708284</v>
      </c>
      <c r="F45" s="11">
        <f>capped_capacity_forecast!S47</f>
        <v>5329.9534952399426</v>
      </c>
      <c r="G45" s="11">
        <v>7424.9594642956554</v>
      </c>
      <c r="H45" s="16">
        <f t="shared" si="0"/>
        <v>54116.145605210193</v>
      </c>
      <c r="I45" s="2">
        <f t="shared" si="1"/>
        <v>54.116145605210193</v>
      </c>
      <c r="L45" s="16">
        <f t="shared" si="2"/>
        <v>17459.693418708284</v>
      </c>
      <c r="M45" s="16">
        <f t="shared" si="3"/>
        <v>29231.492722206247</v>
      </c>
      <c r="N45">
        <v>2812.5965554651857</v>
      </c>
      <c r="O45">
        <v>4612.3629088304697</v>
      </c>
      <c r="P45" s="16">
        <f t="shared" si="4"/>
        <v>20272.289974173469</v>
      </c>
      <c r="Q45" s="16">
        <f t="shared" si="5"/>
        <v>33843.855631036713</v>
      </c>
      <c r="U45" s="16">
        <f t="shared" si="8"/>
        <v>46691.186140914535</v>
      </c>
      <c r="V45" s="2">
        <f t="shared" si="7"/>
        <v>46.691186140914532</v>
      </c>
    </row>
    <row r="46" spans="1:22" x14ac:dyDescent="0.35">
      <c r="A46">
        <v>2025</v>
      </c>
      <c r="B46">
        <v>8</v>
      </c>
      <c r="C46" s="1">
        <v>45870</v>
      </c>
      <c r="D46" s="11">
        <f>capped_capacity_forecast!E48</f>
        <v>24664.669432432773</v>
      </c>
      <c r="E46" s="11">
        <f>capped_capacity_forecast!L48</f>
        <v>17998.348298331566</v>
      </c>
      <c r="F46" s="11">
        <f>capped_capacity_forecast!S48</f>
        <v>5723.8112173869658</v>
      </c>
      <c r="G46" s="11">
        <v>7487.5210797443915</v>
      </c>
      <c r="H46" s="16">
        <f t="shared" si="0"/>
        <v>55874.3500278957</v>
      </c>
      <c r="I46" s="2">
        <f t="shared" si="1"/>
        <v>55.874350027895701</v>
      </c>
      <c r="L46" s="16">
        <f t="shared" si="2"/>
        <v>17998.348298331566</v>
      </c>
      <c r="M46" s="16">
        <f t="shared" si="3"/>
        <v>30388.480649819739</v>
      </c>
      <c r="N46">
        <v>2836.2950800108883</v>
      </c>
      <c r="O46">
        <v>4651.2259997335032</v>
      </c>
      <c r="P46" s="16">
        <f t="shared" si="4"/>
        <v>20834.643378342455</v>
      </c>
      <c r="Q46" s="16">
        <f t="shared" si="5"/>
        <v>35039.706649553242</v>
      </c>
      <c r="U46" s="16">
        <f t="shared" si="8"/>
        <v>48386.828948151306</v>
      </c>
      <c r="V46" s="2">
        <f t="shared" si="7"/>
        <v>48.386828948151305</v>
      </c>
    </row>
    <row r="47" spans="1:22" x14ac:dyDescent="0.35">
      <c r="A47">
        <v>2025</v>
      </c>
      <c r="B47">
        <v>9</v>
      </c>
      <c r="C47" s="1">
        <v>45901</v>
      </c>
      <c r="D47" s="11">
        <f>capped_capacity_forecast!E49</f>
        <v>25487.920924801325</v>
      </c>
      <c r="E47" s="11">
        <f>capped_capacity_forecast!L49</f>
        <v>18569.780141935273</v>
      </c>
      <c r="F47" s="11">
        <f>capped_capacity_forecast!S49</f>
        <v>6159.3857213776937</v>
      </c>
      <c r="G47" s="11">
        <v>7550.0826951931267</v>
      </c>
      <c r="H47" s="16">
        <f t="shared" si="0"/>
        <v>57767.169483307414</v>
      </c>
      <c r="I47" s="2">
        <f t="shared" si="1"/>
        <v>57.767169483307413</v>
      </c>
      <c r="L47" s="16">
        <f t="shared" si="2"/>
        <v>18569.780141935273</v>
      </c>
      <c r="M47" s="16">
        <f t="shared" si="3"/>
        <v>31647.306646179019</v>
      </c>
      <c r="N47">
        <v>2859.9936045565901</v>
      </c>
      <c r="O47">
        <v>4690.0890906365375</v>
      </c>
      <c r="P47" s="16">
        <f t="shared" si="4"/>
        <v>21429.773746491861</v>
      </c>
      <c r="Q47" s="16">
        <f t="shared" si="5"/>
        <v>36337.395736815553</v>
      </c>
      <c r="U47" s="16">
        <f t="shared" si="8"/>
        <v>50217.086788114291</v>
      </c>
      <c r="V47" s="2">
        <f t="shared" si="7"/>
        <v>50.217086788114294</v>
      </c>
    </row>
    <row r="48" spans="1:22" x14ac:dyDescent="0.35">
      <c r="A48">
        <v>2025</v>
      </c>
      <c r="B48">
        <v>10</v>
      </c>
      <c r="C48" s="1">
        <v>45931</v>
      </c>
      <c r="D48" s="11">
        <f>capped_capacity_forecast!E50</f>
        <v>26376.872792158814</v>
      </c>
      <c r="E48" s="11">
        <f>capped_capacity_forecast!L50</f>
        <v>19176.456146733664</v>
      </c>
      <c r="F48" s="11">
        <f>capped_capacity_forecast!S50</f>
        <v>6642.1059086270934</v>
      </c>
      <c r="G48" s="11">
        <v>7612.6443106418637</v>
      </c>
      <c r="H48" s="16">
        <f t="shared" si="0"/>
        <v>59808.079158161432</v>
      </c>
      <c r="I48" s="2">
        <f t="shared" si="1"/>
        <v>59.808079158161433</v>
      </c>
      <c r="L48" s="16">
        <f t="shared" si="2"/>
        <v>19176.456146733664</v>
      </c>
      <c r="M48" s="16">
        <f t="shared" si="3"/>
        <v>33018.978700785905</v>
      </c>
      <c r="N48">
        <v>2883.6921291022918</v>
      </c>
      <c r="O48">
        <v>4728.9521815395719</v>
      </c>
      <c r="P48" s="16">
        <f t="shared" si="4"/>
        <v>22060.148275835956</v>
      </c>
      <c r="Q48" s="16">
        <f t="shared" si="5"/>
        <v>37747.930882325476</v>
      </c>
      <c r="U48" s="16">
        <f t="shared" si="8"/>
        <v>52195.434847519566</v>
      </c>
      <c r="V48" s="2">
        <f t="shared" si="7"/>
        <v>52.195434847519564</v>
      </c>
    </row>
    <row r="49" spans="1:22" x14ac:dyDescent="0.35">
      <c r="A49">
        <v>2025</v>
      </c>
      <c r="B49">
        <v>11</v>
      </c>
      <c r="C49" s="1">
        <v>45962</v>
      </c>
      <c r="D49" s="11">
        <f>capped_capacity_forecast!E51</f>
        <v>27196.795639158423</v>
      </c>
      <c r="E49" s="11">
        <f>capped_capacity_forecast!L51</f>
        <v>19737.747645256299</v>
      </c>
      <c r="F49" s="11">
        <f>capped_capacity_forecast!S51</f>
        <v>7116.7851649516206</v>
      </c>
      <c r="G49" s="11">
        <v>7675.2059260905999</v>
      </c>
      <c r="H49" s="16">
        <f t="shared" si="0"/>
        <v>61726.534375456948</v>
      </c>
      <c r="I49" s="2">
        <f t="shared" si="1"/>
        <v>61.72653437545695</v>
      </c>
      <c r="L49" s="16">
        <f t="shared" si="2"/>
        <v>19737.747645256299</v>
      </c>
      <c r="M49" s="16">
        <f t="shared" si="3"/>
        <v>34313.580804110046</v>
      </c>
      <c r="N49">
        <v>2907.3906536479944</v>
      </c>
      <c r="O49">
        <v>4767.8152724426054</v>
      </c>
      <c r="P49" s="16">
        <f t="shared" si="4"/>
        <v>22645.138298904294</v>
      </c>
      <c r="Q49" s="16">
        <f t="shared" si="5"/>
        <v>39081.39607655265</v>
      </c>
      <c r="U49" s="16">
        <f t="shared" si="8"/>
        <v>54051.328449366345</v>
      </c>
      <c r="V49" s="2">
        <f t="shared" si="7"/>
        <v>54.051328449366345</v>
      </c>
    </row>
    <row r="50" spans="1:22" x14ac:dyDescent="0.35">
      <c r="A50">
        <v>2025</v>
      </c>
      <c r="B50">
        <v>12</v>
      </c>
      <c r="C50" s="1">
        <v>45992</v>
      </c>
      <c r="D50" s="11">
        <f>capped_capacity_forecast!E52</f>
        <v>28225.422312057952</v>
      </c>
      <c r="E50" s="11">
        <f>capped_capacity_forecast!L52</f>
        <v>20418.122781722788</v>
      </c>
      <c r="F50" s="11">
        <f>capped_capacity_forecast!S52</f>
        <v>7705.6486025394897</v>
      </c>
      <c r="G50" s="11">
        <v>7737.7675415393351</v>
      </c>
      <c r="H50" s="16">
        <f t="shared" si="0"/>
        <v>64086.961237859563</v>
      </c>
      <c r="I50" s="2">
        <f t="shared" si="1"/>
        <v>64.086961237859569</v>
      </c>
      <c r="L50" s="16">
        <f t="shared" si="2"/>
        <v>20418.122781722788</v>
      </c>
      <c r="M50" s="16">
        <f t="shared" si="3"/>
        <v>35931.07091459744</v>
      </c>
      <c r="N50">
        <v>2931.0891781936962</v>
      </c>
      <c r="O50">
        <v>4806.6783633456398</v>
      </c>
      <c r="P50" s="16">
        <f t="shared" si="4"/>
        <v>23349.211959916483</v>
      </c>
      <c r="Q50" s="16">
        <f t="shared" si="5"/>
        <v>40737.749277943076</v>
      </c>
      <c r="U50" s="16">
        <f t="shared" si="8"/>
        <v>56349.193696320232</v>
      </c>
      <c r="V50" s="2">
        <f t="shared" si="7"/>
        <v>56.349193696320235</v>
      </c>
    </row>
    <row r="51" spans="1:22" x14ac:dyDescent="0.35">
      <c r="A51">
        <v>2026</v>
      </c>
      <c r="B51">
        <v>1</v>
      </c>
      <c r="C51" s="1">
        <v>46023</v>
      </c>
      <c r="D51" s="11">
        <f>capped_capacity_forecast!E53</f>
        <v>29340.135301808172</v>
      </c>
      <c r="E51" s="11">
        <f>capped_capacity_forecast!L53</f>
        <v>21142.798725210359</v>
      </c>
      <c r="F51" s="11">
        <f>capped_capacity_forecast!S53</f>
        <v>8362.3396980534908</v>
      </c>
      <c r="G51" s="11">
        <v>7800.3291569880712</v>
      </c>
      <c r="H51" s="16">
        <f t="shared" si="0"/>
        <v>66645.602882060091</v>
      </c>
      <c r="I51" s="2">
        <f t="shared" si="1"/>
        <v>66.645602882060089</v>
      </c>
      <c r="L51" s="16">
        <f t="shared" si="2"/>
        <v>21142.798725210359</v>
      </c>
      <c r="M51" s="16">
        <f t="shared" si="3"/>
        <v>37702.474999861661</v>
      </c>
      <c r="N51">
        <v>2954.7877027393979</v>
      </c>
      <c r="O51">
        <v>4845.5414542486733</v>
      </c>
      <c r="P51" s="16">
        <f t="shared" si="4"/>
        <v>24097.586427949758</v>
      </c>
      <c r="Q51" s="16">
        <f t="shared" si="5"/>
        <v>42548.016454110337</v>
      </c>
      <c r="U51" s="16">
        <f t="shared" si="8"/>
        <v>58845.273725072024</v>
      </c>
      <c r="V51" s="2">
        <f t="shared" si="7"/>
        <v>58.845273725072026</v>
      </c>
    </row>
    <row r="52" spans="1:22" x14ac:dyDescent="0.35">
      <c r="A52">
        <v>2026</v>
      </c>
      <c r="B52">
        <v>2</v>
      </c>
      <c r="C52" s="1">
        <v>46054</v>
      </c>
      <c r="D52" s="11">
        <f>capped_capacity_forecast!E54</f>
        <v>30549.414738276468</v>
      </c>
      <c r="E52" s="11">
        <f>capped_capacity_forecast!L54</f>
        <v>21915.321468468326</v>
      </c>
      <c r="F52" s="11">
        <f>capped_capacity_forecast!S54</f>
        <v>9096.1409611393028</v>
      </c>
      <c r="G52" s="11">
        <v>7862.8907724368073</v>
      </c>
      <c r="H52" s="16">
        <f t="shared" si="0"/>
        <v>69423.767940320904</v>
      </c>
      <c r="I52" s="2">
        <f t="shared" si="1"/>
        <v>69.4237679403209</v>
      </c>
      <c r="L52" s="16">
        <f t="shared" si="2"/>
        <v>21915.321468468326</v>
      </c>
      <c r="M52" s="16">
        <f t="shared" si="3"/>
        <v>39645.555699415767</v>
      </c>
      <c r="N52">
        <v>2978.4862272851001</v>
      </c>
      <c r="O52">
        <v>4884.4045451517077</v>
      </c>
      <c r="P52" s="16">
        <f t="shared" si="4"/>
        <v>24893.807695753425</v>
      </c>
      <c r="Q52" s="16">
        <f t="shared" si="5"/>
        <v>44529.960244567475</v>
      </c>
      <c r="U52" s="16">
        <f t="shared" si="8"/>
        <v>61560.8771678841</v>
      </c>
      <c r="V52" s="2">
        <f t="shared" si="7"/>
        <v>61.560877167884101</v>
      </c>
    </row>
    <row r="53" spans="1:22" x14ac:dyDescent="0.35">
      <c r="A53">
        <v>2026</v>
      </c>
      <c r="B53">
        <v>3</v>
      </c>
      <c r="C53" s="1">
        <v>46082</v>
      </c>
      <c r="D53" s="11">
        <f>capped_capacity_forecast!E55</f>
        <v>31668.746273792432</v>
      </c>
      <c r="E53" s="11">
        <f>capped_capacity_forecast!L55</f>
        <v>22630.578675626035</v>
      </c>
      <c r="F53" s="11">
        <f>capped_capacity_forecast!S55</f>
        <v>9818.4021381478506</v>
      </c>
      <c r="G53" s="11">
        <v>7925.4523878855443</v>
      </c>
      <c r="H53" s="16">
        <f t="shared" si="0"/>
        <v>72043.179475451863</v>
      </c>
      <c r="I53" s="2">
        <f t="shared" si="1"/>
        <v>72.043179475451865</v>
      </c>
      <c r="L53" s="16">
        <f t="shared" si="2"/>
        <v>22630.578675626035</v>
      </c>
      <c r="M53" s="16">
        <f t="shared" si="3"/>
        <v>41487.148411940281</v>
      </c>
      <c r="N53">
        <v>3002.1847518308023</v>
      </c>
      <c r="O53">
        <v>4923.267636054743</v>
      </c>
      <c r="P53" s="16">
        <f t="shared" si="4"/>
        <v>25632.763427456837</v>
      </c>
      <c r="Q53" s="16">
        <f t="shared" si="5"/>
        <v>46410.416047995022</v>
      </c>
      <c r="U53" s="16">
        <f t="shared" ref="U53:U116" si="9">SUM(D53:F53)</f>
        <v>64117.727087566323</v>
      </c>
      <c r="V53" s="2">
        <f t="shared" si="7"/>
        <v>64.117727087566323</v>
      </c>
    </row>
    <row r="54" spans="1:22" x14ac:dyDescent="0.35">
      <c r="A54">
        <v>2026</v>
      </c>
      <c r="B54">
        <v>4</v>
      </c>
      <c r="C54" s="1">
        <v>46113</v>
      </c>
      <c r="D54" s="11">
        <f>capped_capacity_forecast!E56</f>
        <v>33080.067643015798</v>
      </c>
      <c r="E54" s="11">
        <f>capped_capacity_forecast!L56</f>
        <v>23503.37278599717</v>
      </c>
      <c r="F54" s="11">
        <f>capped_capacity_forecast!S56</f>
        <v>10726.950739850026</v>
      </c>
      <c r="G54" s="11">
        <v>7988.0140033342796</v>
      </c>
      <c r="H54" s="16">
        <f t="shared" si="0"/>
        <v>75298.405172197265</v>
      </c>
      <c r="I54" s="2">
        <f t="shared" si="1"/>
        <v>75.298405172197263</v>
      </c>
      <c r="L54" s="16">
        <f t="shared" si="2"/>
        <v>23503.37278599717</v>
      </c>
      <c r="M54" s="16">
        <f t="shared" si="3"/>
        <v>43807.018382865826</v>
      </c>
      <c r="N54">
        <v>3025.883276376504</v>
      </c>
      <c r="O54">
        <v>4962.1307269577756</v>
      </c>
      <c r="P54" s="16">
        <f t="shared" si="4"/>
        <v>26529.256062373672</v>
      </c>
      <c r="Q54" s="16">
        <f t="shared" si="5"/>
        <v>48769.1491098236</v>
      </c>
      <c r="U54" s="16">
        <f t="shared" si="9"/>
        <v>67310.391168862989</v>
      </c>
      <c r="V54" s="2">
        <f t="shared" si="7"/>
        <v>67.310391168862992</v>
      </c>
    </row>
    <row r="55" spans="1:22" x14ac:dyDescent="0.35">
      <c r="A55">
        <v>2026</v>
      </c>
      <c r="B55">
        <v>5</v>
      </c>
      <c r="C55" s="1">
        <v>46143</v>
      </c>
      <c r="D55" s="11">
        <f>capped_capacity_forecast!E57</f>
        <v>34389.664420254492</v>
      </c>
      <c r="E55" s="11">
        <f>capped_capacity_forecast!L57</f>
        <v>24312.537254370469</v>
      </c>
      <c r="F55" s="11">
        <f>capped_capacity_forecast!S57</f>
        <v>11622.212781021273</v>
      </c>
      <c r="G55" s="11">
        <v>8050.5756187830166</v>
      </c>
      <c r="H55" s="16">
        <f t="shared" si="0"/>
        <v>78374.990074429239</v>
      </c>
      <c r="I55" s="2">
        <f t="shared" si="1"/>
        <v>78.374990074429235</v>
      </c>
      <c r="L55" s="16">
        <f t="shared" si="2"/>
        <v>24312.537254370469</v>
      </c>
      <c r="M55" s="16">
        <f t="shared" si="3"/>
        <v>46011.877201275769</v>
      </c>
      <c r="N55">
        <v>3049.5818009222062</v>
      </c>
      <c r="O55">
        <v>5000.9938178608109</v>
      </c>
      <c r="P55" s="16">
        <f t="shared" si="4"/>
        <v>27362.119055292675</v>
      </c>
      <c r="Q55" s="16">
        <f t="shared" si="5"/>
        <v>51012.871019136583</v>
      </c>
      <c r="U55" s="16">
        <f t="shared" si="9"/>
        <v>70324.414455646227</v>
      </c>
      <c r="V55" s="2">
        <f t="shared" si="7"/>
        <v>70.32441445564622</v>
      </c>
    </row>
    <row r="56" spans="1:22" x14ac:dyDescent="0.35">
      <c r="A56">
        <v>2026</v>
      </c>
      <c r="B56">
        <v>6</v>
      </c>
      <c r="C56" s="1">
        <v>46174</v>
      </c>
      <c r="D56" s="11">
        <f>capped_capacity_forecast!E58</f>
        <v>36044.048851167747</v>
      </c>
      <c r="E56" s="11">
        <f>capped_capacity_forecast!L58</f>
        <v>25000</v>
      </c>
      <c r="F56" s="11">
        <f>capped_capacity_forecast!S58</f>
        <v>12000</v>
      </c>
      <c r="G56" s="11">
        <v>8113.1372342317536</v>
      </c>
      <c r="H56" s="16">
        <f t="shared" si="0"/>
        <v>81157.186085399502</v>
      </c>
      <c r="I56" s="2">
        <f t="shared" si="1"/>
        <v>81.157186085399502</v>
      </c>
      <c r="L56" s="16">
        <f t="shared" si="2"/>
        <v>25000</v>
      </c>
      <c r="M56" s="16">
        <f t="shared" si="3"/>
        <v>48044.048851167747</v>
      </c>
      <c r="N56">
        <v>3073.2803254679084</v>
      </c>
      <c r="O56">
        <v>5039.8569087638452</v>
      </c>
      <c r="P56" s="16">
        <f t="shared" si="4"/>
        <v>28073.280325467909</v>
      </c>
      <c r="Q56" s="16">
        <f t="shared" si="5"/>
        <v>53083.905759931593</v>
      </c>
      <c r="U56" s="16">
        <f t="shared" si="9"/>
        <v>73044.048851167754</v>
      </c>
      <c r="V56" s="2">
        <f t="shared" si="7"/>
        <v>73.044048851167759</v>
      </c>
    </row>
    <row r="57" spans="1:22" x14ac:dyDescent="0.35">
      <c r="A57">
        <v>2026</v>
      </c>
      <c r="B57">
        <v>7</v>
      </c>
      <c r="C57" s="1">
        <v>46204</v>
      </c>
      <c r="D57" s="11">
        <f>capped_capacity_forecast!E59</f>
        <v>37849.319320042647</v>
      </c>
      <c r="E57" s="11">
        <f>capped_capacity_forecast!L59</f>
        <v>25000</v>
      </c>
      <c r="F57" s="11">
        <f>capped_capacity_forecast!S59</f>
        <v>12000</v>
      </c>
      <c r="G57" s="11">
        <v>8175.6988496804897</v>
      </c>
      <c r="H57" s="16">
        <f t="shared" si="0"/>
        <v>83025.018169723131</v>
      </c>
      <c r="I57" s="2">
        <f t="shared" si="1"/>
        <v>83.025018169723126</v>
      </c>
      <c r="L57" s="16">
        <f t="shared" si="2"/>
        <v>25000</v>
      </c>
      <c r="M57" s="16">
        <f t="shared" si="3"/>
        <v>49849.319320042647</v>
      </c>
      <c r="N57">
        <v>3096.9788500136101</v>
      </c>
      <c r="O57">
        <v>5078.7199996668796</v>
      </c>
      <c r="P57" s="16">
        <f t="shared" si="4"/>
        <v>28096.978850013609</v>
      </c>
      <c r="Q57" s="16">
        <f t="shared" si="5"/>
        <v>54928.039319709525</v>
      </c>
      <c r="U57" s="16">
        <f t="shared" si="9"/>
        <v>74849.319320042647</v>
      </c>
      <c r="V57" s="2">
        <f t="shared" si="7"/>
        <v>74.849319320042653</v>
      </c>
    </row>
    <row r="58" spans="1:22" x14ac:dyDescent="0.35">
      <c r="A58">
        <v>2026</v>
      </c>
      <c r="B58">
        <v>8</v>
      </c>
      <c r="C58" s="1">
        <v>46235</v>
      </c>
      <c r="D58" s="11">
        <f>capped_capacity_forecast!E60</f>
        <v>39822.405184603747</v>
      </c>
      <c r="E58" s="11">
        <f>capped_capacity_forecast!L60</f>
        <v>25000</v>
      </c>
      <c r="F58" s="11">
        <f>capped_capacity_forecast!S60</f>
        <v>12000</v>
      </c>
      <c r="G58" s="11">
        <v>8238.2604651292258</v>
      </c>
      <c r="H58" s="16">
        <f t="shared" si="0"/>
        <v>85060.665649732968</v>
      </c>
      <c r="I58" s="2">
        <f t="shared" si="1"/>
        <v>85.060665649732968</v>
      </c>
      <c r="L58" s="16">
        <f t="shared" si="2"/>
        <v>25000</v>
      </c>
      <c r="M58" s="16">
        <f t="shared" si="3"/>
        <v>51822.405184603747</v>
      </c>
      <c r="N58">
        <v>3120.6773745593118</v>
      </c>
      <c r="O58">
        <v>5117.5830905699131</v>
      </c>
      <c r="P58" s="16">
        <f t="shared" si="4"/>
        <v>28120.677374559313</v>
      </c>
      <c r="Q58" s="16">
        <f t="shared" si="5"/>
        <v>56939.988275173659</v>
      </c>
      <c r="U58" s="16">
        <f t="shared" si="9"/>
        <v>76822.405184603747</v>
      </c>
      <c r="V58" s="2">
        <f t="shared" si="7"/>
        <v>76.822405184603753</v>
      </c>
    </row>
    <row r="59" spans="1:22" x14ac:dyDescent="0.35">
      <c r="A59">
        <v>2026</v>
      </c>
      <c r="B59">
        <v>9</v>
      </c>
      <c r="C59" s="1">
        <v>46266</v>
      </c>
      <c r="D59" s="11">
        <f>capped_capacity_forecast!E61</f>
        <v>41000</v>
      </c>
      <c r="E59" s="11">
        <f>capped_capacity_forecast!L61</f>
        <v>25000</v>
      </c>
      <c r="F59" s="11">
        <f>capped_capacity_forecast!S61</f>
        <v>12000</v>
      </c>
      <c r="G59" s="11">
        <v>8300.8220805779602</v>
      </c>
      <c r="H59" s="16">
        <f t="shared" si="0"/>
        <v>86300.822080577957</v>
      </c>
      <c r="I59" s="2">
        <f t="shared" si="1"/>
        <v>86.300822080577959</v>
      </c>
      <c r="L59" s="16">
        <f t="shared" si="2"/>
        <v>25000</v>
      </c>
      <c r="M59" s="16">
        <f t="shared" si="3"/>
        <v>53000</v>
      </c>
      <c r="N59">
        <v>3144.3758991050136</v>
      </c>
      <c r="O59">
        <v>5156.4461814729466</v>
      </c>
      <c r="P59" s="16">
        <f t="shared" si="4"/>
        <v>28144.375899105013</v>
      </c>
      <c r="Q59" s="16">
        <f t="shared" si="5"/>
        <v>58156.446181472944</v>
      </c>
      <c r="U59" s="16">
        <f t="shared" si="9"/>
        <v>78000</v>
      </c>
      <c r="V59" s="2">
        <f t="shared" si="7"/>
        <v>78</v>
      </c>
    </row>
    <row r="60" spans="1:22" x14ac:dyDescent="0.35">
      <c r="A60">
        <v>2026</v>
      </c>
      <c r="B60">
        <v>10</v>
      </c>
      <c r="C60" s="1">
        <v>46296</v>
      </c>
      <c r="D60" s="11">
        <f>capped_capacity_forecast!E62</f>
        <v>41000</v>
      </c>
      <c r="E60" s="11">
        <f>capped_capacity_forecast!L62</f>
        <v>25000</v>
      </c>
      <c r="F60" s="11">
        <f>capped_capacity_forecast!S62</f>
        <v>12000</v>
      </c>
      <c r="G60" s="11">
        <v>8363.3836960266981</v>
      </c>
      <c r="H60" s="16">
        <f t="shared" si="0"/>
        <v>86363.383696026693</v>
      </c>
      <c r="I60" s="2">
        <f t="shared" si="1"/>
        <v>86.363383696026688</v>
      </c>
      <c r="L60" s="16">
        <f t="shared" si="2"/>
        <v>25000</v>
      </c>
      <c r="M60" s="16">
        <f t="shared" si="3"/>
        <v>53000</v>
      </c>
      <c r="N60">
        <v>3168.0744236507157</v>
      </c>
      <c r="O60">
        <v>5195.3092723759819</v>
      </c>
      <c r="P60" s="16">
        <f t="shared" si="4"/>
        <v>28168.074423650716</v>
      </c>
      <c r="Q60" s="16">
        <f t="shared" si="5"/>
        <v>58195.309272375984</v>
      </c>
      <c r="U60" s="16">
        <f t="shared" si="9"/>
        <v>78000</v>
      </c>
      <c r="V60" s="2">
        <f t="shared" si="7"/>
        <v>78</v>
      </c>
    </row>
    <row r="61" spans="1:22" x14ac:dyDescent="0.35">
      <c r="A61">
        <v>2026</v>
      </c>
      <c r="B61">
        <v>11</v>
      </c>
      <c r="C61" s="1">
        <v>46327</v>
      </c>
      <c r="D61" s="11">
        <f>capped_capacity_forecast!E63</f>
        <v>41000</v>
      </c>
      <c r="E61" s="11">
        <f>capped_capacity_forecast!L63</f>
        <v>25000</v>
      </c>
      <c r="F61" s="11">
        <f>capped_capacity_forecast!S63</f>
        <v>12000</v>
      </c>
      <c r="G61" s="11">
        <v>8425.9453114754324</v>
      </c>
      <c r="H61" s="16">
        <f t="shared" si="0"/>
        <v>86425.945311475429</v>
      </c>
      <c r="I61" s="2">
        <f t="shared" si="1"/>
        <v>86.425945311475431</v>
      </c>
      <c r="L61" s="16">
        <f t="shared" si="2"/>
        <v>25000</v>
      </c>
      <c r="M61" s="16">
        <f t="shared" si="3"/>
        <v>53000</v>
      </c>
      <c r="N61">
        <v>3191.7729481964179</v>
      </c>
      <c r="O61">
        <v>5234.1723632790145</v>
      </c>
      <c r="P61" s="16">
        <f t="shared" si="4"/>
        <v>28191.77294819642</v>
      </c>
      <c r="Q61" s="16">
        <f t="shared" si="5"/>
        <v>58234.172363279016</v>
      </c>
      <c r="U61" s="16">
        <f t="shared" si="9"/>
        <v>78000</v>
      </c>
      <c r="V61" s="2">
        <f t="shared" si="7"/>
        <v>78</v>
      </c>
    </row>
    <row r="62" spans="1:22" x14ac:dyDescent="0.35">
      <c r="A62">
        <v>2026</v>
      </c>
      <c r="B62">
        <v>12</v>
      </c>
      <c r="C62" s="1">
        <v>46357</v>
      </c>
      <c r="D62" s="11">
        <f>capped_capacity_forecast!E64</f>
        <v>41000</v>
      </c>
      <c r="E62" s="11">
        <f>capped_capacity_forecast!L64</f>
        <v>25000</v>
      </c>
      <c r="F62" s="11">
        <f>capped_capacity_forecast!S64</f>
        <v>12000</v>
      </c>
      <c r="G62" s="11">
        <v>8488.5069269241685</v>
      </c>
      <c r="H62" s="16">
        <f t="shared" si="0"/>
        <v>86488.506926924165</v>
      </c>
      <c r="I62" s="2">
        <f t="shared" si="1"/>
        <v>86.48850692692416</v>
      </c>
      <c r="L62" s="16">
        <f t="shared" si="2"/>
        <v>25000</v>
      </c>
      <c r="M62" s="16">
        <f t="shared" si="3"/>
        <v>53000</v>
      </c>
      <c r="N62">
        <v>3215.4714727421197</v>
      </c>
      <c r="O62">
        <v>5273.0354541820498</v>
      </c>
      <c r="P62" s="16">
        <f t="shared" si="4"/>
        <v>28215.47147274212</v>
      </c>
      <c r="Q62" s="16">
        <f t="shared" si="5"/>
        <v>58273.035454182049</v>
      </c>
      <c r="U62" s="16">
        <f t="shared" si="9"/>
        <v>78000</v>
      </c>
      <c r="V62" s="2">
        <f t="shared" si="7"/>
        <v>78</v>
      </c>
    </row>
    <row r="63" spans="1:22" x14ac:dyDescent="0.35">
      <c r="A63">
        <v>2027</v>
      </c>
      <c r="B63">
        <v>1</v>
      </c>
      <c r="C63" s="1">
        <v>46388</v>
      </c>
      <c r="D63" s="11">
        <f>capped_capacity_forecast!E65</f>
        <v>41000</v>
      </c>
      <c r="E63" s="11">
        <f>capped_capacity_forecast!L65</f>
        <v>25000</v>
      </c>
      <c r="F63" s="11">
        <f>capped_capacity_forecast!S65</f>
        <v>12000</v>
      </c>
      <c r="G63" s="11">
        <v>8551.0685423729064</v>
      </c>
      <c r="H63" s="16">
        <f t="shared" si="0"/>
        <v>86551.068542372901</v>
      </c>
      <c r="I63" s="2">
        <f t="shared" si="1"/>
        <v>86.551068542372903</v>
      </c>
      <c r="L63" s="16">
        <f t="shared" si="2"/>
        <v>25000</v>
      </c>
      <c r="M63" s="16">
        <f t="shared" si="3"/>
        <v>53000</v>
      </c>
      <c r="N63">
        <v>3239.1699972878214</v>
      </c>
      <c r="O63">
        <v>5311.8985450850832</v>
      </c>
      <c r="P63" s="16">
        <f t="shared" si="4"/>
        <v>28239.16999728782</v>
      </c>
      <c r="Q63" s="16">
        <f t="shared" si="5"/>
        <v>58311.898545085081</v>
      </c>
      <c r="U63" s="16">
        <f t="shared" si="9"/>
        <v>78000</v>
      </c>
      <c r="V63" s="2">
        <f t="shared" si="7"/>
        <v>78</v>
      </c>
    </row>
    <row r="64" spans="1:22" x14ac:dyDescent="0.35">
      <c r="A64">
        <v>2027</v>
      </c>
      <c r="B64">
        <v>2</v>
      </c>
      <c r="C64" s="1">
        <v>46419</v>
      </c>
      <c r="D64" s="11">
        <f>capped_capacity_forecast!E66</f>
        <v>41000</v>
      </c>
      <c r="E64" s="11">
        <f>capped_capacity_forecast!L66</f>
        <v>25000</v>
      </c>
      <c r="F64" s="11">
        <f>capped_capacity_forecast!S66</f>
        <v>12000</v>
      </c>
      <c r="G64" s="11">
        <v>8613.6301578216408</v>
      </c>
      <c r="H64" s="16">
        <f t="shared" si="0"/>
        <v>86613.630157821637</v>
      </c>
      <c r="I64" s="2">
        <f t="shared" si="1"/>
        <v>86.613630157821632</v>
      </c>
      <c r="L64" s="16">
        <f t="shared" si="2"/>
        <v>25000</v>
      </c>
      <c r="M64" s="16">
        <f t="shared" si="3"/>
        <v>53000</v>
      </c>
      <c r="N64">
        <v>3262.868521833524</v>
      </c>
      <c r="O64">
        <v>5350.7616359881176</v>
      </c>
      <c r="P64" s="16">
        <f t="shared" si="4"/>
        <v>28262.868521833523</v>
      </c>
      <c r="Q64" s="16">
        <f t="shared" si="5"/>
        <v>58350.761635988121</v>
      </c>
      <c r="U64" s="16">
        <f t="shared" si="9"/>
        <v>78000</v>
      </c>
      <c r="V64" s="2">
        <f t="shared" si="7"/>
        <v>78</v>
      </c>
    </row>
    <row r="65" spans="1:22" x14ac:dyDescent="0.35">
      <c r="A65">
        <v>2027</v>
      </c>
      <c r="B65">
        <v>3</v>
      </c>
      <c r="C65" s="1">
        <v>46447</v>
      </c>
      <c r="D65" s="11">
        <f>capped_capacity_forecast!E67</f>
        <v>41000</v>
      </c>
      <c r="E65" s="11">
        <f>capped_capacity_forecast!L67</f>
        <v>25000</v>
      </c>
      <c r="F65" s="11">
        <f>capped_capacity_forecast!S67</f>
        <v>12000</v>
      </c>
      <c r="G65" s="11">
        <v>8676.1917732703769</v>
      </c>
      <c r="H65" s="16">
        <f t="shared" si="0"/>
        <v>86676.191773270373</v>
      </c>
      <c r="I65" s="2">
        <f t="shared" si="1"/>
        <v>86.676191773270375</v>
      </c>
      <c r="L65" s="16">
        <f t="shared" si="2"/>
        <v>25000</v>
      </c>
      <c r="M65" s="16">
        <f t="shared" si="3"/>
        <v>53000</v>
      </c>
      <c r="N65">
        <v>3286.5670463792253</v>
      </c>
      <c r="O65">
        <v>5389.6247268911511</v>
      </c>
      <c r="P65" s="16">
        <f t="shared" si="4"/>
        <v>28286.567046379227</v>
      </c>
      <c r="Q65" s="16">
        <f t="shared" si="5"/>
        <v>58389.624726891154</v>
      </c>
      <c r="U65" s="16">
        <f t="shared" si="9"/>
        <v>78000</v>
      </c>
      <c r="V65" s="2">
        <f t="shared" si="7"/>
        <v>78</v>
      </c>
    </row>
    <row r="66" spans="1:22" x14ac:dyDescent="0.35">
      <c r="A66">
        <v>2027</v>
      </c>
      <c r="B66">
        <v>4</v>
      </c>
      <c r="C66" s="1">
        <v>46478</v>
      </c>
      <c r="D66" s="11">
        <f>capped_capacity_forecast!E68</f>
        <v>41000</v>
      </c>
      <c r="E66" s="11">
        <f>capped_capacity_forecast!L68</f>
        <v>25000</v>
      </c>
      <c r="F66" s="11">
        <f>capped_capacity_forecast!S68</f>
        <v>12000</v>
      </c>
      <c r="G66" s="11">
        <v>8738.753388719113</v>
      </c>
      <c r="H66" s="16">
        <f t="shared" si="0"/>
        <v>86738.753388719109</v>
      </c>
      <c r="I66" s="2">
        <f t="shared" si="1"/>
        <v>86.738753388719104</v>
      </c>
      <c r="L66" s="16">
        <f t="shared" si="2"/>
        <v>25000</v>
      </c>
      <c r="M66" s="16">
        <f t="shared" si="3"/>
        <v>53000</v>
      </c>
      <c r="N66">
        <v>3310.265570924927</v>
      </c>
      <c r="O66">
        <v>5428.4878177941864</v>
      </c>
      <c r="P66" s="16">
        <f t="shared" si="4"/>
        <v>28310.265570924927</v>
      </c>
      <c r="Q66" s="16">
        <f t="shared" si="5"/>
        <v>58428.487817794186</v>
      </c>
      <c r="U66" s="16">
        <f t="shared" si="9"/>
        <v>78000</v>
      </c>
      <c r="V66" s="2">
        <f t="shared" si="7"/>
        <v>78</v>
      </c>
    </row>
    <row r="67" spans="1:22" x14ac:dyDescent="0.35">
      <c r="A67">
        <v>2027</v>
      </c>
      <c r="B67">
        <v>5</v>
      </c>
      <c r="C67" s="1">
        <v>46508</v>
      </c>
      <c r="D67" s="11">
        <f>capped_capacity_forecast!E69</f>
        <v>41000</v>
      </c>
      <c r="E67" s="11">
        <f>capped_capacity_forecast!L69</f>
        <v>25000</v>
      </c>
      <c r="F67" s="11">
        <f>capped_capacity_forecast!S69</f>
        <v>12000</v>
      </c>
      <c r="G67" s="11">
        <v>8801.3150041678509</v>
      </c>
      <c r="H67" s="16">
        <f t="shared" si="0"/>
        <v>86801.315004167845</v>
      </c>
      <c r="I67" s="2">
        <f t="shared" si="1"/>
        <v>86.801315004167847</v>
      </c>
      <c r="L67" s="16">
        <f t="shared" si="2"/>
        <v>25000</v>
      </c>
      <c r="M67" s="16">
        <f t="shared" si="3"/>
        <v>53000</v>
      </c>
      <c r="N67">
        <v>3333.9640954706292</v>
      </c>
      <c r="O67">
        <v>5467.350908697219</v>
      </c>
      <c r="P67" s="16">
        <f t="shared" si="4"/>
        <v>28333.96409547063</v>
      </c>
      <c r="Q67" s="16">
        <f t="shared" si="5"/>
        <v>58467.350908697219</v>
      </c>
      <c r="U67" s="16">
        <f t="shared" si="9"/>
        <v>78000</v>
      </c>
      <c r="V67" s="2">
        <f t="shared" si="7"/>
        <v>78</v>
      </c>
    </row>
    <row r="68" spans="1:22" x14ac:dyDescent="0.35">
      <c r="A68">
        <v>2027</v>
      </c>
      <c r="B68">
        <v>6</v>
      </c>
      <c r="C68" s="1">
        <v>46539</v>
      </c>
      <c r="D68" s="11">
        <f>capped_capacity_forecast!E70</f>
        <v>41000</v>
      </c>
      <c r="E68" s="11">
        <f>capped_capacity_forecast!L70</f>
        <v>25000</v>
      </c>
      <c r="F68" s="11">
        <f>capped_capacity_forecast!S70</f>
        <v>12000</v>
      </c>
      <c r="G68" s="11">
        <v>8863.876619616587</v>
      </c>
      <c r="H68" s="16">
        <f t="shared" ref="H68:H131" si="10">SUM(D68:G68)</f>
        <v>86863.876619616582</v>
      </c>
      <c r="I68" s="2">
        <f t="shared" ref="I68:I131" si="11">H68/1000</f>
        <v>86.863876619616576</v>
      </c>
      <c r="L68" s="16">
        <f t="shared" ref="L68:L131" si="12">SUM(E68)</f>
        <v>25000</v>
      </c>
      <c r="M68" s="16">
        <f t="shared" ref="M68:M131" si="13">SUM(D68,F68)</f>
        <v>53000</v>
      </c>
      <c r="N68">
        <v>3357.6626200163314</v>
      </c>
      <c r="O68">
        <v>5506.2139996002543</v>
      </c>
      <c r="P68" s="16">
        <f t="shared" ref="P68:P131" si="14">SUM(L68,N68)</f>
        <v>28357.66262001633</v>
      </c>
      <c r="Q68" s="16">
        <f t="shared" ref="Q68:Q131" si="15">SUM(M68,O68)</f>
        <v>58506.213999600252</v>
      </c>
      <c r="U68" s="16">
        <f t="shared" si="9"/>
        <v>78000</v>
      </c>
      <c r="V68" s="2">
        <f t="shared" ref="V68:V131" si="16">U68/1000</f>
        <v>78</v>
      </c>
    </row>
    <row r="69" spans="1:22" x14ac:dyDescent="0.35">
      <c r="A69">
        <v>2027</v>
      </c>
      <c r="B69">
        <v>7</v>
      </c>
      <c r="C69" s="1">
        <v>46569</v>
      </c>
      <c r="D69" s="11">
        <f>capped_capacity_forecast!E71</f>
        <v>41000</v>
      </c>
      <c r="E69" s="11">
        <f>capped_capacity_forecast!L71</f>
        <v>25000</v>
      </c>
      <c r="F69" s="11">
        <f>capped_capacity_forecast!S71</f>
        <v>12000</v>
      </c>
      <c r="G69" s="11">
        <v>8926.4382350653214</v>
      </c>
      <c r="H69" s="16">
        <f t="shared" si="10"/>
        <v>86926.438235065318</v>
      </c>
      <c r="I69" s="2">
        <f t="shared" si="11"/>
        <v>86.926438235065319</v>
      </c>
      <c r="L69" s="16">
        <f t="shared" si="12"/>
        <v>25000</v>
      </c>
      <c r="M69" s="16">
        <f t="shared" si="13"/>
        <v>53000</v>
      </c>
      <c r="N69">
        <v>3381.3611445620331</v>
      </c>
      <c r="O69">
        <v>5545.0770905032887</v>
      </c>
      <c r="P69" s="16">
        <f t="shared" si="14"/>
        <v>28381.361144562034</v>
      </c>
      <c r="Q69" s="16">
        <f t="shared" si="15"/>
        <v>58545.077090503291</v>
      </c>
      <c r="U69" s="16">
        <f t="shared" si="9"/>
        <v>78000</v>
      </c>
      <c r="V69" s="2">
        <f t="shared" si="16"/>
        <v>78</v>
      </c>
    </row>
    <row r="70" spans="1:22" x14ac:dyDescent="0.35">
      <c r="A70">
        <v>2027</v>
      </c>
      <c r="B70">
        <v>8</v>
      </c>
      <c r="C70" s="1">
        <v>46600</v>
      </c>
      <c r="D70" s="11">
        <f>capped_capacity_forecast!E72</f>
        <v>41000</v>
      </c>
      <c r="E70" s="11">
        <f>capped_capacity_forecast!L72</f>
        <v>25000</v>
      </c>
      <c r="F70" s="11">
        <f>capped_capacity_forecast!S72</f>
        <v>12000</v>
      </c>
      <c r="G70" s="11">
        <v>8988.9998505140575</v>
      </c>
      <c r="H70" s="16">
        <f t="shared" si="10"/>
        <v>86988.999850514054</v>
      </c>
      <c r="I70" s="2">
        <f t="shared" si="11"/>
        <v>86.988999850514048</v>
      </c>
      <c r="L70" s="16">
        <f t="shared" si="12"/>
        <v>25000</v>
      </c>
      <c r="M70" s="16">
        <f t="shared" si="13"/>
        <v>53000</v>
      </c>
      <c r="N70">
        <v>3405.0596691077353</v>
      </c>
      <c r="O70">
        <v>5583.9401814063222</v>
      </c>
      <c r="P70" s="16">
        <f t="shared" si="14"/>
        <v>28405.059669107737</v>
      </c>
      <c r="Q70" s="16">
        <f t="shared" si="15"/>
        <v>58583.940181406324</v>
      </c>
      <c r="U70" s="16">
        <f t="shared" si="9"/>
        <v>78000</v>
      </c>
      <c r="V70" s="2">
        <f t="shared" si="16"/>
        <v>78</v>
      </c>
    </row>
    <row r="71" spans="1:22" x14ac:dyDescent="0.35">
      <c r="A71">
        <v>2027</v>
      </c>
      <c r="B71">
        <v>9</v>
      </c>
      <c r="C71" s="1">
        <v>46631</v>
      </c>
      <c r="D71" s="11">
        <f>capped_capacity_forecast!E73</f>
        <v>41000</v>
      </c>
      <c r="E71" s="11">
        <f>capped_capacity_forecast!L73</f>
        <v>25000</v>
      </c>
      <c r="F71" s="11">
        <f>capped_capacity_forecast!S73</f>
        <v>12000</v>
      </c>
      <c r="G71" s="11">
        <v>9051.5614659627936</v>
      </c>
      <c r="H71" s="16">
        <f t="shared" si="10"/>
        <v>87051.56146596279</v>
      </c>
      <c r="I71" s="2">
        <f t="shared" si="11"/>
        <v>87.051561465962791</v>
      </c>
      <c r="L71" s="16">
        <f t="shared" si="12"/>
        <v>25000</v>
      </c>
      <c r="M71" s="16">
        <f t="shared" si="13"/>
        <v>53000</v>
      </c>
      <c r="N71">
        <v>3428.758193653437</v>
      </c>
      <c r="O71">
        <v>5622.8032723093565</v>
      </c>
      <c r="P71" s="16">
        <f t="shared" si="14"/>
        <v>28428.758193653437</v>
      </c>
      <c r="Q71" s="16">
        <f t="shared" si="15"/>
        <v>58622.803272309357</v>
      </c>
      <c r="U71" s="16">
        <f t="shared" si="9"/>
        <v>78000</v>
      </c>
      <c r="V71" s="2">
        <f t="shared" si="16"/>
        <v>78</v>
      </c>
    </row>
    <row r="72" spans="1:22" x14ac:dyDescent="0.35">
      <c r="A72">
        <v>2027</v>
      </c>
      <c r="B72">
        <v>10</v>
      </c>
      <c r="C72" s="1">
        <v>46661</v>
      </c>
      <c r="D72" s="11">
        <f>capped_capacity_forecast!E74</f>
        <v>41000</v>
      </c>
      <c r="E72" s="11">
        <f>capped_capacity_forecast!L74</f>
        <v>25000</v>
      </c>
      <c r="F72" s="11">
        <f>capped_capacity_forecast!S74</f>
        <v>12000</v>
      </c>
      <c r="G72" s="11">
        <v>9114.1230814115315</v>
      </c>
      <c r="H72" s="16">
        <f t="shared" si="10"/>
        <v>87114.123081411526</v>
      </c>
      <c r="I72" s="2">
        <f t="shared" si="11"/>
        <v>87.11412308141152</v>
      </c>
      <c r="L72" s="16">
        <f t="shared" si="12"/>
        <v>25000</v>
      </c>
      <c r="M72" s="16">
        <f t="shared" si="13"/>
        <v>53000</v>
      </c>
      <c r="N72">
        <v>3452.4567181991392</v>
      </c>
      <c r="O72">
        <v>5661.6663632123909</v>
      </c>
      <c r="P72" s="16">
        <f t="shared" si="14"/>
        <v>28452.456718199141</v>
      </c>
      <c r="Q72" s="16">
        <f t="shared" si="15"/>
        <v>58661.666363212389</v>
      </c>
      <c r="U72" s="16">
        <f t="shared" si="9"/>
        <v>78000</v>
      </c>
      <c r="V72" s="2">
        <f t="shared" si="16"/>
        <v>78</v>
      </c>
    </row>
    <row r="73" spans="1:22" x14ac:dyDescent="0.35">
      <c r="A73">
        <v>2027</v>
      </c>
      <c r="B73">
        <v>11</v>
      </c>
      <c r="C73" s="1">
        <v>46692</v>
      </c>
      <c r="D73" s="11">
        <f>capped_capacity_forecast!E75</f>
        <v>41000</v>
      </c>
      <c r="E73" s="11">
        <f>capped_capacity_forecast!L75</f>
        <v>25000</v>
      </c>
      <c r="F73" s="11">
        <f>capped_capacity_forecast!S75</f>
        <v>12000</v>
      </c>
      <c r="G73" s="11">
        <v>9176.684696860264</v>
      </c>
      <c r="H73" s="16">
        <f t="shared" si="10"/>
        <v>87176.684696860262</v>
      </c>
      <c r="I73" s="2">
        <f t="shared" si="11"/>
        <v>87.176684696860264</v>
      </c>
      <c r="L73" s="16">
        <f t="shared" si="12"/>
        <v>25000</v>
      </c>
      <c r="M73" s="16">
        <f t="shared" si="13"/>
        <v>53000</v>
      </c>
      <c r="N73">
        <v>3476.155242744841</v>
      </c>
      <c r="O73">
        <v>5700.5294541154244</v>
      </c>
      <c r="P73" s="16">
        <f t="shared" si="14"/>
        <v>28476.155242744841</v>
      </c>
      <c r="Q73" s="16">
        <f t="shared" si="15"/>
        <v>58700.529454115422</v>
      </c>
      <c r="U73" s="16">
        <f t="shared" si="9"/>
        <v>78000</v>
      </c>
      <c r="V73" s="2">
        <f t="shared" si="16"/>
        <v>78</v>
      </c>
    </row>
    <row r="74" spans="1:22" x14ac:dyDescent="0.35">
      <c r="A74">
        <v>2027</v>
      </c>
      <c r="B74">
        <v>12</v>
      </c>
      <c r="C74" s="1">
        <v>46722</v>
      </c>
      <c r="D74" s="11">
        <f>capped_capacity_forecast!E76</f>
        <v>41000</v>
      </c>
      <c r="E74" s="11">
        <f>capped_capacity_forecast!L76</f>
        <v>25000</v>
      </c>
      <c r="F74" s="11">
        <f>capped_capacity_forecast!S76</f>
        <v>12000</v>
      </c>
      <c r="G74" s="11">
        <v>9239.2463123090038</v>
      </c>
      <c r="H74" s="16">
        <f t="shared" si="10"/>
        <v>87239.246312308998</v>
      </c>
      <c r="I74" s="2">
        <f t="shared" si="11"/>
        <v>87.239246312308993</v>
      </c>
      <c r="L74" s="16">
        <f t="shared" si="12"/>
        <v>25000</v>
      </c>
      <c r="M74" s="16">
        <f t="shared" si="13"/>
        <v>53000</v>
      </c>
      <c r="N74">
        <v>3499.8537672905431</v>
      </c>
      <c r="O74">
        <v>5739.3925450184588</v>
      </c>
      <c r="P74" s="16">
        <f t="shared" si="14"/>
        <v>28499.853767290544</v>
      </c>
      <c r="Q74" s="16">
        <f t="shared" si="15"/>
        <v>58739.392545018462</v>
      </c>
      <c r="U74" s="16">
        <f t="shared" si="9"/>
        <v>78000</v>
      </c>
      <c r="V74" s="2">
        <f t="shared" si="16"/>
        <v>78</v>
      </c>
    </row>
    <row r="75" spans="1:22" x14ac:dyDescent="0.35">
      <c r="A75">
        <v>2028</v>
      </c>
      <c r="B75">
        <v>1</v>
      </c>
      <c r="C75" s="1">
        <v>46753</v>
      </c>
      <c r="D75" s="11">
        <f>capped_capacity_forecast!E77</f>
        <v>41000</v>
      </c>
      <c r="E75" s="11">
        <f>capped_capacity_forecast!L77</f>
        <v>25000</v>
      </c>
      <c r="F75" s="11">
        <f>capped_capacity_forecast!S77</f>
        <v>12000</v>
      </c>
      <c r="G75" s="11">
        <v>9301.8079277577381</v>
      </c>
      <c r="H75" s="16">
        <f t="shared" si="10"/>
        <v>87301.807927757734</v>
      </c>
      <c r="I75" s="2">
        <f t="shared" si="11"/>
        <v>87.301807927757736</v>
      </c>
      <c r="L75" s="16">
        <f t="shared" si="12"/>
        <v>25000</v>
      </c>
      <c r="M75" s="16">
        <f t="shared" si="13"/>
        <v>53000</v>
      </c>
      <c r="N75">
        <v>3523.5522918362453</v>
      </c>
      <c r="O75">
        <v>5778.2556359214941</v>
      </c>
      <c r="P75" s="16">
        <f t="shared" si="14"/>
        <v>28523.552291836244</v>
      </c>
      <c r="Q75" s="16">
        <f t="shared" si="15"/>
        <v>58778.255635921494</v>
      </c>
      <c r="U75" s="16">
        <f t="shared" si="9"/>
        <v>78000</v>
      </c>
      <c r="V75" s="2">
        <f t="shared" si="16"/>
        <v>78</v>
      </c>
    </row>
    <row r="76" spans="1:22" x14ac:dyDescent="0.35">
      <c r="A76">
        <v>2028</v>
      </c>
      <c r="B76">
        <v>2</v>
      </c>
      <c r="C76" s="1">
        <v>46784</v>
      </c>
      <c r="D76" s="11">
        <f>capped_capacity_forecast!E78</f>
        <v>41000</v>
      </c>
      <c r="E76" s="11">
        <f>capped_capacity_forecast!L78</f>
        <v>25000</v>
      </c>
      <c r="F76" s="11">
        <f>capped_capacity_forecast!S78</f>
        <v>12000</v>
      </c>
      <c r="G76" s="11">
        <v>9364.3695432064742</v>
      </c>
      <c r="H76" s="16">
        <f t="shared" si="10"/>
        <v>87364.369543206471</v>
      </c>
      <c r="I76" s="2">
        <f t="shared" si="11"/>
        <v>87.364369543206465</v>
      </c>
      <c r="L76" s="16">
        <f t="shared" si="12"/>
        <v>25000</v>
      </c>
      <c r="M76" s="16">
        <f t="shared" si="13"/>
        <v>53000</v>
      </c>
      <c r="N76">
        <v>3547.2508163819471</v>
      </c>
      <c r="O76">
        <v>5817.1187268245276</v>
      </c>
      <c r="P76" s="16">
        <f t="shared" si="14"/>
        <v>28547.250816381948</v>
      </c>
      <c r="Q76" s="16">
        <f t="shared" si="15"/>
        <v>58817.118726824527</v>
      </c>
      <c r="U76" s="16">
        <f t="shared" si="9"/>
        <v>78000</v>
      </c>
      <c r="V76" s="2">
        <f t="shared" si="16"/>
        <v>78</v>
      </c>
    </row>
    <row r="77" spans="1:22" x14ac:dyDescent="0.35">
      <c r="A77">
        <v>2028</v>
      </c>
      <c r="B77">
        <v>3</v>
      </c>
      <c r="C77" s="1">
        <v>46813</v>
      </c>
      <c r="D77" s="11">
        <f>capped_capacity_forecast!E79</f>
        <v>41000</v>
      </c>
      <c r="E77" s="11">
        <f>capped_capacity_forecast!L79</f>
        <v>25000</v>
      </c>
      <c r="F77" s="11">
        <f>capped_capacity_forecast!S79</f>
        <v>12000</v>
      </c>
      <c r="G77" s="11">
        <v>9426.9311586552103</v>
      </c>
      <c r="H77" s="16">
        <f t="shared" si="10"/>
        <v>87426.931158655207</v>
      </c>
      <c r="I77" s="2">
        <f t="shared" si="11"/>
        <v>87.426931158655208</v>
      </c>
      <c r="L77" s="16">
        <f t="shared" si="12"/>
        <v>25000</v>
      </c>
      <c r="M77" s="16">
        <f t="shared" si="13"/>
        <v>53000</v>
      </c>
      <c r="N77">
        <v>3570.9493409276492</v>
      </c>
      <c r="O77">
        <v>5855.981817727562</v>
      </c>
      <c r="P77" s="16">
        <f t="shared" si="14"/>
        <v>28570.949340927647</v>
      </c>
      <c r="Q77" s="16">
        <f t="shared" si="15"/>
        <v>58855.981817727559</v>
      </c>
      <c r="U77" s="16">
        <f t="shared" si="9"/>
        <v>78000</v>
      </c>
      <c r="V77" s="2">
        <f t="shared" si="16"/>
        <v>78</v>
      </c>
    </row>
    <row r="78" spans="1:22" x14ac:dyDescent="0.35">
      <c r="A78">
        <v>2028</v>
      </c>
      <c r="B78">
        <v>4</v>
      </c>
      <c r="C78" s="1">
        <v>46844</v>
      </c>
      <c r="D78" s="11">
        <f>capped_capacity_forecast!E80</f>
        <v>41000</v>
      </c>
      <c r="E78" s="11">
        <f>capped_capacity_forecast!L80</f>
        <v>25000</v>
      </c>
      <c r="F78" s="11">
        <f>capped_capacity_forecast!S80</f>
        <v>12000</v>
      </c>
      <c r="G78" s="11">
        <v>9489.4927741039482</v>
      </c>
      <c r="H78" s="16">
        <f t="shared" si="10"/>
        <v>87489.492774103943</v>
      </c>
      <c r="I78" s="2">
        <f t="shared" si="11"/>
        <v>87.489492774103937</v>
      </c>
      <c r="L78" s="16">
        <f t="shared" si="12"/>
        <v>25000</v>
      </c>
      <c r="M78" s="16">
        <f t="shared" si="13"/>
        <v>53000</v>
      </c>
      <c r="N78">
        <v>3594.6478654733514</v>
      </c>
      <c r="O78">
        <v>5894.8449086305964</v>
      </c>
      <c r="P78" s="16">
        <f t="shared" si="14"/>
        <v>28594.647865473351</v>
      </c>
      <c r="Q78" s="16">
        <f t="shared" si="15"/>
        <v>58894.844908630599</v>
      </c>
      <c r="U78" s="16">
        <f t="shared" si="9"/>
        <v>78000</v>
      </c>
      <c r="V78" s="2">
        <f t="shared" si="16"/>
        <v>78</v>
      </c>
    </row>
    <row r="79" spans="1:22" x14ac:dyDescent="0.35">
      <c r="A79">
        <v>2028</v>
      </c>
      <c r="B79">
        <v>5</v>
      </c>
      <c r="C79" s="1">
        <v>46874</v>
      </c>
      <c r="D79" s="11">
        <f>capped_capacity_forecast!E81</f>
        <v>41000</v>
      </c>
      <c r="E79" s="11">
        <f>capped_capacity_forecast!L81</f>
        <v>25000</v>
      </c>
      <c r="F79" s="11">
        <f>capped_capacity_forecast!S81</f>
        <v>12000</v>
      </c>
      <c r="G79" s="11">
        <v>9552.0543895526826</v>
      </c>
      <c r="H79" s="16">
        <f t="shared" si="10"/>
        <v>87552.054389552679</v>
      </c>
      <c r="I79" s="2">
        <f t="shared" si="11"/>
        <v>87.55205438955268</v>
      </c>
      <c r="L79" s="16">
        <f t="shared" si="12"/>
        <v>25000</v>
      </c>
      <c r="M79" s="16">
        <f t="shared" si="13"/>
        <v>53000</v>
      </c>
      <c r="N79">
        <v>3618.3463900190532</v>
      </c>
      <c r="O79">
        <v>5933.7079995336298</v>
      </c>
      <c r="P79" s="16">
        <f t="shared" si="14"/>
        <v>28618.346390019055</v>
      </c>
      <c r="Q79" s="16">
        <f t="shared" si="15"/>
        <v>58933.707999533632</v>
      </c>
      <c r="U79" s="16">
        <f t="shared" si="9"/>
        <v>78000</v>
      </c>
      <c r="V79" s="2">
        <f t="shared" si="16"/>
        <v>78</v>
      </c>
    </row>
    <row r="80" spans="1:22" x14ac:dyDescent="0.35">
      <c r="A80">
        <v>2028</v>
      </c>
      <c r="B80">
        <v>6</v>
      </c>
      <c r="C80" s="1">
        <v>46905</v>
      </c>
      <c r="D80" s="11">
        <f>capped_capacity_forecast!E82</f>
        <v>41000</v>
      </c>
      <c r="E80" s="11">
        <f>capped_capacity_forecast!L82</f>
        <v>25000</v>
      </c>
      <c r="F80" s="11">
        <f>capped_capacity_forecast!S82</f>
        <v>12000</v>
      </c>
      <c r="G80" s="11">
        <v>9614.6160050014187</v>
      </c>
      <c r="H80" s="16">
        <f t="shared" si="10"/>
        <v>87614.616005001415</v>
      </c>
      <c r="I80" s="2">
        <f t="shared" si="11"/>
        <v>87.614616005001409</v>
      </c>
      <c r="L80" s="16">
        <f t="shared" si="12"/>
        <v>25000</v>
      </c>
      <c r="M80" s="16">
        <f t="shared" si="13"/>
        <v>53000</v>
      </c>
      <c r="N80">
        <v>3642.0449145647549</v>
      </c>
      <c r="O80">
        <v>5972.5710904366642</v>
      </c>
      <c r="P80" s="16">
        <f t="shared" si="14"/>
        <v>28642.044914564754</v>
      </c>
      <c r="Q80" s="16">
        <f t="shared" si="15"/>
        <v>58972.571090436664</v>
      </c>
      <c r="U80" s="16">
        <f t="shared" si="9"/>
        <v>78000</v>
      </c>
      <c r="V80" s="2">
        <f t="shared" si="16"/>
        <v>78</v>
      </c>
    </row>
    <row r="81" spans="1:22" x14ac:dyDescent="0.35">
      <c r="A81">
        <v>2028</v>
      </c>
      <c r="B81">
        <v>7</v>
      </c>
      <c r="C81" s="1">
        <v>46935</v>
      </c>
      <c r="D81" s="11">
        <f>capped_capacity_forecast!E83</f>
        <v>41000</v>
      </c>
      <c r="E81" s="11">
        <f>capped_capacity_forecast!L83</f>
        <v>25000</v>
      </c>
      <c r="F81" s="11">
        <f>capped_capacity_forecast!S83</f>
        <v>12000</v>
      </c>
      <c r="G81" s="11">
        <v>9677.1776204501548</v>
      </c>
      <c r="H81" s="16">
        <f t="shared" si="10"/>
        <v>87677.177620450151</v>
      </c>
      <c r="I81" s="2">
        <f t="shared" si="11"/>
        <v>87.677177620450152</v>
      </c>
      <c r="L81" s="16">
        <f t="shared" si="12"/>
        <v>25000</v>
      </c>
      <c r="M81" s="16">
        <f t="shared" si="13"/>
        <v>53000</v>
      </c>
      <c r="N81">
        <v>3665.7434391104575</v>
      </c>
      <c r="O81">
        <v>6011.4341813396977</v>
      </c>
      <c r="P81" s="16">
        <f t="shared" si="14"/>
        <v>28665.743439110458</v>
      </c>
      <c r="Q81" s="16">
        <f t="shared" si="15"/>
        <v>59011.434181339697</v>
      </c>
      <c r="U81" s="16">
        <f t="shared" si="9"/>
        <v>78000</v>
      </c>
      <c r="V81" s="2">
        <f t="shared" si="16"/>
        <v>78</v>
      </c>
    </row>
    <row r="82" spans="1:22" x14ac:dyDescent="0.35">
      <c r="A82">
        <v>2028</v>
      </c>
      <c r="B82">
        <v>8</v>
      </c>
      <c r="C82" s="1">
        <v>46966</v>
      </c>
      <c r="D82" s="11">
        <f>capped_capacity_forecast!E84</f>
        <v>41000</v>
      </c>
      <c r="E82" s="11">
        <f>capped_capacity_forecast!L84</f>
        <v>25000</v>
      </c>
      <c r="F82" s="11">
        <f>capped_capacity_forecast!S84</f>
        <v>12000</v>
      </c>
      <c r="G82" s="11">
        <v>9739.7392358988927</v>
      </c>
      <c r="H82" s="16">
        <f t="shared" si="10"/>
        <v>87739.739235898887</v>
      </c>
      <c r="I82" s="2">
        <f t="shared" si="11"/>
        <v>87.739739235898881</v>
      </c>
      <c r="L82" s="16">
        <f t="shared" si="12"/>
        <v>25000</v>
      </c>
      <c r="M82" s="16">
        <f t="shared" si="13"/>
        <v>53000</v>
      </c>
      <c r="N82">
        <v>3689.4419636561593</v>
      </c>
      <c r="O82">
        <v>6050.2972722427321</v>
      </c>
      <c r="P82" s="16">
        <f t="shared" si="14"/>
        <v>28689.441963656158</v>
      </c>
      <c r="Q82" s="16">
        <f t="shared" si="15"/>
        <v>59050.297272242729</v>
      </c>
      <c r="U82" s="16">
        <f t="shared" si="9"/>
        <v>78000</v>
      </c>
      <c r="V82" s="2">
        <f t="shared" si="16"/>
        <v>78</v>
      </c>
    </row>
    <row r="83" spans="1:22" x14ac:dyDescent="0.35">
      <c r="A83">
        <v>2028</v>
      </c>
      <c r="B83">
        <v>9</v>
      </c>
      <c r="C83" s="1">
        <v>46997</v>
      </c>
      <c r="D83" s="11">
        <f>capped_capacity_forecast!E85</f>
        <v>41000</v>
      </c>
      <c r="E83" s="11">
        <f>capped_capacity_forecast!L85</f>
        <v>25000</v>
      </c>
      <c r="F83" s="11">
        <f>capped_capacity_forecast!S85</f>
        <v>12000</v>
      </c>
      <c r="G83" s="11">
        <v>9802.300851347627</v>
      </c>
      <c r="H83" s="16">
        <f t="shared" si="10"/>
        <v>87802.300851347623</v>
      </c>
      <c r="I83" s="2">
        <f t="shared" si="11"/>
        <v>87.802300851347624</v>
      </c>
      <c r="L83" s="16">
        <f t="shared" si="12"/>
        <v>25000</v>
      </c>
      <c r="M83" s="16">
        <f t="shared" si="13"/>
        <v>53000</v>
      </c>
      <c r="N83">
        <v>3713.140488201861</v>
      </c>
      <c r="O83">
        <v>6089.1603631457674</v>
      </c>
      <c r="P83" s="16">
        <f t="shared" si="14"/>
        <v>28713.140488201861</v>
      </c>
      <c r="Q83" s="16">
        <f t="shared" si="15"/>
        <v>59089.160363145769</v>
      </c>
      <c r="U83" s="16">
        <f t="shared" si="9"/>
        <v>78000</v>
      </c>
      <c r="V83" s="2">
        <f t="shared" si="16"/>
        <v>78</v>
      </c>
    </row>
    <row r="84" spans="1:22" x14ac:dyDescent="0.35">
      <c r="A84">
        <v>2028</v>
      </c>
      <c r="B84">
        <v>10</v>
      </c>
      <c r="C84" s="1">
        <v>47027</v>
      </c>
      <c r="D84" s="11">
        <f>capped_capacity_forecast!E86</f>
        <v>41000</v>
      </c>
      <c r="E84" s="11">
        <f>capped_capacity_forecast!L86</f>
        <v>25000</v>
      </c>
      <c r="F84" s="11">
        <f>capped_capacity_forecast!S86</f>
        <v>12000</v>
      </c>
      <c r="G84" s="11">
        <v>9864.862466796365</v>
      </c>
      <c r="H84" s="16">
        <f t="shared" si="10"/>
        <v>87864.86246679636</v>
      </c>
      <c r="I84" s="2">
        <f t="shared" si="11"/>
        <v>87.864862466796353</v>
      </c>
      <c r="L84" s="16">
        <f t="shared" si="12"/>
        <v>25000</v>
      </c>
      <c r="M84" s="16">
        <f t="shared" si="13"/>
        <v>53000</v>
      </c>
      <c r="N84">
        <v>3736.8390127475632</v>
      </c>
      <c r="O84">
        <v>6128.0234540488</v>
      </c>
      <c r="P84" s="16">
        <f t="shared" si="14"/>
        <v>28736.839012747565</v>
      </c>
      <c r="Q84" s="16">
        <f t="shared" si="15"/>
        <v>59128.023454048802</v>
      </c>
      <c r="U84" s="16">
        <f t="shared" si="9"/>
        <v>78000</v>
      </c>
      <c r="V84" s="2">
        <f t="shared" si="16"/>
        <v>78</v>
      </c>
    </row>
    <row r="85" spans="1:22" x14ac:dyDescent="0.35">
      <c r="A85">
        <v>2028</v>
      </c>
      <c r="B85">
        <v>11</v>
      </c>
      <c r="C85" s="1">
        <v>47058</v>
      </c>
      <c r="D85" s="11">
        <f>capped_capacity_forecast!E87</f>
        <v>41000</v>
      </c>
      <c r="E85" s="11">
        <f>capped_capacity_forecast!L87</f>
        <v>25000</v>
      </c>
      <c r="F85" s="11">
        <f>capped_capacity_forecast!S87</f>
        <v>12000</v>
      </c>
      <c r="G85" s="11">
        <v>9927.4240822450975</v>
      </c>
      <c r="H85" s="16">
        <f t="shared" si="10"/>
        <v>87927.424082245096</v>
      </c>
      <c r="I85" s="2">
        <f t="shared" si="11"/>
        <v>87.927424082245096</v>
      </c>
      <c r="L85" s="16">
        <f t="shared" si="12"/>
        <v>25000</v>
      </c>
      <c r="M85" s="16">
        <f t="shared" si="13"/>
        <v>53000</v>
      </c>
      <c r="N85">
        <v>3760.5375372932649</v>
      </c>
      <c r="O85">
        <v>6166.8865449518353</v>
      </c>
      <c r="P85" s="16">
        <f t="shared" si="14"/>
        <v>28760.537537293265</v>
      </c>
      <c r="Q85" s="16">
        <f t="shared" si="15"/>
        <v>59166.886544951834</v>
      </c>
      <c r="U85" s="16">
        <f t="shared" si="9"/>
        <v>78000</v>
      </c>
      <c r="V85" s="2">
        <f t="shared" si="16"/>
        <v>78</v>
      </c>
    </row>
    <row r="86" spans="1:22" x14ac:dyDescent="0.35">
      <c r="A86">
        <v>2028</v>
      </c>
      <c r="B86">
        <v>12</v>
      </c>
      <c r="C86" s="1">
        <v>47088</v>
      </c>
      <c r="D86" s="11">
        <f>capped_capacity_forecast!E88</f>
        <v>41000</v>
      </c>
      <c r="E86" s="11">
        <f>capped_capacity_forecast!L88</f>
        <v>25000</v>
      </c>
      <c r="F86" s="11">
        <f>capped_capacity_forecast!S88</f>
        <v>12000</v>
      </c>
      <c r="G86" s="11">
        <v>9989.9856976938372</v>
      </c>
      <c r="H86" s="16">
        <f t="shared" si="10"/>
        <v>87989.985697693832</v>
      </c>
      <c r="I86" s="2">
        <f t="shared" si="11"/>
        <v>87.989985697693825</v>
      </c>
      <c r="L86" s="16">
        <f t="shared" si="12"/>
        <v>25000</v>
      </c>
      <c r="M86" s="16">
        <f t="shared" si="13"/>
        <v>53000</v>
      </c>
      <c r="N86">
        <v>3784.2360618389671</v>
      </c>
      <c r="O86">
        <v>6205.7496358548688</v>
      </c>
      <c r="P86" s="16">
        <f t="shared" si="14"/>
        <v>28784.236061838968</v>
      </c>
      <c r="Q86" s="16">
        <f t="shared" si="15"/>
        <v>59205.749635854867</v>
      </c>
      <c r="U86" s="16">
        <f t="shared" si="9"/>
        <v>78000</v>
      </c>
      <c r="V86" s="2">
        <f t="shared" si="16"/>
        <v>78</v>
      </c>
    </row>
    <row r="87" spans="1:22" x14ac:dyDescent="0.35">
      <c r="A87">
        <v>2029</v>
      </c>
      <c r="B87">
        <v>1</v>
      </c>
      <c r="C87" s="1">
        <v>47119</v>
      </c>
      <c r="D87" s="11">
        <f>capped_capacity_forecast!E89</f>
        <v>41000</v>
      </c>
      <c r="E87" s="11">
        <f>capped_capacity_forecast!L89</f>
        <v>25000</v>
      </c>
      <c r="F87" s="11">
        <f>capped_capacity_forecast!S89</f>
        <v>12000</v>
      </c>
      <c r="G87" s="11">
        <v>10052.547313142573</v>
      </c>
      <c r="H87" s="16">
        <f t="shared" si="10"/>
        <v>88052.547313142568</v>
      </c>
      <c r="I87" s="2">
        <f t="shared" si="11"/>
        <v>88.052547313142568</v>
      </c>
      <c r="L87" s="16">
        <f t="shared" si="12"/>
        <v>25000</v>
      </c>
      <c r="M87" s="16">
        <f t="shared" si="13"/>
        <v>53000</v>
      </c>
      <c r="N87">
        <v>3807.9345863846697</v>
      </c>
      <c r="O87">
        <v>6244.6127267579041</v>
      </c>
      <c r="P87" s="16">
        <f t="shared" si="14"/>
        <v>28807.934586384668</v>
      </c>
      <c r="Q87" s="16">
        <f t="shared" si="15"/>
        <v>59244.612726757907</v>
      </c>
      <c r="U87" s="16">
        <f t="shared" si="9"/>
        <v>78000</v>
      </c>
      <c r="V87" s="2">
        <f t="shared" si="16"/>
        <v>78</v>
      </c>
    </row>
    <row r="88" spans="1:22" x14ac:dyDescent="0.35">
      <c r="A88">
        <v>2029</v>
      </c>
      <c r="B88">
        <v>2</v>
      </c>
      <c r="C88" s="1">
        <v>47150</v>
      </c>
      <c r="D88" s="11">
        <f>capped_capacity_forecast!E90</f>
        <v>41000</v>
      </c>
      <c r="E88" s="11">
        <f>capped_capacity_forecast!L90</f>
        <v>25000</v>
      </c>
      <c r="F88" s="11">
        <f>capped_capacity_forecast!S90</f>
        <v>12000</v>
      </c>
      <c r="G88" s="11">
        <v>10115.108928591309</v>
      </c>
      <c r="H88" s="16">
        <f t="shared" si="10"/>
        <v>88115.108928591304</v>
      </c>
      <c r="I88" s="2">
        <f t="shared" si="11"/>
        <v>88.115108928591297</v>
      </c>
      <c r="L88" s="16">
        <f t="shared" si="12"/>
        <v>25000</v>
      </c>
      <c r="M88" s="16">
        <f t="shared" si="13"/>
        <v>53000</v>
      </c>
      <c r="N88">
        <v>3831.6331109303715</v>
      </c>
      <c r="O88">
        <v>6283.4758176609366</v>
      </c>
      <c r="P88" s="16">
        <f t="shared" si="14"/>
        <v>28831.633110930372</v>
      </c>
      <c r="Q88" s="16">
        <f t="shared" si="15"/>
        <v>59283.475817660939</v>
      </c>
      <c r="U88" s="16">
        <f t="shared" si="9"/>
        <v>78000</v>
      </c>
      <c r="V88" s="2">
        <f t="shared" si="16"/>
        <v>78</v>
      </c>
    </row>
    <row r="89" spans="1:22" x14ac:dyDescent="0.35">
      <c r="A89">
        <v>2029</v>
      </c>
      <c r="B89">
        <v>3</v>
      </c>
      <c r="C89" s="1">
        <v>47178</v>
      </c>
      <c r="D89" s="11">
        <f>capped_capacity_forecast!E91</f>
        <v>41000</v>
      </c>
      <c r="E89" s="11">
        <f>capped_capacity_forecast!L91</f>
        <v>25000</v>
      </c>
      <c r="F89" s="11">
        <f>capped_capacity_forecast!S91</f>
        <v>12000</v>
      </c>
      <c r="G89" s="11">
        <v>10177.670544040046</v>
      </c>
      <c r="H89" s="16">
        <f t="shared" si="10"/>
        <v>88177.67054404004</v>
      </c>
      <c r="I89" s="2">
        <f t="shared" si="11"/>
        <v>88.177670544040041</v>
      </c>
      <c r="L89" s="16">
        <f t="shared" si="12"/>
        <v>25000</v>
      </c>
      <c r="M89" s="16">
        <f t="shared" si="13"/>
        <v>53000</v>
      </c>
      <c r="N89">
        <v>3855.3316354760741</v>
      </c>
      <c r="O89">
        <v>6322.3389085639719</v>
      </c>
      <c r="P89" s="16">
        <f t="shared" si="14"/>
        <v>28855.331635476075</v>
      </c>
      <c r="Q89" s="16">
        <f t="shared" si="15"/>
        <v>59322.338908563972</v>
      </c>
      <c r="U89" s="16">
        <f t="shared" si="9"/>
        <v>78000</v>
      </c>
      <c r="V89" s="2">
        <f t="shared" si="16"/>
        <v>78</v>
      </c>
    </row>
    <row r="90" spans="1:22" x14ac:dyDescent="0.35">
      <c r="A90">
        <v>2029</v>
      </c>
      <c r="B90">
        <v>4</v>
      </c>
      <c r="C90" s="1">
        <v>47209</v>
      </c>
      <c r="D90" s="11">
        <f>capped_capacity_forecast!E92</f>
        <v>41000</v>
      </c>
      <c r="E90" s="11">
        <f>capped_capacity_forecast!L92</f>
        <v>25000</v>
      </c>
      <c r="F90" s="11">
        <f>capped_capacity_forecast!S92</f>
        <v>12000</v>
      </c>
      <c r="G90" s="11">
        <v>10240.232159488782</v>
      </c>
      <c r="H90" s="16">
        <f t="shared" si="10"/>
        <v>88240.232159488776</v>
      </c>
      <c r="I90" s="2">
        <f t="shared" si="11"/>
        <v>88.24023215948877</v>
      </c>
      <c r="L90" s="16">
        <f t="shared" si="12"/>
        <v>25000</v>
      </c>
      <c r="M90" s="16">
        <f t="shared" si="13"/>
        <v>53000</v>
      </c>
      <c r="N90">
        <v>3879.0301600217763</v>
      </c>
      <c r="O90">
        <v>6361.2019994670045</v>
      </c>
      <c r="P90" s="16">
        <f t="shared" si="14"/>
        <v>28879.030160021775</v>
      </c>
      <c r="Q90" s="16">
        <f t="shared" si="15"/>
        <v>59361.201999467004</v>
      </c>
      <c r="U90" s="16">
        <f t="shared" si="9"/>
        <v>78000</v>
      </c>
      <c r="V90" s="2">
        <f t="shared" si="16"/>
        <v>78</v>
      </c>
    </row>
    <row r="91" spans="1:22" x14ac:dyDescent="0.35">
      <c r="A91">
        <v>2029</v>
      </c>
      <c r="B91">
        <v>5</v>
      </c>
      <c r="C91" s="1">
        <v>47239</v>
      </c>
      <c r="D91" s="11">
        <f>capped_capacity_forecast!E93</f>
        <v>41000</v>
      </c>
      <c r="E91" s="11">
        <f>capped_capacity_forecast!L93</f>
        <v>25000</v>
      </c>
      <c r="F91" s="11">
        <f>capped_capacity_forecast!S93</f>
        <v>12000</v>
      </c>
      <c r="G91" s="11">
        <v>10302.793774937518</v>
      </c>
      <c r="H91" s="16">
        <f t="shared" si="10"/>
        <v>88302.793774937512</v>
      </c>
      <c r="I91" s="2">
        <f t="shared" si="11"/>
        <v>88.302793774937513</v>
      </c>
      <c r="L91" s="16">
        <f t="shared" si="12"/>
        <v>25000</v>
      </c>
      <c r="M91" s="16">
        <f t="shared" si="13"/>
        <v>53000</v>
      </c>
      <c r="N91">
        <v>3902.728684567478</v>
      </c>
      <c r="O91">
        <v>6400.0650903700398</v>
      </c>
      <c r="P91" s="16">
        <f t="shared" si="14"/>
        <v>28902.728684567479</v>
      </c>
      <c r="Q91" s="16">
        <f t="shared" si="15"/>
        <v>59400.065090370037</v>
      </c>
      <c r="U91" s="16">
        <f t="shared" si="9"/>
        <v>78000</v>
      </c>
      <c r="V91" s="2">
        <f t="shared" si="16"/>
        <v>78</v>
      </c>
    </row>
    <row r="92" spans="1:22" x14ac:dyDescent="0.35">
      <c r="A92">
        <v>2029</v>
      </c>
      <c r="B92">
        <v>6</v>
      </c>
      <c r="C92" s="1">
        <v>47270</v>
      </c>
      <c r="D92" s="11">
        <f>capped_capacity_forecast!E94</f>
        <v>41000</v>
      </c>
      <c r="E92" s="11">
        <f>capped_capacity_forecast!L94</f>
        <v>25000</v>
      </c>
      <c r="F92" s="11">
        <f>capped_capacity_forecast!S94</f>
        <v>12000</v>
      </c>
      <c r="G92" s="11">
        <v>10365.355390386254</v>
      </c>
      <c r="H92" s="16">
        <f t="shared" si="10"/>
        <v>88365.355390386248</v>
      </c>
      <c r="I92" s="2">
        <f t="shared" si="11"/>
        <v>88.365355390386242</v>
      </c>
      <c r="L92" s="16">
        <f t="shared" si="12"/>
        <v>25000</v>
      </c>
      <c r="M92" s="16">
        <f t="shared" si="13"/>
        <v>53000</v>
      </c>
      <c r="N92">
        <v>3926.4272091131802</v>
      </c>
      <c r="O92">
        <v>6438.9281812730742</v>
      </c>
      <c r="P92" s="16">
        <f t="shared" si="14"/>
        <v>28926.427209113179</v>
      </c>
      <c r="Q92" s="16">
        <f t="shared" si="15"/>
        <v>59438.928181273077</v>
      </c>
      <c r="U92" s="16">
        <f t="shared" si="9"/>
        <v>78000</v>
      </c>
      <c r="V92" s="2">
        <f t="shared" si="16"/>
        <v>78</v>
      </c>
    </row>
    <row r="93" spans="1:22" x14ac:dyDescent="0.35">
      <c r="A93">
        <v>2029</v>
      </c>
      <c r="B93">
        <v>7</v>
      </c>
      <c r="C93" s="1">
        <v>47300</v>
      </c>
      <c r="D93" s="11">
        <f>capped_capacity_forecast!E95</f>
        <v>41000</v>
      </c>
      <c r="E93" s="11">
        <f>capped_capacity_forecast!L95</f>
        <v>25000</v>
      </c>
      <c r="F93" s="11">
        <f>capped_capacity_forecast!S95</f>
        <v>12000</v>
      </c>
      <c r="G93" s="11">
        <v>10427.917005834992</v>
      </c>
      <c r="H93" s="16">
        <f t="shared" si="10"/>
        <v>88427.917005834985</v>
      </c>
      <c r="I93" s="2">
        <f t="shared" si="11"/>
        <v>88.427917005834985</v>
      </c>
      <c r="L93" s="16">
        <f t="shared" si="12"/>
        <v>25000</v>
      </c>
      <c r="M93" s="16">
        <f t="shared" si="13"/>
        <v>53000</v>
      </c>
      <c r="N93">
        <v>3950.1257336588828</v>
      </c>
      <c r="O93">
        <v>6477.7912721761086</v>
      </c>
      <c r="P93" s="16">
        <f t="shared" si="14"/>
        <v>28950.125733658882</v>
      </c>
      <c r="Q93" s="16">
        <f t="shared" si="15"/>
        <v>59477.791272176109</v>
      </c>
      <c r="U93" s="16">
        <f t="shared" si="9"/>
        <v>78000</v>
      </c>
      <c r="V93" s="2">
        <f t="shared" si="16"/>
        <v>78</v>
      </c>
    </row>
    <row r="94" spans="1:22" x14ac:dyDescent="0.35">
      <c r="A94">
        <v>2029</v>
      </c>
      <c r="B94">
        <v>8</v>
      </c>
      <c r="C94" s="1">
        <v>47331</v>
      </c>
      <c r="D94" s="11">
        <f>capped_capacity_forecast!E96</f>
        <v>41000</v>
      </c>
      <c r="E94" s="11">
        <f>capped_capacity_forecast!L96</f>
        <v>25000</v>
      </c>
      <c r="F94" s="11">
        <f>capped_capacity_forecast!S96</f>
        <v>12000</v>
      </c>
      <c r="G94" s="11">
        <v>10490.478621283726</v>
      </c>
      <c r="H94" s="16">
        <f t="shared" si="10"/>
        <v>88490.478621283721</v>
      </c>
      <c r="I94" s="2">
        <f t="shared" si="11"/>
        <v>88.490478621283714</v>
      </c>
      <c r="L94" s="16">
        <f t="shared" si="12"/>
        <v>25000</v>
      </c>
      <c r="M94" s="16">
        <f t="shared" si="13"/>
        <v>53000</v>
      </c>
      <c r="N94">
        <v>3973.8242582045846</v>
      </c>
      <c r="O94">
        <v>6516.654363079143</v>
      </c>
      <c r="P94" s="16">
        <f t="shared" si="14"/>
        <v>28973.824258204586</v>
      </c>
      <c r="Q94" s="16">
        <f t="shared" si="15"/>
        <v>59516.654363079142</v>
      </c>
      <c r="U94" s="16">
        <f t="shared" si="9"/>
        <v>78000</v>
      </c>
      <c r="V94" s="2">
        <f t="shared" si="16"/>
        <v>78</v>
      </c>
    </row>
    <row r="95" spans="1:22" x14ac:dyDescent="0.35">
      <c r="A95">
        <v>2029</v>
      </c>
      <c r="B95">
        <v>9</v>
      </c>
      <c r="C95" s="1">
        <v>47362</v>
      </c>
      <c r="D95" s="11">
        <f>capped_capacity_forecast!E97</f>
        <v>41000</v>
      </c>
      <c r="E95" s="11">
        <f>capped_capacity_forecast!L97</f>
        <v>25000</v>
      </c>
      <c r="F95" s="11">
        <f>capped_capacity_forecast!S97</f>
        <v>12000</v>
      </c>
      <c r="G95" s="11">
        <v>10553.040236732462</v>
      </c>
      <c r="H95" s="16">
        <f t="shared" si="10"/>
        <v>88553.040236732457</v>
      </c>
      <c r="I95" s="2">
        <f t="shared" si="11"/>
        <v>88.553040236732457</v>
      </c>
      <c r="L95" s="16">
        <f t="shared" si="12"/>
        <v>25000</v>
      </c>
      <c r="M95" s="16">
        <f t="shared" si="13"/>
        <v>53000</v>
      </c>
      <c r="N95">
        <v>3997.5227827502863</v>
      </c>
      <c r="O95">
        <v>6555.5174539821764</v>
      </c>
      <c r="P95" s="16">
        <f t="shared" si="14"/>
        <v>28997.522782750286</v>
      </c>
      <c r="Q95" s="16">
        <f t="shared" si="15"/>
        <v>59555.517453982175</v>
      </c>
      <c r="U95" s="16">
        <f t="shared" si="9"/>
        <v>78000</v>
      </c>
      <c r="V95" s="2">
        <f t="shared" si="16"/>
        <v>78</v>
      </c>
    </row>
    <row r="96" spans="1:22" x14ac:dyDescent="0.35">
      <c r="A96">
        <v>2029</v>
      </c>
      <c r="B96">
        <v>10</v>
      </c>
      <c r="C96" s="1">
        <v>47392</v>
      </c>
      <c r="D96" s="11">
        <f>capped_capacity_forecast!E98</f>
        <v>41000</v>
      </c>
      <c r="E96" s="11">
        <f>capped_capacity_forecast!L98</f>
        <v>25000</v>
      </c>
      <c r="F96" s="11">
        <f>capped_capacity_forecast!S98</f>
        <v>12000</v>
      </c>
      <c r="G96" s="11">
        <v>10615.6018521812</v>
      </c>
      <c r="H96" s="16">
        <f t="shared" si="10"/>
        <v>88615.601852181193</v>
      </c>
      <c r="I96" s="2">
        <f t="shared" si="11"/>
        <v>88.615601852181186</v>
      </c>
      <c r="L96" s="16">
        <f t="shared" si="12"/>
        <v>25000</v>
      </c>
      <c r="M96" s="16">
        <f t="shared" si="13"/>
        <v>53000</v>
      </c>
      <c r="N96">
        <v>4021.2213072959889</v>
      </c>
      <c r="O96">
        <v>6594.3805448852108</v>
      </c>
      <c r="P96" s="16">
        <f t="shared" si="14"/>
        <v>29021.221307295989</v>
      </c>
      <c r="Q96" s="16">
        <f t="shared" si="15"/>
        <v>59594.380544885207</v>
      </c>
      <c r="U96" s="16">
        <f t="shared" si="9"/>
        <v>78000</v>
      </c>
      <c r="V96" s="2">
        <f t="shared" si="16"/>
        <v>78</v>
      </c>
    </row>
    <row r="97" spans="1:22" x14ac:dyDescent="0.35">
      <c r="A97">
        <v>2029</v>
      </c>
      <c r="B97">
        <v>11</v>
      </c>
      <c r="C97" s="1">
        <v>47423</v>
      </c>
      <c r="D97" s="11">
        <f>capped_capacity_forecast!E99</f>
        <v>41000</v>
      </c>
      <c r="E97" s="11">
        <f>capped_capacity_forecast!L99</f>
        <v>25000</v>
      </c>
      <c r="F97" s="11">
        <f>capped_capacity_forecast!S99</f>
        <v>12000</v>
      </c>
      <c r="G97" s="11">
        <v>10678.163467629936</v>
      </c>
      <c r="H97" s="16">
        <f t="shared" si="10"/>
        <v>88678.163467629929</v>
      </c>
      <c r="I97" s="2">
        <f t="shared" si="11"/>
        <v>88.678163467629929</v>
      </c>
      <c r="L97" s="16">
        <f t="shared" si="12"/>
        <v>25000</v>
      </c>
      <c r="M97" s="16">
        <f t="shared" si="13"/>
        <v>53000</v>
      </c>
      <c r="N97">
        <v>4044.9198318416911</v>
      </c>
      <c r="O97">
        <v>6633.2436357882443</v>
      </c>
      <c r="P97" s="16">
        <f t="shared" si="14"/>
        <v>29044.919831841689</v>
      </c>
      <c r="Q97" s="16">
        <f t="shared" si="15"/>
        <v>59633.243635788247</v>
      </c>
      <c r="U97" s="16">
        <f t="shared" si="9"/>
        <v>78000</v>
      </c>
      <c r="V97" s="2">
        <f t="shared" si="16"/>
        <v>78</v>
      </c>
    </row>
    <row r="98" spans="1:22" x14ac:dyDescent="0.35">
      <c r="A98">
        <v>2029</v>
      </c>
      <c r="B98">
        <v>12</v>
      </c>
      <c r="C98" s="1">
        <v>47453</v>
      </c>
      <c r="D98" s="11">
        <f>capped_capacity_forecast!E100</f>
        <v>41000</v>
      </c>
      <c r="E98" s="11">
        <f>capped_capacity_forecast!L100</f>
        <v>25000</v>
      </c>
      <c r="F98" s="11">
        <f>capped_capacity_forecast!S100</f>
        <v>12000</v>
      </c>
      <c r="G98" s="11">
        <v>10740.725083078672</v>
      </c>
      <c r="H98" s="16">
        <f t="shared" si="10"/>
        <v>88740.725083078665</v>
      </c>
      <c r="I98" s="2">
        <f t="shared" si="11"/>
        <v>88.740725083078672</v>
      </c>
      <c r="L98" s="16">
        <f t="shared" si="12"/>
        <v>25000</v>
      </c>
      <c r="M98" s="16">
        <f t="shared" si="13"/>
        <v>53000</v>
      </c>
      <c r="N98">
        <v>4068.6183563873929</v>
      </c>
      <c r="O98">
        <v>6672.1067266912787</v>
      </c>
      <c r="P98" s="16">
        <f t="shared" si="14"/>
        <v>29068.618356387393</v>
      </c>
      <c r="Q98" s="16">
        <f t="shared" si="15"/>
        <v>59672.10672669128</v>
      </c>
      <c r="U98" s="16">
        <f t="shared" si="9"/>
        <v>78000</v>
      </c>
      <c r="V98" s="2">
        <f t="shared" si="16"/>
        <v>78</v>
      </c>
    </row>
    <row r="99" spans="1:22" x14ac:dyDescent="0.35">
      <c r="A99">
        <v>2030</v>
      </c>
      <c r="B99">
        <v>1</v>
      </c>
      <c r="C99" s="1">
        <v>47484</v>
      </c>
      <c r="D99" s="11">
        <f>capped_capacity_forecast!E101</f>
        <v>41000</v>
      </c>
      <c r="E99" s="11">
        <f>capped_capacity_forecast!L101</f>
        <v>25000</v>
      </c>
      <c r="F99" s="11">
        <f>capped_capacity_forecast!S101</f>
        <v>12000</v>
      </c>
      <c r="G99" s="11">
        <v>10803.286698527409</v>
      </c>
      <c r="H99" s="16">
        <f t="shared" si="10"/>
        <v>88803.286698527401</v>
      </c>
      <c r="I99" s="2">
        <f t="shared" si="11"/>
        <v>88.803286698527401</v>
      </c>
      <c r="L99" s="16">
        <f t="shared" si="12"/>
        <v>25000</v>
      </c>
      <c r="M99" s="16">
        <f t="shared" si="13"/>
        <v>53000</v>
      </c>
      <c r="N99">
        <v>4092.316880933095</v>
      </c>
      <c r="O99">
        <v>6710.969817594314</v>
      </c>
      <c r="P99" s="16">
        <f t="shared" si="14"/>
        <v>29092.316880933096</v>
      </c>
      <c r="Q99" s="16">
        <f t="shared" si="15"/>
        <v>59710.969817594312</v>
      </c>
      <c r="U99" s="16">
        <f t="shared" si="9"/>
        <v>78000</v>
      </c>
      <c r="V99" s="2">
        <f t="shared" si="16"/>
        <v>78</v>
      </c>
    </row>
    <row r="100" spans="1:22" x14ac:dyDescent="0.35">
      <c r="A100">
        <v>2030</v>
      </c>
      <c r="B100">
        <v>2</v>
      </c>
      <c r="C100" s="1">
        <v>47515</v>
      </c>
      <c r="D100" s="11">
        <f>capped_capacity_forecast!E102</f>
        <v>41000</v>
      </c>
      <c r="E100" s="11">
        <f>capped_capacity_forecast!L102</f>
        <v>25000</v>
      </c>
      <c r="F100" s="11">
        <f>capped_capacity_forecast!S102</f>
        <v>12000</v>
      </c>
      <c r="G100" s="11">
        <v>10865.848313976145</v>
      </c>
      <c r="H100" s="16">
        <f t="shared" si="10"/>
        <v>88865.848313976137</v>
      </c>
      <c r="I100" s="2">
        <f t="shared" si="11"/>
        <v>88.865848313976144</v>
      </c>
      <c r="L100" s="16">
        <f t="shared" si="12"/>
        <v>25000</v>
      </c>
      <c r="M100" s="16">
        <f t="shared" si="13"/>
        <v>53000</v>
      </c>
      <c r="N100">
        <v>4116.0154054787972</v>
      </c>
      <c r="O100">
        <v>6749.8329084973475</v>
      </c>
      <c r="P100" s="16">
        <f t="shared" si="14"/>
        <v>29116.015405478796</v>
      </c>
      <c r="Q100" s="16">
        <f t="shared" si="15"/>
        <v>59749.832908497345</v>
      </c>
      <c r="U100" s="16">
        <f t="shared" si="9"/>
        <v>78000</v>
      </c>
      <c r="V100" s="2">
        <f t="shared" si="16"/>
        <v>78</v>
      </c>
    </row>
    <row r="101" spans="1:22" x14ac:dyDescent="0.35">
      <c r="A101">
        <v>2030</v>
      </c>
      <c r="B101">
        <v>3</v>
      </c>
      <c r="C101" s="1">
        <v>47543</v>
      </c>
      <c r="D101" s="11">
        <f>capped_capacity_forecast!E103</f>
        <v>41000</v>
      </c>
      <c r="E101" s="11">
        <f>capped_capacity_forecast!L103</f>
        <v>25000</v>
      </c>
      <c r="F101" s="11">
        <f>capped_capacity_forecast!S103</f>
        <v>12000</v>
      </c>
      <c r="G101" s="11">
        <v>10928.409929424881</v>
      </c>
      <c r="H101" s="16">
        <f t="shared" si="10"/>
        <v>88928.409929424874</v>
      </c>
      <c r="I101" s="2">
        <f t="shared" si="11"/>
        <v>88.928409929424873</v>
      </c>
      <c r="L101" s="16">
        <f t="shared" si="12"/>
        <v>25000</v>
      </c>
      <c r="M101" s="16">
        <f t="shared" si="13"/>
        <v>53000</v>
      </c>
      <c r="N101">
        <v>4139.7139300244989</v>
      </c>
      <c r="O101">
        <v>6788.6959994003819</v>
      </c>
      <c r="P101" s="16">
        <f t="shared" si="14"/>
        <v>29139.7139300245</v>
      </c>
      <c r="Q101" s="16">
        <f t="shared" si="15"/>
        <v>59788.695999400385</v>
      </c>
      <c r="U101" s="16">
        <f t="shared" si="9"/>
        <v>78000</v>
      </c>
      <c r="V101" s="2">
        <f t="shared" si="16"/>
        <v>78</v>
      </c>
    </row>
    <row r="102" spans="1:22" x14ac:dyDescent="0.35">
      <c r="A102">
        <v>2030</v>
      </c>
      <c r="B102">
        <v>4</v>
      </c>
      <c r="C102" s="1">
        <v>47574</v>
      </c>
      <c r="D102" s="11">
        <f>capped_capacity_forecast!E104</f>
        <v>41000</v>
      </c>
      <c r="E102" s="11">
        <f>capped_capacity_forecast!L104</f>
        <v>25000</v>
      </c>
      <c r="F102" s="11">
        <f>capped_capacity_forecast!S104</f>
        <v>12000</v>
      </c>
      <c r="G102" s="11">
        <v>10990.971544873619</v>
      </c>
      <c r="H102" s="16">
        <f t="shared" si="10"/>
        <v>88990.971544873624</v>
      </c>
      <c r="I102" s="2">
        <f t="shared" si="11"/>
        <v>88.990971544873631</v>
      </c>
      <c r="L102" s="16">
        <f t="shared" si="12"/>
        <v>25000</v>
      </c>
      <c r="M102" s="16">
        <f t="shared" si="13"/>
        <v>53000</v>
      </c>
      <c r="N102">
        <v>4163.4124545702016</v>
      </c>
      <c r="O102">
        <v>6827.5590903034163</v>
      </c>
      <c r="P102" s="16">
        <f t="shared" si="14"/>
        <v>29163.4124545702</v>
      </c>
      <c r="Q102" s="16">
        <f t="shared" si="15"/>
        <v>59827.559090303417</v>
      </c>
      <c r="U102" s="16">
        <f t="shared" si="9"/>
        <v>78000</v>
      </c>
      <c r="V102" s="2">
        <f t="shared" si="16"/>
        <v>78</v>
      </c>
    </row>
    <row r="103" spans="1:22" x14ac:dyDescent="0.35">
      <c r="A103">
        <v>2030</v>
      </c>
      <c r="B103">
        <v>5</v>
      </c>
      <c r="C103" s="1">
        <v>47604</v>
      </c>
      <c r="D103" s="11">
        <f>capped_capacity_forecast!E105</f>
        <v>41000</v>
      </c>
      <c r="E103" s="11">
        <f>capped_capacity_forecast!L105</f>
        <v>25000</v>
      </c>
      <c r="F103" s="11">
        <f>capped_capacity_forecast!S105</f>
        <v>12000</v>
      </c>
      <c r="G103" s="11">
        <v>11053.533160322353</v>
      </c>
      <c r="H103" s="16">
        <f t="shared" si="10"/>
        <v>89053.533160322346</v>
      </c>
      <c r="I103" s="2">
        <f t="shared" si="11"/>
        <v>89.053533160322345</v>
      </c>
      <c r="L103" s="16">
        <f t="shared" si="12"/>
        <v>25000</v>
      </c>
      <c r="M103" s="16">
        <f t="shared" si="13"/>
        <v>53000</v>
      </c>
      <c r="N103">
        <v>4187.1109791159033</v>
      </c>
      <c r="O103">
        <v>6866.4221812064497</v>
      </c>
      <c r="P103" s="16">
        <f t="shared" si="14"/>
        <v>29187.110979115903</v>
      </c>
      <c r="Q103" s="16">
        <f t="shared" si="15"/>
        <v>59866.42218120645</v>
      </c>
      <c r="U103" s="16">
        <f t="shared" si="9"/>
        <v>78000</v>
      </c>
      <c r="V103" s="2">
        <f t="shared" si="16"/>
        <v>78</v>
      </c>
    </row>
    <row r="104" spans="1:22" x14ac:dyDescent="0.35">
      <c r="A104">
        <v>2030</v>
      </c>
      <c r="B104">
        <v>6</v>
      </c>
      <c r="C104" s="1">
        <v>47635</v>
      </c>
      <c r="D104" s="11">
        <f>capped_capacity_forecast!E106</f>
        <v>41000</v>
      </c>
      <c r="E104" s="11">
        <f>capped_capacity_forecast!L106</f>
        <v>25000</v>
      </c>
      <c r="F104" s="11">
        <f>capped_capacity_forecast!S106</f>
        <v>12000</v>
      </c>
      <c r="G104" s="11">
        <v>11116.094775771089</v>
      </c>
      <c r="H104" s="16">
        <f t="shared" si="10"/>
        <v>89116.094775771082</v>
      </c>
      <c r="I104" s="2">
        <f t="shared" si="11"/>
        <v>89.116094775771089</v>
      </c>
      <c r="L104" s="16">
        <f t="shared" si="12"/>
        <v>25000</v>
      </c>
      <c r="M104" s="16">
        <f t="shared" si="13"/>
        <v>53000</v>
      </c>
      <c r="N104">
        <v>4210.809503661605</v>
      </c>
      <c r="O104">
        <v>6905.285272109485</v>
      </c>
      <c r="P104" s="16">
        <f t="shared" si="14"/>
        <v>29210.809503661607</v>
      </c>
      <c r="Q104" s="16">
        <f t="shared" si="15"/>
        <v>59905.285272109482</v>
      </c>
      <c r="U104" s="16">
        <f t="shared" si="9"/>
        <v>78000</v>
      </c>
      <c r="V104" s="2">
        <f t="shared" si="16"/>
        <v>78</v>
      </c>
    </row>
    <row r="105" spans="1:22" x14ac:dyDescent="0.35">
      <c r="A105">
        <v>2030</v>
      </c>
      <c r="B105">
        <v>7</v>
      </c>
      <c r="C105" s="1">
        <v>47665</v>
      </c>
      <c r="D105" s="11">
        <f>capped_capacity_forecast!E107</f>
        <v>41000</v>
      </c>
      <c r="E105" s="11">
        <f>capped_capacity_forecast!L107</f>
        <v>25000</v>
      </c>
      <c r="F105" s="11">
        <f>capped_capacity_forecast!S107</f>
        <v>12000</v>
      </c>
      <c r="G105" s="11">
        <v>11178.656391219825</v>
      </c>
      <c r="H105" s="16">
        <f t="shared" si="10"/>
        <v>89178.656391219818</v>
      </c>
      <c r="I105" s="2">
        <f t="shared" si="11"/>
        <v>89.178656391219818</v>
      </c>
      <c r="L105" s="16">
        <f t="shared" si="12"/>
        <v>25000</v>
      </c>
      <c r="M105" s="16">
        <f t="shared" si="13"/>
        <v>53000</v>
      </c>
      <c r="N105">
        <v>4234.5080282073077</v>
      </c>
      <c r="O105">
        <v>6944.1483630125185</v>
      </c>
      <c r="P105" s="16">
        <f t="shared" si="14"/>
        <v>29234.508028207307</v>
      </c>
      <c r="Q105" s="16">
        <f t="shared" si="15"/>
        <v>59944.148363012515</v>
      </c>
      <c r="U105" s="16">
        <f t="shared" si="9"/>
        <v>78000</v>
      </c>
      <c r="V105" s="2">
        <f t="shared" si="16"/>
        <v>78</v>
      </c>
    </row>
    <row r="106" spans="1:22" x14ac:dyDescent="0.35">
      <c r="A106">
        <v>2030</v>
      </c>
      <c r="B106">
        <v>8</v>
      </c>
      <c r="C106" s="1">
        <v>47696</v>
      </c>
      <c r="D106" s="11">
        <f>capped_capacity_forecast!E108</f>
        <v>41000</v>
      </c>
      <c r="E106" s="11">
        <f>capped_capacity_forecast!L108</f>
        <v>25000</v>
      </c>
      <c r="F106" s="11">
        <f>capped_capacity_forecast!S108</f>
        <v>12000</v>
      </c>
      <c r="G106" s="11">
        <v>11241.218006668563</v>
      </c>
      <c r="H106" s="16">
        <f t="shared" si="10"/>
        <v>89241.218006668569</v>
      </c>
      <c r="I106" s="2">
        <f t="shared" si="11"/>
        <v>89.241218006668575</v>
      </c>
      <c r="L106" s="16">
        <f t="shared" si="12"/>
        <v>25000</v>
      </c>
      <c r="M106" s="16">
        <f t="shared" si="13"/>
        <v>53000</v>
      </c>
      <c r="N106">
        <v>4258.2065527530094</v>
      </c>
      <c r="O106">
        <v>6983.0114539155529</v>
      </c>
      <c r="P106" s="16">
        <f t="shared" si="14"/>
        <v>29258.20655275301</v>
      </c>
      <c r="Q106" s="16">
        <f t="shared" si="15"/>
        <v>59983.011453915555</v>
      </c>
      <c r="U106" s="16">
        <f t="shared" si="9"/>
        <v>78000</v>
      </c>
      <c r="V106" s="2">
        <f t="shared" si="16"/>
        <v>78</v>
      </c>
    </row>
    <row r="107" spans="1:22" x14ac:dyDescent="0.35">
      <c r="A107">
        <v>2030</v>
      </c>
      <c r="B107">
        <v>9</v>
      </c>
      <c r="C107" s="1">
        <v>47727</v>
      </c>
      <c r="D107" s="11">
        <f>capped_capacity_forecast!E109</f>
        <v>41000</v>
      </c>
      <c r="E107" s="11">
        <f>capped_capacity_forecast!L109</f>
        <v>25000</v>
      </c>
      <c r="F107" s="11">
        <f>capped_capacity_forecast!S109</f>
        <v>12000</v>
      </c>
      <c r="G107" s="11">
        <v>11303.779622117296</v>
      </c>
      <c r="H107" s="16">
        <f t="shared" si="10"/>
        <v>89303.77962211729</v>
      </c>
      <c r="I107" s="2">
        <f t="shared" si="11"/>
        <v>89.30377962211729</v>
      </c>
      <c r="L107" s="16">
        <f t="shared" si="12"/>
        <v>25000</v>
      </c>
      <c r="M107" s="16">
        <f t="shared" si="13"/>
        <v>53000</v>
      </c>
      <c r="N107">
        <v>4281.9050772987111</v>
      </c>
      <c r="O107">
        <v>7021.8745448185873</v>
      </c>
      <c r="P107" s="16">
        <f t="shared" si="14"/>
        <v>29281.90507729871</v>
      </c>
      <c r="Q107" s="16">
        <f t="shared" si="15"/>
        <v>60021.874544818587</v>
      </c>
      <c r="U107" s="16">
        <f t="shared" si="9"/>
        <v>78000</v>
      </c>
      <c r="V107" s="2">
        <f t="shared" si="16"/>
        <v>78</v>
      </c>
    </row>
    <row r="108" spans="1:22" x14ac:dyDescent="0.35">
      <c r="A108">
        <v>2030</v>
      </c>
      <c r="B108">
        <v>10</v>
      </c>
      <c r="C108" s="1">
        <v>47757</v>
      </c>
      <c r="D108" s="11">
        <f>capped_capacity_forecast!E110</f>
        <v>41000</v>
      </c>
      <c r="E108" s="11">
        <f>capped_capacity_forecast!L110</f>
        <v>25000</v>
      </c>
      <c r="F108" s="11">
        <f>capped_capacity_forecast!S110</f>
        <v>12000</v>
      </c>
      <c r="G108" s="11">
        <v>11366.341237566035</v>
      </c>
      <c r="H108" s="16">
        <f t="shared" si="10"/>
        <v>89366.341237566041</v>
      </c>
      <c r="I108" s="2">
        <f t="shared" si="11"/>
        <v>89.366341237566047</v>
      </c>
      <c r="L108" s="16">
        <f t="shared" si="12"/>
        <v>25000</v>
      </c>
      <c r="M108" s="16">
        <f t="shared" si="13"/>
        <v>53000</v>
      </c>
      <c r="N108">
        <v>4305.6036018444138</v>
      </c>
      <c r="O108">
        <v>7060.7376357216208</v>
      </c>
      <c r="P108" s="16">
        <f t="shared" si="14"/>
        <v>29305.603601844414</v>
      </c>
      <c r="Q108" s="16">
        <f t="shared" si="15"/>
        <v>60060.73763572162</v>
      </c>
      <c r="U108" s="16">
        <f t="shared" si="9"/>
        <v>78000</v>
      </c>
      <c r="V108" s="2">
        <f t="shared" si="16"/>
        <v>78</v>
      </c>
    </row>
    <row r="109" spans="1:22" x14ac:dyDescent="0.35">
      <c r="A109">
        <v>2030</v>
      </c>
      <c r="B109">
        <v>11</v>
      </c>
      <c r="C109" s="1">
        <v>47788</v>
      </c>
      <c r="D109" s="11">
        <f>capped_capacity_forecast!E111</f>
        <v>41000</v>
      </c>
      <c r="E109" s="11">
        <f>capped_capacity_forecast!L111</f>
        <v>25000</v>
      </c>
      <c r="F109" s="11">
        <f>capped_capacity_forecast!S111</f>
        <v>12000</v>
      </c>
      <c r="G109" s="11">
        <v>11428.902853014772</v>
      </c>
      <c r="H109" s="16">
        <f t="shared" si="10"/>
        <v>89428.902853014777</v>
      </c>
      <c r="I109" s="2">
        <f t="shared" si="11"/>
        <v>89.428902853014776</v>
      </c>
      <c r="L109" s="16">
        <f t="shared" si="12"/>
        <v>25000</v>
      </c>
      <c r="M109" s="16">
        <f t="shared" si="13"/>
        <v>53000</v>
      </c>
      <c r="N109">
        <v>4329.3021263901155</v>
      </c>
      <c r="O109">
        <v>7099.6007266246552</v>
      </c>
      <c r="P109" s="16">
        <f t="shared" si="14"/>
        <v>29329.302126390117</v>
      </c>
      <c r="Q109" s="16">
        <f t="shared" si="15"/>
        <v>60099.600726624652</v>
      </c>
      <c r="U109" s="16">
        <f t="shared" si="9"/>
        <v>78000</v>
      </c>
      <c r="V109" s="2">
        <f t="shared" si="16"/>
        <v>78</v>
      </c>
    </row>
    <row r="110" spans="1:22" x14ac:dyDescent="0.35">
      <c r="A110">
        <v>2030</v>
      </c>
      <c r="B110">
        <v>12</v>
      </c>
      <c r="C110" s="1">
        <v>47818</v>
      </c>
      <c r="D110" s="11">
        <f>capped_capacity_forecast!E112</f>
        <v>41000</v>
      </c>
      <c r="E110" s="11">
        <f>capped_capacity_forecast!L112</f>
        <v>25000</v>
      </c>
      <c r="F110" s="11">
        <f>capped_capacity_forecast!S112</f>
        <v>12000</v>
      </c>
      <c r="G110" s="11">
        <v>11491.464468463508</v>
      </c>
      <c r="H110" s="16">
        <f t="shared" si="10"/>
        <v>89491.464468463513</v>
      </c>
      <c r="I110" s="2">
        <f t="shared" si="11"/>
        <v>89.491464468463519</v>
      </c>
      <c r="L110" s="16">
        <f t="shared" si="12"/>
        <v>25000</v>
      </c>
      <c r="M110" s="16">
        <f t="shared" si="13"/>
        <v>53000</v>
      </c>
      <c r="N110">
        <v>4353.0006509358182</v>
      </c>
      <c r="O110">
        <v>7138.4638175276887</v>
      </c>
      <c r="P110" s="16">
        <f t="shared" si="14"/>
        <v>29353.000650935817</v>
      </c>
      <c r="Q110" s="16">
        <f t="shared" si="15"/>
        <v>60138.463817527692</v>
      </c>
      <c r="U110" s="16">
        <f t="shared" si="9"/>
        <v>78000</v>
      </c>
      <c r="V110" s="2">
        <f t="shared" si="16"/>
        <v>78</v>
      </c>
    </row>
    <row r="111" spans="1:22" x14ac:dyDescent="0.35">
      <c r="A111">
        <v>2031</v>
      </c>
      <c r="B111">
        <v>1</v>
      </c>
      <c r="C111" s="1">
        <v>47849</v>
      </c>
      <c r="D111" s="11">
        <f>capped_capacity_forecast!E113</f>
        <v>41000</v>
      </c>
      <c r="E111" s="11">
        <f>capped_capacity_forecast!L113</f>
        <v>25000</v>
      </c>
      <c r="F111" s="11">
        <f>capped_capacity_forecast!S113</f>
        <v>12000</v>
      </c>
      <c r="G111" s="11">
        <v>11554.026083912244</v>
      </c>
      <c r="H111" s="16">
        <f t="shared" si="10"/>
        <v>89554.026083912249</v>
      </c>
      <c r="I111" s="2">
        <f t="shared" si="11"/>
        <v>89.554026083912248</v>
      </c>
      <c r="L111" s="16">
        <f t="shared" si="12"/>
        <v>25000</v>
      </c>
      <c r="M111" s="16">
        <f t="shared" si="13"/>
        <v>53000</v>
      </c>
      <c r="N111">
        <v>4376.6991754815199</v>
      </c>
      <c r="O111">
        <v>7177.326908430724</v>
      </c>
      <c r="P111" s="16">
        <f t="shared" si="14"/>
        <v>29376.699175481521</v>
      </c>
      <c r="Q111" s="16">
        <f t="shared" si="15"/>
        <v>60177.326908430725</v>
      </c>
      <c r="U111" s="16">
        <f t="shared" si="9"/>
        <v>78000</v>
      </c>
      <c r="V111" s="2">
        <f t="shared" si="16"/>
        <v>78</v>
      </c>
    </row>
    <row r="112" spans="1:22" x14ac:dyDescent="0.35">
      <c r="A112">
        <v>2031</v>
      </c>
      <c r="B112">
        <v>2</v>
      </c>
      <c r="C112" s="1">
        <v>47880</v>
      </c>
      <c r="D112" s="11">
        <f>capped_capacity_forecast!E114</f>
        <v>41000</v>
      </c>
      <c r="E112" s="11">
        <f>capped_capacity_forecast!L114</f>
        <v>25000</v>
      </c>
      <c r="F112" s="11">
        <f>capped_capacity_forecast!S114</f>
        <v>12000</v>
      </c>
      <c r="G112" s="11">
        <v>11616.58769936098</v>
      </c>
      <c r="H112" s="16">
        <f t="shared" si="10"/>
        <v>89616.587699360985</v>
      </c>
      <c r="I112" s="2">
        <f t="shared" si="11"/>
        <v>89.616587699360991</v>
      </c>
      <c r="L112" s="16">
        <f t="shared" si="12"/>
        <v>25000</v>
      </c>
      <c r="M112" s="16">
        <f t="shared" si="13"/>
        <v>53000</v>
      </c>
      <c r="N112">
        <v>4400.3977000272216</v>
      </c>
      <c r="O112">
        <v>7216.1899993337574</v>
      </c>
      <c r="P112" s="16">
        <f t="shared" si="14"/>
        <v>29400.397700027221</v>
      </c>
      <c r="Q112" s="16">
        <f t="shared" si="15"/>
        <v>60216.189999333757</v>
      </c>
      <c r="U112" s="16">
        <f t="shared" si="9"/>
        <v>78000</v>
      </c>
      <c r="V112" s="2">
        <f t="shared" si="16"/>
        <v>78</v>
      </c>
    </row>
    <row r="113" spans="1:22" x14ac:dyDescent="0.35">
      <c r="A113">
        <v>2031</v>
      </c>
      <c r="B113">
        <v>3</v>
      </c>
      <c r="C113" s="1">
        <v>47908</v>
      </c>
      <c r="D113" s="11">
        <f>capped_capacity_forecast!E115</f>
        <v>41000</v>
      </c>
      <c r="E113" s="11">
        <f>capped_capacity_forecast!L115</f>
        <v>25000</v>
      </c>
      <c r="F113" s="11">
        <f>capped_capacity_forecast!S115</f>
        <v>12000</v>
      </c>
      <c r="G113" s="11">
        <v>11679.149314809716</v>
      </c>
      <c r="H113" s="16">
        <f t="shared" si="10"/>
        <v>89679.149314809722</v>
      </c>
      <c r="I113" s="2">
        <f t="shared" si="11"/>
        <v>89.67914931480972</v>
      </c>
      <c r="L113" s="16">
        <f t="shared" si="12"/>
        <v>25000</v>
      </c>
      <c r="M113" s="16">
        <f t="shared" si="13"/>
        <v>53000</v>
      </c>
      <c r="N113">
        <v>4424.0962245729243</v>
      </c>
      <c r="O113">
        <v>7255.0530902367909</v>
      </c>
      <c r="P113" s="16">
        <f t="shared" si="14"/>
        <v>29424.096224572924</v>
      </c>
      <c r="Q113" s="16">
        <f t="shared" si="15"/>
        <v>60255.05309023679</v>
      </c>
      <c r="U113" s="16">
        <f t="shared" si="9"/>
        <v>78000</v>
      </c>
      <c r="V113" s="2">
        <f t="shared" si="16"/>
        <v>78</v>
      </c>
    </row>
    <row r="114" spans="1:22" x14ac:dyDescent="0.35">
      <c r="A114">
        <v>2031</v>
      </c>
      <c r="B114">
        <v>4</v>
      </c>
      <c r="C114" s="1">
        <v>47939</v>
      </c>
      <c r="D114" s="11">
        <f>capped_capacity_forecast!E116</f>
        <v>41000</v>
      </c>
      <c r="E114" s="11">
        <f>capped_capacity_forecast!L116</f>
        <v>25000</v>
      </c>
      <c r="F114" s="11">
        <f>capped_capacity_forecast!S116</f>
        <v>12000</v>
      </c>
      <c r="G114" s="11">
        <v>11741.710930258452</v>
      </c>
      <c r="H114" s="16">
        <f t="shared" si="10"/>
        <v>89741.710930258458</v>
      </c>
      <c r="I114" s="2">
        <f t="shared" si="11"/>
        <v>89.741710930258463</v>
      </c>
      <c r="L114" s="16">
        <f t="shared" si="12"/>
        <v>25000</v>
      </c>
      <c r="M114" s="16">
        <f t="shared" si="13"/>
        <v>53000</v>
      </c>
      <c r="N114">
        <v>4447.794749118626</v>
      </c>
      <c r="O114">
        <v>7293.9161811398253</v>
      </c>
      <c r="P114" s="16">
        <f t="shared" si="14"/>
        <v>29447.794749118628</v>
      </c>
      <c r="Q114" s="16">
        <f t="shared" si="15"/>
        <v>60293.916181139823</v>
      </c>
      <c r="U114" s="16">
        <f t="shared" si="9"/>
        <v>78000</v>
      </c>
      <c r="V114" s="2">
        <f t="shared" si="16"/>
        <v>78</v>
      </c>
    </row>
    <row r="115" spans="1:22" x14ac:dyDescent="0.35">
      <c r="A115">
        <v>2031</v>
      </c>
      <c r="B115">
        <v>5</v>
      </c>
      <c r="C115" s="1">
        <v>47969</v>
      </c>
      <c r="D115" s="11">
        <f>capped_capacity_forecast!E117</f>
        <v>41000</v>
      </c>
      <c r="E115" s="11">
        <f>capped_capacity_forecast!L117</f>
        <v>25000</v>
      </c>
      <c r="F115" s="11">
        <f>capped_capacity_forecast!S117</f>
        <v>12000</v>
      </c>
      <c r="G115" s="11">
        <v>11804.272545707187</v>
      </c>
      <c r="H115" s="16">
        <f t="shared" si="10"/>
        <v>89804.272545707179</v>
      </c>
      <c r="I115" s="2">
        <f t="shared" si="11"/>
        <v>89.804272545707178</v>
      </c>
      <c r="L115" s="16">
        <f t="shared" si="12"/>
        <v>25000</v>
      </c>
      <c r="M115" s="16">
        <f t="shared" si="13"/>
        <v>53000</v>
      </c>
      <c r="N115">
        <v>4471.4932736643277</v>
      </c>
      <c r="O115">
        <v>7332.7792720428597</v>
      </c>
      <c r="P115" s="16">
        <f t="shared" si="14"/>
        <v>29471.493273664328</v>
      </c>
      <c r="Q115" s="16">
        <f t="shared" si="15"/>
        <v>60332.779272042862</v>
      </c>
      <c r="U115" s="16">
        <f t="shared" si="9"/>
        <v>78000</v>
      </c>
      <c r="V115" s="2">
        <f t="shared" si="16"/>
        <v>78</v>
      </c>
    </row>
    <row r="116" spans="1:22" x14ac:dyDescent="0.35">
      <c r="A116">
        <v>2031</v>
      </c>
      <c r="B116">
        <v>6</v>
      </c>
      <c r="C116" s="1">
        <v>48000</v>
      </c>
      <c r="D116" s="11">
        <f>capped_capacity_forecast!E118</f>
        <v>41000</v>
      </c>
      <c r="E116" s="11">
        <f>capped_capacity_forecast!L118</f>
        <v>25000</v>
      </c>
      <c r="F116" s="11">
        <f>capped_capacity_forecast!S118</f>
        <v>12000</v>
      </c>
      <c r="G116" s="11">
        <v>11866.834161155924</v>
      </c>
      <c r="H116" s="16">
        <f t="shared" si="10"/>
        <v>89866.83416115593</v>
      </c>
      <c r="I116" s="2">
        <f t="shared" si="11"/>
        <v>89.866834161155936</v>
      </c>
      <c r="L116" s="16">
        <f t="shared" si="12"/>
        <v>25000</v>
      </c>
      <c r="M116" s="16">
        <f t="shared" si="13"/>
        <v>53000</v>
      </c>
      <c r="N116">
        <v>4495.1917982100304</v>
      </c>
      <c r="O116">
        <v>7371.6423629458932</v>
      </c>
      <c r="P116" s="16">
        <f t="shared" si="14"/>
        <v>29495.191798210031</v>
      </c>
      <c r="Q116" s="16">
        <f t="shared" si="15"/>
        <v>60371.642362945895</v>
      </c>
      <c r="U116" s="16">
        <f t="shared" si="9"/>
        <v>78000</v>
      </c>
      <c r="V116" s="2">
        <f t="shared" si="16"/>
        <v>78</v>
      </c>
    </row>
    <row r="117" spans="1:22" x14ac:dyDescent="0.35">
      <c r="A117">
        <v>2031</v>
      </c>
      <c r="B117">
        <v>7</v>
      </c>
      <c r="C117" s="1">
        <v>48030</v>
      </c>
      <c r="D117" s="11">
        <f>capped_capacity_forecast!E119</f>
        <v>41000</v>
      </c>
      <c r="E117" s="11">
        <f>capped_capacity_forecast!L119</f>
        <v>25000</v>
      </c>
      <c r="F117" s="11">
        <f>capped_capacity_forecast!S119</f>
        <v>12000</v>
      </c>
      <c r="G117" s="11">
        <v>11929.395776604661</v>
      </c>
      <c r="H117" s="16">
        <f t="shared" si="10"/>
        <v>89929.395776604666</v>
      </c>
      <c r="I117" s="2">
        <f t="shared" si="11"/>
        <v>89.929395776604665</v>
      </c>
      <c r="L117" s="16">
        <f t="shared" si="12"/>
        <v>25000</v>
      </c>
      <c r="M117" s="16">
        <f t="shared" si="13"/>
        <v>53000</v>
      </c>
      <c r="N117">
        <v>4518.8903227557321</v>
      </c>
      <c r="O117">
        <v>7410.5054538489276</v>
      </c>
      <c r="P117" s="16">
        <f t="shared" si="14"/>
        <v>29518.890322755731</v>
      </c>
      <c r="Q117" s="16">
        <f t="shared" si="15"/>
        <v>60410.505453848928</v>
      </c>
      <c r="U117" s="16">
        <f t="shared" ref="U117:U180" si="17">SUM(D117:F117)</f>
        <v>78000</v>
      </c>
      <c r="V117" s="2">
        <f t="shared" si="16"/>
        <v>78</v>
      </c>
    </row>
    <row r="118" spans="1:22" x14ac:dyDescent="0.35">
      <c r="A118">
        <v>2031</v>
      </c>
      <c r="B118">
        <v>8</v>
      </c>
      <c r="C118" s="1">
        <v>48061</v>
      </c>
      <c r="D118" s="11">
        <f>capped_capacity_forecast!E120</f>
        <v>41000</v>
      </c>
      <c r="E118" s="11">
        <f>capped_capacity_forecast!L120</f>
        <v>25000</v>
      </c>
      <c r="F118" s="11">
        <f>capped_capacity_forecast!S120</f>
        <v>12000</v>
      </c>
      <c r="G118" s="11">
        <v>11991.957392053393</v>
      </c>
      <c r="H118" s="16">
        <f t="shared" si="10"/>
        <v>89991.957392053388</v>
      </c>
      <c r="I118" s="2">
        <f t="shared" si="11"/>
        <v>89.991957392053394</v>
      </c>
      <c r="L118" s="16">
        <f t="shared" si="12"/>
        <v>25000</v>
      </c>
      <c r="M118" s="16">
        <f t="shared" si="13"/>
        <v>53000</v>
      </c>
      <c r="N118">
        <v>4542.5888473014338</v>
      </c>
      <c r="O118">
        <v>7449.3685447519611</v>
      </c>
      <c r="P118" s="16">
        <f t="shared" si="14"/>
        <v>29542.588847301435</v>
      </c>
      <c r="Q118" s="16">
        <f t="shared" si="15"/>
        <v>60449.36854475196</v>
      </c>
      <c r="U118" s="16">
        <f t="shared" si="17"/>
        <v>78000</v>
      </c>
      <c r="V118" s="2">
        <f t="shared" si="16"/>
        <v>78</v>
      </c>
    </row>
    <row r="119" spans="1:22" x14ac:dyDescent="0.35">
      <c r="A119">
        <v>2031</v>
      </c>
      <c r="B119">
        <v>9</v>
      </c>
      <c r="C119" s="1">
        <v>48092</v>
      </c>
      <c r="D119" s="11">
        <f>capped_capacity_forecast!E121</f>
        <v>41000</v>
      </c>
      <c r="E119" s="11">
        <f>capped_capacity_forecast!L121</f>
        <v>25000</v>
      </c>
      <c r="F119" s="11">
        <f>capped_capacity_forecast!S121</f>
        <v>12000</v>
      </c>
      <c r="G119" s="11">
        <v>12054.519007502129</v>
      </c>
      <c r="H119" s="16">
        <f t="shared" si="10"/>
        <v>90054.519007502124</v>
      </c>
      <c r="I119" s="2">
        <f t="shared" si="11"/>
        <v>90.054519007502122</v>
      </c>
      <c r="L119" s="16">
        <f t="shared" si="12"/>
        <v>25000</v>
      </c>
      <c r="M119" s="16">
        <f t="shared" si="13"/>
        <v>53000</v>
      </c>
      <c r="N119">
        <v>4566.2873718471365</v>
      </c>
      <c r="O119">
        <v>7488.2316356549954</v>
      </c>
      <c r="P119" s="16">
        <f t="shared" si="14"/>
        <v>29566.287371847138</v>
      </c>
      <c r="Q119" s="16">
        <f t="shared" si="15"/>
        <v>60488.231635654993</v>
      </c>
      <c r="U119" s="16">
        <f t="shared" si="17"/>
        <v>78000</v>
      </c>
      <c r="V119" s="2">
        <f t="shared" si="16"/>
        <v>78</v>
      </c>
    </row>
    <row r="120" spans="1:22" x14ac:dyDescent="0.35">
      <c r="A120">
        <v>2031</v>
      </c>
      <c r="B120">
        <v>10</v>
      </c>
      <c r="C120" s="1">
        <v>48122</v>
      </c>
      <c r="D120" s="11">
        <f>capped_capacity_forecast!E122</f>
        <v>41000</v>
      </c>
      <c r="E120" s="11">
        <f>capped_capacity_forecast!L122</f>
        <v>25000</v>
      </c>
      <c r="F120" s="11">
        <f>capped_capacity_forecast!S122</f>
        <v>12000</v>
      </c>
      <c r="G120" s="11">
        <v>12117.080622950869</v>
      </c>
      <c r="H120" s="16">
        <f t="shared" si="10"/>
        <v>90117.080622950874</v>
      </c>
      <c r="I120" s="2">
        <f t="shared" si="11"/>
        <v>90.11708062295088</v>
      </c>
      <c r="L120" s="16">
        <f t="shared" si="12"/>
        <v>25000</v>
      </c>
      <c r="M120" s="16">
        <f t="shared" si="13"/>
        <v>53000</v>
      </c>
      <c r="N120">
        <v>4589.9858963928391</v>
      </c>
      <c r="O120">
        <v>7527.0947265580289</v>
      </c>
      <c r="P120" s="16">
        <f t="shared" si="14"/>
        <v>29589.985896392838</v>
      </c>
      <c r="Q120" s="16">
        <f t="shared" si="15"/>
        <v>60527.094726558033</v>
      </c>
      <c r="U120" s="16">
        <f t="shared" si="17"/>
        <v>78000</v>
      </c>
      <c r="V120" s="2">
        <f t="shared" si="16"/>
        <v>78</v>
      </c>
    </row>
    <row r="121" spans="1:22" x14ac:dyDescent="0.35">
      <c r="A121">
        <v>2031</v>
      </c>
      <c r="B121">
        <v>11</v>
      </c>
      <c r="C121" s="1">
        <v>48153</v>
      </c>
      <c r="D121" s="11">
        <f>capped_capacity_forecast!E123</f>
        <v>41000</v>
      </c>
      <c r="E121" s="11">
        <f>capped_capacity_forecast!L123</f>
        <v>25000</v>
      </c>
      <c r="F121" s="11">
        <f>capped_capacity_forecast!S123</f>
        <v>12000</v>
      </c>
      <c r="G121" s="11">
        <v>12179.642238399605</v>
      </c>
      <c r="H121" s="16">
        <f t="shared" si="10"/>
        <v>90179.642238399611</v>
      </c>
      <c r="I121" s="2">
        <f t="shared" si="11"/>
        <v>90.179642238399609</v>
      </c>
      <c r="L121" s="16">
        <f t="shared" si="12"/>
        <v>25000</v>
      </c>
      <c r="M121" s="16">
        <f t="shared" si="13"/>
        <v>53000</v>
      </c>
      <c r="N121">
        <v>4613.6844209385399</v>
      </c>
      <c r="O121">
        <v>7565.9578174610633</v>
      </c>
      <c r="P121" s="16">
        <f t="shared" si="14"/>
        <v>29613.684420938538</v>
      </c>
      <c r="Q121" s="16">
        <f t="shared" si="15"/>
        <v>60565.957817461065</v>
      </c>
      <c r="U121" s="16">
        <f t="shared" si="17"/>
        <v>78000</v>
      </c>
      <c r="V121" s="2">
        <f t="shared" si="16"/>
        <v>78</v>
      </c>
    </row>
    <row r="122" spans="1:22" x14ac:dyDescent="0.35">
      <c r="A122">
        <v>2031</v>
      </c>
      <c r="B122">
        <v>12</v>
      </c>
      <c r="C122" s="1">
        <v>48183</v>
      </c>
      <c r="D122" s="11">
        <f>capped_capacity_forecast!E124</f>
        <v>41000</v>
      </c>
      <c r="E122" s="11">
        <f>capped_capacity_forecast!L124</f>
        <v>25000</v>
      </c>
      <c r="F122" s="11">
        <f>capped_capacity_forecast!S124</f>
        <v>12000</v>
      </c>
      <c r="G122" s="11">
        <v>12242.203853848339</v>
      </c>
      <c r="H122" s="16">
        <f t="shared" si="10"/>
        <v>90242.203853848332</v>
      </c>
      <c r="I122" s="2">
        <f t="shared" si="11"/>
        <v>90.242203853848338</v>
      </c>
      <c r="L122" s="16">
        <f t="shared" si="12"/>
        <v>25000</v>
      </c>
      <c r="M122" s="16">
        <f t="shared" si="13"/>
        <v>53000</v>
      </c>
      <c r="N122">
        <v>4637.3829454842426</v>
      </c>
      <c r="O122">
        <v>7604.8209083640977</v>
      </c>
      <c r="P122" s="16">
        <f t="shared" si="14"/>
        <v>29637.382945484242</v>
      </c>
      <c r="Q122" s="16">
        <f t="shared" si="15"/>
        <v>60604.820908364098</v>
      </c>
      <c r="U122" s="16">
        <f t="shared" si="17"/>
        <v>78000</v>
      </c>
      <c r="V122" s="2">
        <f t="shared" si="16"/>
        <v>78</v>
      </c>
    </row>
    <row r="123" spans="1:22" x14ac:dyDescent="0.35">
      <c r="A123">
        <v>2032</v>
      </c>
      <c r="B123">
        <v>1</v>
      </c>
      <c r="C123" s="1">
        <v>48214</v>
      </c>
      <c r="D123" s="11">
        <f>capped_capacity_forecast!E125</f>
        <v>41000</v>
      </c>
      <c r="E123" s="11">
        <f>capped_capacity_forecast!L125</f>
        <v>25000</v>
      </c>
      <c r="F123" s="11">
        <f>capped_capacity_forecast!S125</f>
        <v>12000</v>
      </c>
      <c r="G123" s="11">
        <v>12304.765469297077</v>
      </c>
      <c r="H123" s="16">
        <f t="shared" si="10"/>
        <v>90304.765469297083</v>
      </c>
      <c r="I123" s="2">
        <f t="shared" si="11"/>
        <v>90.304765469297081</v>
      </c>
      <c r="L123" s="16">
        <f t="shared" si="12"/>
        <v>25000</v>
      </c>
      <c r="M123" s="16">
        <f t="shared" si="13"/>
        <v>53000</v>
      </c>
      <c r="N123">
        <v>4661.0814700299443</v>
      </c>
      <c r="O123">
        <v>7643.6839992671321</v>
      </c>
      <c r="P123" s="16">
        <f t="shared" si="14"/>
        <v>29661.081470029945</v>
      </c>
      <c r="Q123" s="16">
        <f t="shared" si="15"/>
        <v>60643.68399926713</v>
      </c>
      <c r="U123" s="16">
        <f t="shared" si="17"/>
        <v>78000</v>
      </c>
      <c r="V123" s="2">
        <f t="shared" si="16"/>
        <v>78</v>
      </c>
    </row>
    <row r="124" spans="1:22" x14ac:dyDescent="0.35">
      <c r="A124">
        <v>2032</v>
      </c>
      <c r="B124">
        <v>2</v>
      </c>
      <c r="C124" s="1">
        <v>48245</v>
      </c>
      <c r="D124" s="11">
        <f>capped_capacity_forecast!E126</f>
        <v>41000</v>
      </c>
      <c r="E124" s="11">
        <f>capped_capacity_forecast!L126</f>
        <v>25000</v>
      </c>
      <c r="F124" s="11">
        <f>capped_capacity_forecast!S126</f>
        <v>12000</v>
      </c>
      <c r="G124" s="11">
        <v>12367.327084745812</v>
      </c>
      <c r="H124" s="16">
        <f t="shared" si="10"/>
        <v>90367.327084745804</v>
      </c>
      <c r="I124" s="2">
        <f t="shared" si="11"/>
        <v>90.36732708474581</v>
      </c>
      <c r="L124" s="16">
        <f t="shared" si="12"/>
        <v>25000</v>
      </c>
      <c r="M124" s="16">
        <f t="shared" si="13"/>
        <v>53000</v>
      </c>
      <c r="N124">
        <v>4684.7799945756469</v>
      </c>
      <c r="O124">
        <v>7682.5470901701665</v>
      </c>
      <c r="P124" s="16">
        <f t="shared" si="14"/>
        <v>29684.779994575649</v>
      </c>
      <c r="Q124" s="16">
        <f t="shared" si="15"/>
        <v>60682.547090170163</v>
      </c>
      <c r="U124" s="16">
        <f t="shared" si="17"/>
        <v>78000</v>
      </c>
      <c r="V124" s="2">
        <f t="shared" si="16"/>
        <v>78</v>
      </c>
    </row>
    <row r="125" spans="1:22" x14ac:dyDescent="0.35">
      <c r="A125">
        <v>2032</v>
      </c>
      <c r="B125">
        <v>3</v>
      </c>
      <c r="C125" s="1">
        <v>48274</v>
      </c>
      <c r="D125" s="11">
        <f>capped_capacity_forecast!E127</f>
        <v>41000</v>
      </c>
      <c r="E125" s="11">
        <f>capped_capacity_forecast!L127</f>
        <v>25000</v>
      </c>
      <c r="F125" s="11">
        <f>capped_capacity_forecast!S127</f>
        <v>12000</v>
      </c>
      <c r="G125" s="11">
        <v>12429.888700194548</v>
      </c>
      <c r="H125" s="16">
        <f t="shared" si="10"/>
        <v>90429.88870019454</v>
      </c>
      <c r="I125" s="2">
        <f t="shared" si="11"/>
        <v>90.429888700194539</v>
      </c>
      <c r="L125" s="16">
        <f t="shared" si="12"/>
        <v>25000</v>
      </c>
      <c r="M125" s="16">
        <f t="shared" si="13"/>
        <v>53000</v>
      </c>
      <c r="N125">
        <v>4708.4785191213487</v>
      </c>
      <c r="O125">
        <v>7721.4101810732</v>
      </c>
      <c r="P125" s="16">
        <f t="shared" si="14"/>
        <v>29708.478519121349</v>
      </c>
      <c r="Q125" s="16">
        <f t="shared" si="15"/>
        <v>60721.410181073203</v>
      </c>
      <c r="U125" s="16">
        <f t="shared" si="17"/>
        <v>78000</v>
      </c>
      <c r="V125" s="2">
        <f t="shared" si="16"/>
        <v>78</v>
      </c>
    </row>
    <row r="126" spans="1:22" x14ac:dyDescent="0.35">
      <c r="A126">
        <v>2032</v>
      </c>
      <c r="B126">
        <v>4</v>
      </c>
      <c r="C126" s="1">
        <v>48305</v>
      </c>
      <c r="D126" s="11">
        <f>capped_capacity_forecast!E128</f>
        <v>41000</v>
      </c>
      <c r="E126" s="11">
        <f>capped_capacity_forecast!L128</f>
        <v>25000</v>
      </c>
      <c r="F126" s="11">
        <f>capped_capacity_forecast!S128</f>
        <v>12000</v>
      </c>
      <c r="G126" s="11">
        <v>12492.450315643282</v>
      </c>
      <c r="H126" s="16">
        <f t="shared" si="10"/>
        <v>90492.450315643277</v>
      </c>
      <c r="I126" s="2">
        <f t="shared" si="11"/>
        <v>90.492450315643282</v>
      </c>
      <c r="L126" s="16">
        <f t="shared" si="12"/>
        <v>25000</v>
      </c>
      <c r="M126" s="16">
        <f t="shared" si="13"/>
        <v>53000</v>
      </c>
      <c r="N126">
        <v>4732.1770436670504</v>
      </c>
      <c r="O126">
        <v>7760.2732719762344</v>
      </c>
      <c r="P126" s="16">
        <f t="shared" si="14"/>
        <v>29732.177043667049</v>
      </c>
      <c r="Q126" s="16">
        <f t="shared" si="15"/>
        <v>60760.273271976235</v>
      </c>
      <c r="U126" s="16">
        <f t="shared" si="17"/>
        <v>78000</v>
      </c>
      <c r="V126" s="2">
        <f t="shared" si="16"/>
        <v>78</v>
      </c>
    </row>
    <row r="127" spans="1:22" x14ac:dyDescent="0.35">
      <c r="A127">
        <v>2032</v>
      </c>
      <c r="B127">
        <v>5</v>
      </c>
      <c r="C127" s="1">
        <v>48335</v>
      </c>
      <c r="D127" s="11">
        <f>capped_capacity_forecast!E129</f>
        <v>41000</v>
      </c>
      <c r="E127" s="11">
        <f>capped_capacity_forecast!L129</f>
        <v>25000</v>
      </c>
      <c r="F127" s="11">
        <f>capped_capacity_forecast!S129</f>
        <v>12000</v>
      </c>
      <c r="G127" s="11">
        <v>12555.01193109202</v>
      </c>
      <c r="H127" s="16">
        <f t="shared" si="10"/>
        <v>90555.011931092013</v>
      </c>
      <c r="I127" s="2">
        <f t="shared" si="11"/>
        <v>90.555011931092011</v>
      </c>
      <c r="L127" s="16">
        <f t="shared" si="12"/>
        <v>25000</v>
      </c>
      <c r="M127" s="16">
        <f t="shared" si="13"/>
        <v>53000</v>
      </c>
      <c r="N127">
        <v>4755.8755682127512</v>
      </c>
      <c r="O127">
        <v>7799.1363628792678</v>
      </c>
      <c r="P127" s="16">
        <f t="shared" si="14"/>
        <v>29755.875568212752</v>
      </c>
      <c r="Q127" s="16">
        <f t="shared" si="15"/>
        <v>60799.136362879268</v>
      </c>
      <c r="U127" s="16">
        <f t="shared" si="17"/>
        <v>78000</v>
      </c>
      <c r="V127" s="2">
        <f t="shared" si="16"/>
        <v>78</v>
      </c>
    </row>
    <row r="128" spans="1:22" x14ac:dyDescent="0.35">
      <c r="A128">
        <v>2032</v>
      </c>
      <c r="B128">
        <v>6</v>
      </c>
      <c r="C128" s="1">
        <v>48366</v>
      </c>
      <c r="D128" s="11">
        <f>capped_capacity_forecast!E130</f>
        <v>41000</v>
      </c>
      <c r="E128" s="11">
        <f>capped_capacity_forecast!L130</f>
        <v>25000</v>
      </c>
      <c r="F128" s="11">
        <f>capped_capacity_forecast!S130</f>
        <v>12000</v>
      </c>
      <c r="G128" s="11">
        <v>12617.573546540756</v>
      </c>
      <c r="H128" s="16">
        <f t="shared" si="10"/>
        <v>90617.573546540749</v>
      </c>
      <c r="I128" s="2">
        <f t="shared" si="11"/>
        <v>90.617573546540754</v>
      </c>
      <c r="L128" s="16">
        <f t="shared" si="12"/>
        <v>25000</v>
      </c>
      <c r="M128" s="16">
        <f t="shared" si="13"/>
        <v>53000</v>
      </c>
      <c r="N128">
        <v>4779.5740927584538</v>
      </c>
      <c r="O128">
        <v>7837.9994537823022</v>
      </c>
      <c r="P128" s="16">
        <f t="shared" si="14"/>
        <v>29779.574092758456</v>
      </c>
      <c r="Q128" s="16">
        <f t="shared" si="15"/>
        <v>60837.9994537823</v>
      </c>
      <c r="U128" s="16">
        <f t="shared" si="17"/>
        <v>78000</v>
      </c>
      <c r="V128" s="2">
        <f t="shared" si="16"/>
        <v>78</v>
      </c>
    </row>
    <row r="129" spans="1:22" x14ac:dyDescent="0.35">
      <c r="A129">
        <v>2032</v>
      </c>
      <c r="B129">
        <v>7</v>
      </c>
      <c r="C129" s="1">
        <v>48396</v>
      </c>
      <c r="D129" s="11">
        <f>capped_capacity_forecast!E131</f>
        <v>41000</v>
      </c>
      <c r="E129" s="11">
        <f>capped_capacity_forecast!L131</f>
        <v>25000</v>
      </c>
      <c r="F129" s="11">
        <f>capped_capacity_forecast!S131</f>
        <v>12000</v>
      </c>
      <c r="G129" s="11">
        <v>12680.13516198949</v>
      </c>
      <c r="H129" s="16">
        <f t="shared" si="10"/>
        <v>90680.135161989485</v>
      </c>
      <c r="I129" s="2">
        <f t="shared" si="11"/>
        <v>90.680135161989483</v>
      </c>
      <c r="L129" s="16">
        <f t="shared" si="12"/>
        <v>25000</v>
      </c>
      <c r="M129" s="16">
        <f t="shared" si="13"/>
        <v>53000</v>
      </c>
      <c r="N129">
        <v>4803.2726173041565</v>
      </c>
      <c r="O129">
        <v>7876.8625446853348</v>
      </c>
      <c r="P129" s="16">
        <f t="shared" si="14"/>
        <v>29803.272617304156</v>
      </c>
      <c r="Q129" s="16">
        <f t="shared" si="15"/>
        <v>60876.862544685333</v>
      </c>
      <c r="U129" s="16">
        <f t="shared" si="17"/>
        <v>78000</v>
      </c>
      <c r="V129" s="2">
        <f t="shared" si="16"/>
        <v>78</v>
      </c>
    </row>
    <row r="130" spans="1:22" x14ac:dyDescent="0.35">
      <c r="A130">
        <v>2032</v>
      </c>
      <c r="B130">
        <v>8</v>
      </c>
      <c r="C130" s="1">
        <v>48427</v>
      </c>
      <c r="D130" s="11">
        <f>capped_capacity_forecast!E132</f>
        <v>41000</v>
      </c>
      <c r="E130" s="11">
        <f>capped_capacity_forecast!L132</f>
        <v>25000</v>
      </c>
      <c r="F130" s="11">
        <f>capped_capacity_forecast!S132</f>
        <v>12000</v>
      </c>
      <c r="G130" s="11">
        <v>12742.696777438226</v>
      </c>
      <c r="H130" s="16">
        <f t="shared" si="10"/>
        <v>90742.696777438221</v>
      </c>
      <c r="I130" s="2">
        <f t="shared" si="11"/>
        <v>90.742696777438226</v>
      </c>
      <c r="L130" s="16">
        <f t="shared" si="12"/>
        <v>25000</v>
      </c>
      <c r="M130" s="16">
        <f t="shared" si="13"/>
        <v>53000</v>
      </c>
      <c r="N130">
        <v>4826.9711418498582</v>
      </c>
      <c r="O130">
        <v>7915.7256355883683</v>
      </c>
      <c r="P130" s="16">
        <f t="shared" si="14"/>
        <v>29826.971141849859</v>
      </c>
      <c r="Q130" s="16">
        <f t="shared" si="15"/>
        <v>60915.725635588366</v>
      </c>
      <c r="U130" s="16">
        <f t="shared" si="17"/>
        <v>78000</v>
      </c>
      <c r="V130" s="2">
        <f t="shared" si="16"/>
        <v>78</v>
      </c>
    </row>
    <row r="131" spans="1:22" x14ac:dyDescent="0.35">
      <c r="A131">
        <v>2032</v>
      </c>
      <c r="B131">
        <v>9</v>
      </c>
      <c r="C131" s="1">
        <v>48458</v>
      </c>
      <c r="D131" s="11">
        <f>capped_capacity_forecast!E133</f>
        <v>41000</v>
      </c>
      <c r="E131" s="11">
        <f>capped_capacity_forecast!L133</f>
        <v>25000</v>
      </c>
      <c r="F131" s="11">
        <f>capped_capacity_forecast!S133</f>
        <v>12000</v>
      </c>
      <c r="G131" s="11">
        <v>12805.258392886964</v>
      </c>
      <c r="H131" s="16">
        <f t="shared" si="10"/>
        <v>90805.258392886957</v>
      </c>
      <c r="I131" s="2">
        <f t="shared" si="11"/>
        <v>90.805258392886955</v>
      </c>
      <c r="L131" s="16">
        <f t="shared" si="12"/>
        <v>25000</v>
      </c>
      <c r="M131" s="16">
        <f t="shared" si="13"/>
        <v>53000</v>
      </c>
      <c r="N131">
        <v>4850.6696663955599</v>
      </c>
      <c r="O131">
        <v>7954.5887264914045</v>
      </c>
      <c r="P131" s="16">
        <f t="shared" si="14"/>
        <v>29850.669666395559</v>
      </c>
      <c r="Q131" s="16">
        <f t="shared" si="15"/>
        <v>60954.588726491405</v>
      </c>
      <c r="U131" s="16">
        <f t="shared" si="17"/>
        <v>78000</v>
      </c>
      <c r="V131" s="2">
        <f t="shared" si="16"/>
        <v>78</v>
      </c>
    </row>
    <row r="132" spans="1:22" x14ac:dyDescent="0.35">
      <c r="A132">
        <v>2032</v>
      </c>
      <c r="B132">
        <v>10</v>
      </c>
      <c r="C132" s="1">
        <v>48488</v>
      </c>
      <c r="D132" s="11">
        <f>capped_capacity_forecast!E134</f>
        <v>41000</v>
      </c>
      <c r="E132" s="11">
        <f>capped_capacity_forecast!L134</f>
        <v>25000</v>
      </c>
      <c r="F132" s="11">
        <f>capped_capacity_forecast!S134</f>
        <v>12000</v>
      </c>
      <c r="G132" s="11">
        <v>12867.820008335699</v>
      </c>
      <c r="H132" s="16">
        <f t="shared" ref="H132:H195" si="18">SUM(D132:G132)</f>
        <v>90867.820008335693</v>
      </c>
      <c r="I132" s="2">
        <f t="shared" ref="I132:I195" si="19">H132/1000</f>
        <v>90.867820008335698</v>
      </c>
      <c r="L132" s="16">
        <f t="shared" ref="L132:L195" si="20">SUM(E132)</f>
        <v>25000</v>
      </c>
      <c r="M132" s="16">
        <f t="shared" ref="M132:M195" si="21">SUM(D132,F132)</f>
        <v>53000</v>
      </c>
      <c r="N132">
        <v>4874.3681909412626</v>
      </c>
      <c r="O132">
        <v>7993.451817394438</v>
      </c>
      <c r="P132" s="16">
        <f t="shared" ref="P132:P195" si="22">SUM(L132,N132)</f>
        <v>29874.368190941263</v>
      </c>
      <c r="Q132" s="16">
        <f t="shared" ref="Q132:Q195" si="23">SUM(M132,O132)</f>
        <v>60993.451817394438</v>
      </c>
      <c r="U132" s="16">
        <f t="shared" si="17"/>
        <v>78000</v>
      </c>
      <c r="V132" s="2">
        <f t="shared" ref="V132:V195" si="24">U132/1000</f>
        <v>78</v>
      </c>
    </row>
    <row r="133" spans="1:22" x14ac:dyDescent="0.35">
      <c r="A133">
        <v>2032</v>
      </c>
      <c r="B133">
        <v>11</v>
      </c>
      <c r="C133" s="1">
        <v>48519</v>
      </c>
      <c r="D133" s="11">
        <f>capped_capacity_forecast!E135</f>
        <v>41000</v>
      </c>
      <c r="E133" s="11">
        <f>capped_capacity_forecast!L135</f>
        <v>25000</v>
      </c>
      <c r="F133" s="11">
        <f>capped_capacity_forecast!S135</f>
        <v>12000</v>
      </c>
      <c r="G133" s="11">
        <v>12930.381623784435</v>
      </c>
      <c r="H133" s="16">
        <f t="shared" si="18"/>
        <v>90930.381623784429</v>
      </c>
      <c r="I133" s="2">
        <f t="shared" si="19"/>
        <v>90.930381623784427</v>
      </c>
      <c r="L133" s="16">
        <f t="shared" si="20"/>
        <v>25000</v>
      </c>
      <c r="M133" s="16">
        <f t="shared" si="21"/>
        <v>53000</v>
      </c>
      <c r="N133">
        <v>4898.0667154869643</v>
      </c>
      <c r="O133">
        <v>8032.3149082974724</v>
      </c>
      <c r="P133" s="16">
        <f t="shared" si="22"/>
        <v>29898.066715486966</v>
      </c>
      <c r="Q133" s="16">
        <f t="shared" si="23"/>
        <v>61032.314908297471</v>
      </c>
      <c r="U133" s="16">
        <f t="shared" si="17"/>
        <v>78000</v>
      </c>
      <c r="V133" s="2">
        <f t="shared" si="24"/>
        <v>78</v>
      </c>
    </row>
    <row r="134" spans="1:22" x14ac:dyDescent="0.35">
      <c r="A134">
        <v>2032</v>
      </c>
      <c r="B134">
        <v>12</v>
      </c>
      <c r="C134" s="1">
        <v>48549</v>
      </c>
      <c r="D134" s="11">
        <f>capped_capacity_forecast!E136</f>
        <v>41000</v>
      </c>
      <c r="E134" s="11">
        <f>capped_capacity_forecast!L136</f>
        <v>25000</v>
      </c>
      <c r="F134" s="11">
        <f>capped_capacity_forecast!S136</f>
        <v>12000</v>
      </c>
      <c r="G134" s="11">
        <v>12992.943239233173</v>
      </c>
      <c r="H134" s="16">
        <f t="shared" si="18"/>
        <v>90992.943239233166</v>
      </c>
      <c r="I134" s="2">
        <f t="shared" si="19"/>
        <v>90.992943239233171</v>
      </c>
      <c r="L134" s="16">
        <f t="shared" si="20"/>
        <v>25000</v>
      </c>
      <c r="M134" s="16">
        <f t="shared" si="21"/>
        <v>53000</v>
      </c>
      <c r="N134">
        <v>4921.765240032666</v>
      </c>
      <c r="O134">
        <v>8071.1779992005058</v>
      </c>
      <c r="P134" s="16">
        <f t="shared" si="22"/>
        <v>29921.765240032666</v>
      </c>
      <c r="Q134" s="16">
        <f t="shared" si="23"/>
        <v>61071.177999200503</v>
      </c>
      <c r="U134" s="16">
        <f t="shared" si="17"/>
        <v>78000</v>
      </c>
      <c r="V134" s="2">
        <f t="shared" si="24"/>
        <v>78</v>
      </c>
    </row>
    <row r="135" spans="1:22" x14ac:dyDescent="0.35">
      <c r="A135">
        <v>2033</v>
      </c>
      <c r="B135">
        <v>1</v>
      </c>
      <c r="C135" s="1">
        <v>48580</v>
      </c>
      <c r="D135" s="11">
        <f>capped_capacity_forecast!E137</f>
        <v>41000</v>
      </c>
      <c r="E135" s="11">
        <f>capped_capacity_forecast!L137</f>
        <v>25000</v>
      </c>
      <c r="F135" s="11">
        <f>capped_capacity_forecast!S137</f>
        <v>12000</v>
      </c>
      <c r="G135" s="11">
        <v>13055.504854681911</v>
      </c>
      <c r="H135" s="16">
        <f t="shared" si="18"/>
        <v>91055.504854681916</v>
      </c>
      <c r="I135" s="2">
        <f t="shared" si="19"/>
        <v>91.055504854681914</v>
      </c>
      <c r="L135" s="16">
        <f t="shared" si="20"/>
        <v>25000</v>
      </c>
      <c r="M135" s="16">
        <f t="shared" si="21"/>
        <v>53000</v>
      </c>
      <c r="N135">
        <v>4945.4637645783687</v>
      </c>
      <c r="O135">
        <v>8110.0410901035393</v>
      </c>
      <c r="P135" s="16">
        <f t="shared" si="22"/>
        <v>29945.46376457837</v>
      </c>
      <c r="Q135" s="16">
        <f t="shared" si="23"/>
        <v>61110.041090103536</v>
      </c>
      <c r="U135" s="16">
        <f t="shared" si="17"/>
        <v>78000</v>
      </c>
      <c r="V135" s="2">
        <f t="shared" si="24"/>
        <v>78</v>
      </c>
    </row>
    <row r="136" spans="1:22" x14ac:dyDescent="0.35">
      <c r="A136">
        <v>2033</v>
      </c>
      <c r="B136">
        <v>2</v>
      </c>
      <c r="C136" s="1">
        <v>48611</v>
      </c>
      <c r="D136" s="11">
        <f>capped_capacity_forecast!E138</f>
        <v>41000</v>
      </c>
      <c r="E136" s="11">
        <f>capped_capacity_forecast!L138</f>
        <v>25000</v>
      </c>
      <c r="F136" s="11">
        <f>capped_capacity_forecast!S138</f>
        <v>12000</v>
      </c>
      <c r="G136" s="11">
        <v>13118.066470130645</v>
      </c>
      <c r="H136" s="16">
        <f t="shared" si="18"/>
        <v>91118.066470130638</v>
      </c>
      <c r="I136" s="2">
        <f t="shared" si="19"/>
        <v>91.118066470130643</v>
      </c>
      <c r="L136" s="16">
        <f t="shared" si="20"/>
        <v>25000</v>
      </c>
      <c r="M136" s="16">
        <f t="shared" si="21"/>
        <v>53000</v>
      </c>
      <c r="N136">
        <v>4969.1622891240704</v>
      </c>
      <c r="O136">
        <v>8148.9041810065737</v>
      </c>
      <c r="P136" s="16">
        <f t="shared" si="22"/>
        <v>29969.16228912407</v>
      </c>
      <c r="Q136" s="16">
        <f t="shared" si="23"/>
        <v>61148.904181006576</v>
      </c>
      <c r="U136" s="16">
        <f t="shared" si="17"/>
        <v>78000</v>
      </c>
      <c r="V136" s="2">
        <f t="shared" si="24"/>
        <v>78</v>
      </c>
    </row>
    <row r="137" spans="1:22" x14ac:dyDescent="0.35">
      <c r="A137">
        <v>2033</v>
      </c>
      <c r="B137">
        <v>3</v>
      </c>
      <c r="C137" s="1">
        <v>48639</v>
      </c>
      <c r="D137" s="11">
        <f>capped_capacity_forecast!E139</f>
        <v>41000</v>
      </c>
      <c r="E137" s="11">
        <f>capped_capacity_forecast!L139</f>
        <v>25000</v>
      </c>
      <c r="F137" s="11">
        <f>capped_capacity_forecast!S139</f>
        <v>12000</v>
      </c>
      <c r="G137" s="11">
        <v>13180.628085579381</v>
      </c>
      <c r="H137" s="16">
        <f t="shared" si="18"/>
        <v>91180.628085579374</v>
      </c>
      <c r="I137" s="2">
        <f t="shared" si="19"/>
        <v>91.180628085579372</v>
      </c>
      <c r="L137" s="16">
        <f t="shared" si="20"/>
        <v>25000</v>
      </c>
      <c r="M137" s="16">
        <f t="shared" si="21"/>
        <v>53000</v>
      </c>
      <c r="N137">
        <v>4992.8608136697721</v>
      </c>
      <c r="O137">
        <v>8187.7672719096072</v>
      </c>
      <c r="P137" s="16">
        <f t="shared" si="22"/>
        <v>29992.860813669773</v>
      </c>
      <c r="Q137" s="16">
        <f t="shared" si="23"/>
        <v>61187.767271909608</v>
      </c>
      <c r="U137" s="16">
        <f t="shared" si="17"/>
        <v>78000</v>
      </c>
      <c r="V137" s="2">
        <f t="shared" si="24"/>
        <v>78</v>
      </c>
    </row>
    <row r="138" spans="1:22" x14ac:dyDescent="0.35">
      <c r="A138">
        <v>2033</v>
      </c>
      <c r="B138">
        <v>4</v>
      </c>
      <c r="C138" s="1">
        <v>48670</v>
      </c>
      <c r="D138" s="11">
        <f>capped_capacity_forecast!E140</f>
        <v>41000</v>
      </c>
      <c r="E138" s="11">
        <f>capped_capacity_forecast!L140</f>
        <v>25000</v>
      </c>
      <c r="F138" s="11">
        <f>capped_capacity_forecast!S140</f>
        <v>12000</v>
      </c>
      <c r="G138" s="11">
        <v>13243.189701028119</v>
      </c>
      <c r="H138" s="16">
        <f t="shared" si="18"/>
        <v>91243.189701028125</v>
      </c>
      <c r="I138" s="2">
        <f t="shared" si="19"/>
        <v>91.243189701028129</v>
      </c>
      <c r="L138" s="16">
        <f t="shared" si="20"/>
        <v>25000</v>
      </c>
      <c r="M138" s="16">
        <f t="shared" si="21"/>
        <v>53000</v>
      </c>
      <c r="N138">
        <v>5016.5593382154748</v>
      </c>
      <c r="O138">
        <v>8226.6303628126425</v>
      </c>
      <c r="P138" s="16">
        <f t="shared" si="22"/>
        <v>30016.559338215477</v>
      </c>
      <c r="Q138" s="16">
        <f t="shared" si="23"/>
        <v>61226.630362812641</v>
      </c>
      <c r="U138" s="16">
        <f t="shared" si="17"/>
        <v>78000</v>
      </c>
      <c r="V138" s="2">
        <f t="shared" si="24"/>
        <v>78</v>
      </c>
    </row>
    <row r="139" spans="1:22" x14ac:dyDescent="0.35">
      <c r="A139">
        <v>2033</v>
      </c>
      <c r="B139">
        <v>5</v>
      </c>
      <c r="C139" s="1">
        <v>48700</v>
      </c>
      <c r="D139" s="11">
        <f>capped_capacity_forecast!E141</f>
        <v>41000</v>
      </c>
      <c r="E139" s="11">
        <f>capped_capacity_forecast!L141</f>
        <v>25000</v>
      </c>
      <c r="F139" s="11">
        <f>capped_capacity_forecast!S141</f>
        <v>12000</v>
      </c>
      <c r="G139" s="11">
        <v>13305.751316476855</v>
      </c>
      <c r="H139" s="16">
        <f t="shared" si="18"/>
        <v>91305.751316476861</v>
      </c>
      <c r="I139" s="2">
        <f t="shared" si="19"/>
        <v>91.305751316476858</v>
      </c>
      <c r="L139" s="16">
        <f t="shared" si="20"/>
        <v>25000</v>
      </c>
      <c r="M139" s="16">
        <f t="shared" si="21"/>
        <v>53000</v>
      </c>
      <c r="N139">
        <v>5040.2578627611765</v>
      </c>
      <c r="O139">
        <v>8265.4934537156769</v>
      </c>
      <c r="P139" s="16">
        <f t="shared" si="22"/>
        <v>30040.257862761177</v>
      </c>
      <c r="Q139" s="16">
        <f t="shared" si="23"/>
        <v>61265.493453715681</v>
      </c>
      <c r="U139" s="16">
        <f t="shared" si="17"/>
        <v>78000</v>
      </c>
      <c r="V139" s="2">
        <f t="shared" si="24"/>
        <v>78</v>
      </c>
    </row>
    <row r="140" spans="1:22" x14ac:dyDescent="0.35">
      <c r="A140">
        <v>2033</v>
      </c>
      <c r="B140">
        <v>6</v>
      </c>
      <c r="C140" s="1">
        <v>48731</v>
      </c>
      <c r="D140" s="11">
        <f>capped_capacity_forecast!E142</f>
        <v>41000</v>
      </c>
      <c r="E140" s="11">
        <f>capped_capacity_forecast!L142</f>
        <v>25000</v>
      </c>
      <c r="F140" s="11">
        <f>capped_capacity_forecast!S142</f>
        <v>12000</v>
      </c>
      <c r="G140" s="11">
        <v>13368.312931925588</v>
      </c>
      <c r="H140" s="16">
        <f t="shared" si="18"/>
        <v>91368.312931925582</v>
      </c>
      <c r="I140" s="2">
        <f t="shared" si="19"/>
        <v>91.368312931925587</v>
      </c>
      <c r="L140" s="16">
        <f t="shared" si="20"/>
        <v>25000</v>
      </c>
      <c r="M140" s="16">
        <f t="shared" si="21"/>
        <v>53000</v>
      </c>
      <c r="N140">
        <v>5063.9563873068782</v>
      </c>
      <c r="O140">
        <v>8304.3565446187094</v>
      </c>
      <c r="P140" s="16">
        <f t="shared" si="22"/>
        <v>30063.956387306876</v>
      </c>
      <c r="Q140" s="16">
        <f t="shared" si="23"/>
        <v>61304.356544618713</v>
      </c>
      <c r="U140" s="16">
        <f t="shared" si="17"/>
        <v>78000</v>
      </c>
      <c r="V140" s="2">
        <f t="shared" si="24"/>
        <v>78</v>
      </c>
    </row>
    <row r="141" spans="1:22" x14ac:dyDescent="0.35">
      <c r="A141">
        <v>2033</v>
      </c>
      <c r="B141">
        <v>7</v>
      </c>
      <c r="C141" s="1">
        <v>48761</v>
      </c>
      <c r="D141" s="11">
        <f>capped_capacity_forecast!E143</f>
        <v>41000</v>
      </c>
      <c r="E141" s="11">
        <f>capped_capacity_forecast!L143</f>
        <v>25000</v>
      </c>
      <c r="F141" s="11">
        <f>capped_capacity_forecast!S143</f>
        <v>12000</v>
      </c>
      <c r="G141" s="11">
        <v>13430.874547374326</v>
      </c>
      <c r="H141" s="16">
        <f t="shared" si="18"/>
        <v>91430.874547374318</v>
      </c>
      <c r="I141" s="2">
        <f t="shared" si="19"/>
        <v>91.430874547374316</v>
      </c>
      <c r="L141" s="16">
        <f t="shared" si="20"/>
        <v>25000</v>
      </c>
      <c r="M141" s="16">
        <f t="shared" si="21"/>
        <v>53000</v>
      </c>
      <c r="N141">
        <v>5087.6549118525809</v>
      </c>
      <c r="O141">
        <v>8343.2196355217457</v>
      </c>
      <c r="P141" s="16">
        <f t="shared" si="22"/>
        <v>30087.65491185258</v>
      </c>
      <c r="Q141" s="16">
        <f t="shared" si="23"/>
        <v>61343.219635521746</v>
      </c>
      <c r="U141" s="16">
        <f t="shared" si="17"/>
        <v>78000</v>
      </c>
      <c r="V141" s="2">
        <f t="shared" si="24"/>
        <v>78</v>
      </c>
    </row>
    <row r="142" spans="1:22" x14ac:dyDescent="0.35">
      <c r="A142">
        <v>2033</v>
      </c>
      <c r="B142">
        <v>8</v>
      </c>
      <c r="C142" s="1">
        <v>48792</v>
      </c>
      <c r="D142" s="11">
        <f>capped_capacity_forecast!E144</f>
        <v>41000</v>
      </c>
      <c r="E142" s="11">
        <f>capped_capacity_forecast!L144</f>
        <v>25000</v>
      </c>
      <c r="F142" s="11">
        <f>capped_capacity_forecast!S144</f>
        <v>12000</v>
      </c>
      <c r="G142" s="11">
        <v>13493.436162823062</v>
      </c>
      <c r="H142" s="16">
        <f t="shared" si="18"/>
        <v>91493.436162823054</v>
      </c>
      <c r="I142" s="2">
        <f t="shared" si="19"/>
        <v>91.493436162823059</v>
      </c>
      <c r="L142" s="16">
        <f t="shared" si="20"/>
        <v>25000</v>
      </c>
      <c r="M142" s="16">
        <f t="shared" si="21"/>
        <v>53000</v>
      </c>
      <c r="N142">
        <v>5111.3534363982826</v>
      </c>
      <c r="O142">
        <v>8382.0827264247782</v>
      </c>
      <c r="P142" s="16">
        <f t="shared" si="22"/>
        <v>30111.353436398284</v>
      </c>
      <c r="Q142" s="16">
        <f t="shared" si="23"/>
        <v>61382.082726424778</v>
      </c>
      <c r="U142" s="16">
        <f t="shared" si="17"/>
        <v>78000</v>
      </c>
      <c r="V142" s="2">
        <f t="shared" si="24"/>
        <v>78</v>
      </c>
    </row>
    <row r="143" spans="1:22" x14ac:dyDescent="0.35">
      <c r="A143">
        <v>2033</v>
      </c>
      <c r="B143">
        <v>9</v>
      </c>
      <c r="C143" s="1">
        <v>48823</v>
      </c>
      <c r="D143" s="11">
        <f>capped_capacity_forecast!E145</f>
        <v>41000</v>
      </c>
      <c r="E143" s="11">
        <f>capped_capacity_forecast!L145</f>
        <v>25000</v>
      </c>
      <c r="F143" s="11">
        <f>capped_capacity_forecast!S145</f>
        <v>12000</v>
      </c>
      <c r="G143" s="11">
        <v>13555.997778271796</v>
      </c>
      <c r="H143" s="16">
        <f t="shared" si="18"/>
        <v>91555.997778271791</v>
      </c>
      <c r="I143" s="2">
        <f t="shared" si="19"/>
        <v>91.555997778271788</v>
      </c>
      <c r="L143" s="16">
        <f t="shared" si="20"/>
        <v>25000</v>
      </c>
      <c r="M143" s="16">
        <f t="shared" si="21"/>
        <v>53000</v>
      </c>
      <c r="N143">
        <v>5135.0519609439843</v>
      </c>
      <c r="O143">
        <v>8420.9458173278126</v>
      </c>
      <c r="P143" s="16">
        <f t="shared" si="22"/>
        <v>30135.051960943983</v>
      </c>
      <c r="Q143" s="16">
        <f t="shared" si="23"/>
        <v>61420.945817327811</v>
      </c>
      <c r="U143" s="16">
        <f t="shared" si="17"/>
        <v>78000</v>
      </c>
      <c r="V143" s="2">
        <f t="shared" si="24"/>
        <v>78</v>
      </c>
    </row>
    <row r="144" spans="1:22" x14ac:dyDescent="0.35">
      <c r="A144">
        <v>2033</v>
      </c>
      <c r="B144">
        <v>10</v>
      </c>
      <c r="C144" s="1">
        <v>48853</v>
      </c>
      <c r="D144" s="11">
        <f>capped_capacity_forecast!E146</f>
        <v>41000</v>
      </c>
      <c r="E144" s="11">
        <f>capped_capacity_forecast!L146</f>
        <v>25000</v>
      </c>
      <c r="F144" s="11">
        <f>capped_capacity_forecast!S146</f>
        <v>12000</v>
      </c>
      <c r="G144" s="11">
        <v>13618.559393720532</v>
      </c>
      <c r="H144" s="16">
        <f t="shared" si="18"/>
        <v>91618.559393720527</v>
      </c>
      <c r="I144" s="2">
        <f t="shared" si="19"/>
        <v>91.618559393720531</v>
      </c>
      <c r="L144" s="16">
        <f t="shared" si="20"/>
        <v>25000</v>
      </c>
      <c r="M144" s="16">
        <f t="shared" si="21"/>
        <v>53000</v>
      </c>
      <c r="N144">
        <v>5158.750485489687</v>
      </c>
      <c r="O144">
        <v>8459.808908230847</v>
      </c>
      <c r="P144" s="16">
        <f t="shared" si="22"/>
        <v>30158.750485489687</v>
      </c>
      <c r="Q144" s="16">
        <f t="shared" si="23"/>
        <v>61459.808908230843</v>
      </c>
      <c r="U144" s="16">
        <f t="shared" si="17"/>
        <v>78000</v>
      </c>
      <c r="V144" s="2">
        <f t="shared" si="24"/>
        <v>78</v>
      </c>
    </row>
    <row r="145" spans="1:22" x14ac:dyDescent="0.35">
      <c r="A145">
        <v>2033</v>
      </c>
      <c r="B145">
        <v>11</v>
      </c>
      <c r="C145" s="1">
        <v>48884</v>
      </c>
      <c r="D145" s="11">
        <f>capped_capacity_forecast!E147</f>
        <v>41000</v>
      </c>
      <c r="E145" s="11">
        <f>capped_capacity_forecast!L147</f>
        <v>25000</v>
      </c>
      <c r="F145" s="11">
        <f>capped_capacity_forecast!S147</f>
        <v>12000</v>
      </c>
      <c r="G145" s="11">
        <v>13681.121009169268</v>
      </c>
      <c r="H145" s="16">
        <f t="shared" si="18"/>
        <v>91681.121009169263</v>
      </c>
      <c r="I145" s="2">
        <f t="shared" si="19"/>
        <v>91.68112100916926</v>
      </c>
      <c r="L145" s="16">
        <f t="shared" si="20"/>
        <v>25000</v>
      </c>
      <c r="M145" s="16">
        <f t="shared" si="21"/>
        <v>53000</v>
      </c>
      <c r="N145">
        <v>5182.4490100353887</v>
      </c>
      <c r="O145">
        <v>8498.6719991338814</v>
      </c>
      <c r="P145" s="16">
        <f t="shared" si="22"/>
        <v>30182.449010035387</v>
      </c>
      <c r="Q145" s="16">
        <f t="shared" si="23"/>
        <v>61498.671999133883</v>
      </c>
      <c r="U145" s="16">
        <f t="shared" si="17"/>
        <v>78000</v>
      </c>
      <c r="V145" s="2">
        <f t="shared" si="24"/>
        <v>78</v>
      </c>
    </row>
    <row r="146" spans="1:22" x14ac:dyDescent="0.35">
      <c r="A146">
        <v>2033</v>
      </c>
      <c r="B146">
        <v>12</v>
      </c>
      <c r="C146" s="1">
        <v>48914</v>
      </c>
      <c r="D146" s="11">
        <f>capped_capacity_forecast!E148</f>
        <v>41000</v>
      </c>
      <c r="E146" s="11">
        <f>capped_capacity_forecast!L148</f>
        <v>25000</v>
      </c>
      <c r="F146" s="11">
        <f>capped_capacity_forecast!S148</f>
        <v>12000</v>
      </c>
      <c r="G146" s="11">
        <v>13743.682624618006</v>
      </c>
      <c r="H146" s="16">
        <f t="shared" si="18"/>
        <v>91743.682624617999</v>
      </c>
      <c r="I146" s="2">
        <f t="shared" si="19"/>
        <v>91.743682624618003</v>
      </c>
      <c r="L146" s="16">
        <f t="shared" si="20"/>
        <v>25000</v>
      </c>
      <c r="M146" s="16">
        <f t="shared" si="21"/>
        <v>53000</v>
      </c>
      <c r="N146">
        <v>5206.1475345810904</v>
      </c>
      <c r="O146">
        <v>8537.5350900369158</v>
      </c>
      <c r="P146" s="16">
        <f t="shared" si="22"/>
        <v>30206.14753458109</v>
      </c>
      <c r="Q146" s="16">
        <f t="shared" si="23"/>
        <v>61537.535090036916</v>
      </c>
      <c r="U146" s="16">
        <f t="shared" si="17"/>
        <v>78000</v>
      </c>
      <c r="V146" s="2">
        <f t="shared" si="24"/>
        <v>78</v>
      </c>
    </row>
    <row r="147" spans="1:22" x14ac:dyDescent="0.35">
      <c r="A147">
        <v>2034</v>
      </c>
      <c r="B147">
        <v>1</v>
      </c>
      <c r="C147" s="1">
        <v>48945</v>
      </c>
      <c r="D147" s="11">
        <f>capped_capacity_forecast!E149</f>
        <v>41000</v>
      </c>
      <c r="E147" s="11">
        <f>capped_capacity_forecast!L149</f>
        <v>25000</v>
      </c>
      <c r="F147" s="11">
        <f>capped_capacity_forecast!S149</f>
        <v>12000</v>
      </c>
      <c r="G147" s="11">
        <v>13806.244240066741</v>
      </c>
      <c r="H147" s="16">
        <f t="shared" si="18"/>
        <v>91806.244240066735</v>
      </c>
      <c r="I147" s="2">
        <f t="shared" si="19"/>
        <v>91.806244240066732</v>
      </c>
      <c r="L147" s="16">
        <f t="shared" si="20"/>
        <v>25000</v>
      </c>
      <c r="M147" s="16">
        <f t="shared" si="21"/>
        <v>53000</v>
      </c>
      <c r="N147">
        <v>5229.8460591267931</v>
      </c>
      <c r="O147">
        <v>8576.3981809399502</v>
      </c>
      <c r="P147" s="16">
        <f t="shared" si="22"/>
        <v>30229.846059126794</v>
      </c>
      <c r="Q147" s="16">
        <f t="shared" si="23"/>
        <v>61576.398180939948</v>
      </c>
      <c r="U147" s="16">
        <f t="shared" si="17"/>
        <v>78000</v>
      </c>
      <c r="V147" s="2">
        <f t="shared" si="24"/>
        <v>78</v>
      </c>
    </row>
    <row r="148" spans="1:22" x14ac:dyDescent="0.35">
      <c r="A148">
        <v>2034</v>
      </c>
      <c r="B148">
        <v>2</v>
      </c>
      <c r="C148" s="1">
        <v>48976</v>
      </c>
      <c r="D148" s="11">
        <f>capped_capacity_forecast!E150</f>
        <v>41000</v>
      </c>
      <c r="E148" s="11">
        <f>capped_capacity_forecast!L150</f>
        <v>25000</v>
      </c>
      <c r="F148" s="11">
        <f>capped_capacity_forecast!S150</f>
        <v>12000</v>
      </c>
      <c r="G148" s="11">
        <v>13868.805855515478</v>
      </c>
      <c r="H148" s="16">
        <f t="shared" si="18"/>
        <v>91868.805855515471</v>
      </c>
      <c r="I148" s="2">
        <f t="shared" si="19"/>
        <v>91.868805855515475</v>
      </c>
      <c r="L148" s="16">
        <f t="shared" si="20"/>
        <v>25000</v>
      </c>
      <c r="M148" s="16">
        <f t="shared" si="21"/>
        <v>53000</v>
      </c>
      <c r="N148">
        <v>5253.5445836724948</v>
      </c>
      <c r="O148">
        <v>8615.2612718429846</v>
      </c>
      <c r="P148" s="16">
        <f t="shared" si="22"/>
        <v>30253.544583672494</v>
      </c>
      <c r="Q148" s="16">
        <f t="shared" si="23"/>
        <v>61615.261271842988</v>
      </c>
      <c r="U148" s="16">
        <f t="shared" si="17"/>
        <v>78000</v>
      </c>
      <c r="V148" s="2">
        <f t="shared" si="24"/>
        <v>78</v>
      </c>
    </row>
    <row r="149" spans="1:22" x14ac:dyDescent="0.35">
      <c r="A149">
        <v>2034</v>
      </c>
      <c r="B149">
        <v>3</v>
      </c>
      <c r="C149" s="1">
        <v>49004</v>
      </c>
      <c r="D149" s="11">
        <f>capped_capacity_forecast!E151</f>
        <v>41000</v>
      </c>
      <c r="E149" s="11">
        <f>capped_capacity_forecast!L151</f>
        <v>25000</v>
      </c>
      <c r="F149" s="11">
        <f>capped_capacity_forecast!S151</f>
        <v>12000</v>
      </c>
      <c r="G149" s="11">
        <v>13931.367470964216</v>
      </c>
      <c r="H149" s="16">
        <f t="shared" si="18"/>
        <v>91931.367470964222</v>
      </c>
      <c r="I149" s="2">
        <f t="shared" si="19"/>
        <v>91.931367470964219</v>
      </c>
      <c r="L149" s="16">
        <f t="shared" si="20"/>
        <v>25000</v>
      </c>
      <c r="M149" s="16">
        <f t="shared" si="21"/>
        <v>53000</v>
      </c>
      <c r="N149">
        <v>5277.2431082181965</v>
      </c>
      <c r="O149">
        <v>8654.124362746019</v>
      </c>
      <c r="P149" s="16">
        <f t="shared" si="22"/>
        <v>30277.243108218197</v>
      </c>
      <c r="Q149" s="16">
        <f t="shared" si="23"/>
        <v>61654.124362746021</v>
      </c>
      <c r="U149" s="16">
        <f t="shared" si="17"/>
        <v>78000</v>
      </c>
      <c r="V149" s="2">
        <f t="shared" si="24"/>
        <v>78</v>
      </c>
    </row>
    <row r="150" spans="1:22" x14ac:dyDescent="0.35">
      <c r="A150">
        <v>2034</v>
      </c>
      <c r="B150">
        <v>4</v>
      </c>
      <c r="C150" s="1">
        <v>49035</v>
      </c>
      <c r="D150" s="11">
        <f>capped_capacity_forecast!E152</f>
        <v>41000</v>
      </c>
      <c r="E150" s="11">
        <f>capped_capacity_forecast!L152</f>
        <v>25000</v>
      </c>
      <c r="F150" s="11">
        <f>capped_capacity_forecast!S152</f>
        <v>12000</v>
      </c>
      <c r="G150" s="11">
        <v>13993.929086412951</v>
      </c>
      <c r="H150" s="16">
        <f t="shared" si="18"/>
        <v>91993.929086412943</v>
      </c>
      <c r="I150" s="2">
        <f t="shared" si="19"/>
        <v>91.993929086412948</v>
      </c>
      <c r="L150" s="16">
        <f t="shared" si="20"/>
        <v>25000</v>
      </c>
      <c r="M150" s="16">
        <f t="shared" si="21"/>
        <v>53000</v>
      </c>
      <c r="N150">
        <v>5300.9416327638992</v>
      </c>
      <c r="O150">
        <v>8692.9874536490515</v>
      </c>
      <c r="P150" s="16">
        <f t="shared" si="22"/>
        <v>30300.941632763897</v>
      </c>
      <c r="Q150" s="16">
        <f t="shared" si="23"/>
        <v>61692.987453649053</v>
      </c>
      <c r="U150" s="16">
        <f t="shared" si="17"/>
        <v>78000</v>
      </c>
      <c r="V150" s="2">
        <f t="shared" si="24"/>
        <v>78</v>
      </c>
    </row>
    <row r="151" spans="1:22" x14ac:dyDescent="0.35">
      <c r="A151">
        <v>2034</v>
      </c>
      <c r="B151">
        <v>5</v>
      </c>
      <c r="C151" s="1">
        <v>49065</v>
      </c>
      <c r="D151" s="11">
        <f>capped_capacity_forecast!E153</f>
        <v>41000</v>
      </c>
      <c r="E151" s="11">
        <f>capped_capacity_forecast!L153</f>
        <v>25000</v>
      </c>
      <c r="F151" s="11">
        <f>capped_capacity_forecast!S153</f>
        <v>12000</v>
      </c>
      <c r="G151" s="11">
        <v>14056.490701861685</v>
      </c>
      <c r="H151" s="16">
        <f t="shared" si="18"/>
        <v>92056.49070186168</v>
      </c>
      <c r="I151" s="2">
        <f t="shared" si="19"/>
        <v>92.056490701861676</v>
      </c>
      <c r="L151" s="16">
        <f t="shared" si="20"/>
        <v>25000</v>
      </c>
      <c r="M151" s="16">
        <f t="shared" si="21"/>
        <v>53000</v>
      </c>
      <c r="N151">
        <v>5324.6401573096009</v>
      </c>
      <c r="O151">
        <v>8731.8505445520859</v>
      </c>
      <c r="P151" s="16">
        <f t="shared" si="22"/>
        <v>30324.640157309601</v>
      </c>
      <c r="Q151" s="16">
        <f t="shared" si="23"/>
        <v>61731.850544552086</v>
      </c>
      <c r="U151" s="16">
        <f t="shared" si="17"/>
        <v>78000</v>
      </c>
      <c r="V151" s="2">
        <f t="shared" si="24"/>
        <v>78</v>
      </c>
    </row>
    <row r="152" spans="1:22" x14ac:dyDescent="0.35">
      <c r="A152">
        <v>2034</v>
      </c>
      <c r="B152">
        <v>6</v>
      </c>
      <c r="C152" s="1">
        <v>49096</v>
      </c>
      <c r="D152" s="11">
        <f>capped_capacity_forecast!E154</f>
        <v>41000</v>
      </c>
      <c r="E152" s="11">
        <f>capped_capacity_forecast!L154</f>
        <v>25000</v>
      </c>
      <c r="F152" s="11">
        <f>capped_capacity_forecast!S154</f>
        <v>12000</v>
      </c>
      <c r="G152" s="11">
        <v>14119.052317310423</v>
      </c>
      <c r="H152" s="16">
        <f t="shared" si="18"/>
        <v>92119.052317310416</v>
      </c>
      <c r="I152" s="2">
        <f t="shared" si="19"/>
        <v>92.11905231731042</v>
      </c>
      <c r="L152" s="16">
        <f t="shared" si="20"/>
        <v>25000</v>
      </c>
      <c r="M152" s="16">
        <f t="shared" si="21"/>
        <v>53000</v>
      </c>
      <c r="N152">
        <v>5348.3386818553026</v>
      </c>
      <c r="O152">
        <v>8770.7136354551203</v>
      </c>
      <c r="P152" s="16">
        <f t="shared" si="22"/>
        <v>30348.338681855304</v>
      </c>
      <c r="Q152" s="16">
        <f t="shared" si="23"/>
        <v>61770.713635455118</v>
      </c>
      <c r="U152" s="16">
        <f t="shared" si="17"/>
        <v>78000</v>
      </c>
      <c r="V152" s="2">
        <f t="shared" si="24"/>
        <v>78</v>
      </c>
    </row>
    <row r="153" spans="1:22" x14ac:dyDescent="0.35">
      <c r="A153">
        <v>2034</v>
      </c>
      <c r="B153">
        <v>7</v>
      </c>
      <c r="C153" s="1">
        <v>49126</v>
      </c>
      <c r="D153" s="11">
        <f>capped_capacity_forecast!E155</f>
        <v>41000</v>
      </c>
      <c r="E153" s="11">
        <f>capped_capacity_forecast!L155</f>
        <v>25000</v>
      </c>
      <c r="F153" s="11">
        <f>capped_capacity_forecast!S155</f>
        <v>12000</v>
      </c>
      <c r="G153" s="11">
        <v>14181.613932759159</v>
      </c>
      <c r="H153" s="16">
        <f t="shared" si="18"/>
        <v>92181.613932759152</v>
      </c>
      <c r="I153" s="2">
        <f t="shared" si="19"/>
        <v>92.181613932759149</v>
      </c>
      <c r="L153" s="16">
        <f t="shared" si="20"/>
        <v>25000</v>
      </c>
      <c r="M153" s="16">
        <f t="shared" si="21"/>
        <v>53000</v>
      </c>
      <c r="N153">
        <v>5372.0372064010053</v>
      </c>
      <c r="O153">
        <v>8809.5767263581547</v>
      </c>
      <c r="P153" s="16">
        <f t="shared" si="22"/>
        <v>30372.037206401004</v>
      </c>
      <c r="Q153" s="16">
        <f t="shared" si="23"/>
        <v>61809.576726358151</v>
      </c>
      <c r="U153" s="16">
        <f t="shared" si="17"/>
        <v>78000</v>
      </c>
      <c r="V153" s="2">
        <f t="shared" si="24"/>
        <v>78</v>
      </c>
    </row>
    <row r="154" spans="1:22" x14ac:dyDescent="0.35">
      <c r="A154">
        <v>2034</v>
      </c>
      <c r="B154">
        <v>8</v>
      </c>
      <c r="C154" s="1">
        <v>49157</v>
      </c>
      <c r="D154" s="11">
        <f>capped_capacity_forecast!E156</f>
        <v>41000</v>
      </c>
      <c r="E154" s="11">
        <f>capped_capacity_forecast!L156</f>
        <v>25000</v>
      </c>
      <c r="F154" s="11">
        <f>capped_capacity_forecast!S156</f>
        <v>12000</v>
      </c>
      <c r="G154" s="11">
        <v>14244.175548207893</v>
      </c>
      <c r="H154" s="16">
        <f t="shared" si="18"/>
        <v>92244.175548207888</v>
      </c>
      <c r="I154" s="2">
        <f t="shared" si="19"/>
        <v>92.244175548207892</v>
      </c>
      <c r="L154" s="16">
        <f t="shared" si="20"/>
        <v>25000</v>
      </c>
      <c r="M154" s="16">
        <f t="shared" si="21"/>
        <v>53000</v>
      </c>
      <c r="N154">
        <v>5395.735730946707</v>
      </c>
      <c r="O154">
        <v>8848.4398172611873</v>
      </c>
      <c r="P154" s="16">
        <f t="shared" si="22"/>
        <v>30395.735730946708</v>
      </c>
      <c r="Q154" s="16">
        <f t="shared" si="23"/>
        <v>61848.439817261184</v>
      </c>
      <c r="U154" s="16">
        <f t="shared" si="17"/>
        <v>78000</v>
      </c>
      <c r="V154" s="2">
        <f t="shared" si="24"/>
        <v>78</v>
      </c>
    </row>
    <row r="155" spans="1:22" x14ac:dyDescent="0.35">
      <c r="A155">
        <v>2034</v>
      </c>
      <c r="B155">
        <v>9</v>
      </c>
      <c r="C155" s="1">
        <v>49188</v>
      </c>
      <c r="D155" s="11">
        <f>capped_capacity_forecast!E157</f>
        <v>41000</v>
      </c>
      <c r="E155" s="11">
        <f>capped_capacity_forecast!L157</f>
        <v>25000</v>
      </c>
      <c r="F155" s="11">
        <f>capped_capacity_forecast!S157</f>
        <v>12000</v>
      </c>
      <c r="G155" s="11">
        <v>14306.737163656629</v>
      </c>
      <c r="H155" s="16">
        <f t="shared" si="18"/>
        <v>92306.737163656624</v>
      </c>
      <c r="I155" s="2">
        <f t="shared" si="19"/>
        <v>92.306737163656621</v>
      </c>
      <c r="L155" s="16">
        <f t="shared" si="20"/>
        <v>25000</v>
      </c>
      <c r="M155" s="16">
        <f t="shared" si="21"/>
        <v>53000</v>
      </c>
      <c r="N155">
        <v>5419.4342554924096</v>
      </c>
      <c r="O155">
        <v>8887.3029081642235</v>
      </c>
      <c r="P155" s="16">
        <f t="shared" si="22"/>
        <v>30419.434255492408</v>
      </c>
      <c r="Q155" s="16">
        <f t="shared" si="23"/>
        <v>61887.302908164223</v>
      </c>
      <c r="U155" s="16">
        <f t="shared" si="17"/>
        <v>78000</v>
      </c>
      <c r="V155" s="2">
        <f t="shared" si="24"/>
        <v>78</v>
      </c>
    </row>
    <row r="156" spans="1:22" x14ac:dyDescent="0.35">
      <c r="A156">
        <v>2034</v>
      </c>
      <c r="B156">
        <v>10</v>
      </c>
      <c r="C156" s="1">
        <v>49218</v>
      </c>
      <c r="D156" s="11">
        <f>capped_capacity_forecast!E158</f>
        <v>41000</v>
      </c>
      <c r="E156" s="11">
        <f>capped_capacity_forecast!L158</f>
        <v>25000</v>
      </c>
      <c r="F156" s="11">
        <f>capped_capacity_forecast!S158</f>
        <v>12000</v>
      </c>
      <c r="G156" s="11">
        <v>14369.298779105367</v>
      </c>
      <c r="H156" s="16">
        <f t="shared" si="18"/>
        <v>92369.29877910536</v>
      </c>
      <c r="I156" s="2">
        <f t="shared" si="19"/>
        <v>92.369298779105364</v>
      </c>
      <c r="L156" s="16">
        <f t="shared" si="20"/>
        <v>25000</v>
      </c>
      <c r="M156" s="16">
        <f t="shared" si="21"/>
        <v>53000</v>
      </c>
      <c r="N156">
        <v>5443.1327800381114</v>
      </c>
      <c r="O156">
        <v>8926.1659990672561</v>
      </c>
      <c r="P156" s="16">
        <f t="shared" si="22"/>
        <v>30443.132780038111</v>
      </c>
      <c r="Q156" s="16">
        <f t="shared" si="23"/>
        <v>61926.165999067256</v>
      </c>
      <c r="U156" s="16">
        <f t="shared" si="17"/>
        <v>78000</v>
      </c>
      <c r="V156" s="2">
        <f t="shared" si="24"/>
        <v>78</v>
      </c>
    </row>
    <row r="157" spans="1:22" x14ac:dyDescent="0.35">
      <c r="A157">
        <v>2034</v>
      </c>
      <c r="B157">
        <v>11</v>
      </c>
      <c r="C157" s="1">
        <v>49249</v>
      </c>
      <c r="D157" s="11">
        <f>capped_capacity_forecast!E159</f>
        <v>41000</v>
      </c>
      <c r="E157" s="11">
        <f>capped_capacity_forecast!L159</f>
        <v>25000</v>
      </c>
      <c r="F157" s="11">
        <f>capped_capacity_forecast!S159</f>
        <v>12000</v>
      </c>
      <c r="G157" s="11">
        <v>14431.860394554104</v>
      </c>
      <c r="H157" s="16">
        <f t="shared" si="18"/>
        <v>92431.860394554096</v>
      </c>
      <c r="I157" s="2">
        <f t="shared" si="19"/>
        <v>92.431860394554093</v>
      </c>
      <c r="L157" s="16">
        <f t="shared" si="20"/>
        <v>25000</v>
      </c>
      <c r="M157" s="16">
        <f t="shared" si="21"/>
        <v>53000</v>
      </c>
      <c r="N157">
        <v>5466.831304583814</v>
      </c>
      <c r="O157">
        <v>8965.0290899702904</v>
      </c>
      <c r="P157" s="16">
        <f t="shared" si="22"/>
        <v>30466.831304583815</v>
      </c>
      <c r="Q157" s="16">
        <f t="shared" si="23"/>
        <v>61965.029089970289</v>
      </c>
      <c r="U157" s="16">
        <f t="shared" si="17"/>
        <v>78000</v>
      </c>
      <c r="V157" s="2">
        <f t="shared" si="24"/>
        <v>78</v>
      </c>
    </row>
    <row r="158" spans="1:22" x14ac:dyDescent="0.35">
      <c r="A158">
        <v>2034</v>
      </c>
      <c r="B158">
        <v>12</v>
      </c>
      <c r="C158" s="1">
        <v>49279</v>
      </c>
      <c r="D158" s="11">
        <f>capped_capacity_forecast!E160</f>
        <v>41000</v>
      </c>
      <c r="E158" s="11">
        <f>capped_capacity_forecast!L160</f>
        <v>25000</v>
      </c>
      <c r="F158" s="11">
        <f>capped_capacity_forecast!S160</f>
        <v>12000</v>
      </c>
      <c r="G158" s="11">
        <v>14494.42201000284</v>
      </c>
      <c r="H158" s="16">
        <f t="shared" si="18"/>
        <v>92494.422010002832</v>
      </c>
      <c r="I158" s="2">
        <f t="shared" si="19"/>
        <v>92.494422010002836</v>
      </c>
      <c r="L158" s="16">
        <f t="shared" si="20"/>
        <v>25000</v>
      </c>
      <c r="M158" s="16">
        <f t="shared" si="21"/>
        <v>53000</v>
      </c>
      <c r="N158">
        <v>5490.5298291295148</v>
      </c>
      <c r="O158">
        <v>9003.892180873323</v>
      </c>
      <c r="P158" s="16">
        <f t="shared" si="22"/>
        <v>30490.529829129515</v>
      </c>
      <c r="Q158" s="16">
        <f t="shared" si="23"/>
        <v>62003.892180873321</v>
      </c>
      <c r="U158" s="16">
        <f t="shared" si="17"/>
        <v>78000</v>
      </c>
      <c r="V158" s="2">
        <f t="shared" si="24"/>
        <v>78</v>
      </c>
    </row>
    <row r="159" spans="1:22" x14ac:dyDescent="0.35">
      <c r="A159">
        <v>2035</v>
      </c>
      <c r="B159">
        <v>1</v>
      </c>
      <c r="C159" s="1">
        <v>49310</v>
      </c>
      <c r="D159" s="11">
        <f>capped_capacity_forecast!E161</f>
        <v>41000</v>
      </c>
      <c r="E159" s="11">
        <f>capped_capacity_forecast!L161</f>
        <v>25000</v>
      </c>
      <c r="F159" s="11">
        <f>capped_capacity_forecast!S161</f>
        <v>12000</v>
      </c>
      <c r="G159" s="11">
        <v>14556.983625451576</v>
      </c>
      <c r="H159" s="16">
        <f t="shared" si="18"/>
        <v>92556.983625451569</v>
      </c>
      <c r="I159" s="2">
        <f t="shared" si="19"/>
        <v>92.556983625451565</v>
      </c>
      <c r="L159" s="16">
        <f t="shared" si="20"/>
        <v>25000</v>
      </c>
      <c r="M159" s="16">
        <f t="shared" si="21"/>
        <v>53000</v>
      </c>
      <c r="N159">
        <v>5514.2283536752175</v>
      </c>
      <c r="O159">
        <v>9042.7552717763592</v>
      </c>
      <c r="P159" s="16">
        <f t="shared" si="22"/>
        <v>30514.228353675218</v>
      </c>
      <c r="Q159" s="16">
        <f t="shared" si="23"/>
        <v>62042.755271776361</v>
      </c>
      <c r="U159" s="16">
        <f t="shared" si="17"/>
        <v>78000</v>
      </c>
      <c r="V159" s="2">
        <f t="shared" si="24"/>
        <v>78</v>
      </c>
    </row>
    <row r="160" spans="1:22" x14ac:dyDescent="0.35">
      <c r="A160">
        <v>2035</v>
      </c>
      <c r="B160">
        <v>2</v>
      </c>
      <c r="C160" s="1">
        <v>49341</v>
      </c>
      <c r="D160" s="11">
        <f>capped_capacity_forecast!E162</f>
        <v>41000</v>
      </c>
      <c r="E160" s="11">
        <f>capped_capacity_forecast!L162</f>
        <v>25000</v>
      </c>
      <c r="F160" s="11">
        <f>capped_capacity_forecast!S162</f>
        <v>12000</v>
      </c>
      <c r="G160" s="11">
        <v>14619.545240900314</v>
      </c>
      <c r="H160" s="16">
        <f t="shared" si="18"/>
        <v>92619.545240900319</v>
      </c>
      <c r="I160" s="2">
        <f t="shared" si="19"/>
        <v>92.619545240900322</v>
      </c>
      <c r="L160" s="16">
        <f t="shared" si="20"/>
        <v>25000</v>
      </c>
      <c r="M160" s="16">
        <f t="shared" si="21"/>
        <v>53000</v>
      </c>
      <c r="N160">
        <v>5537.9268782209192</v>
      </c>
      <c r="O160">
        <v>9081.6183626793954</v>
      </c>
      <c r="P160" s="16">
        <f t="shared" si="22"/>
        <v>30537.926878220918</v>
      </c>
      <c r="Q160" s="16">
        <f t="shared" si="23"/>
        <v>62081.618362679394</v>
      </c>
      <c r="U160" s="16">
        <f t="shared" si="17"/>
        <v>78000</v>
      </c>
      <c r="V160" s="2">
        <f t="shared" si="24"/>
        <v>78</v>
      </c>
    </row>
    <row r="161" spans="1:22" x14ac:dyDescent="0.35">
      <c r="A161">
        <v>2035</v>
      </c>
      <c r="B161">
        <v>3</v>
      </c>
      <c r="C161" s="1">
        <v>49369</v>
      </c>
      <c r="D161" s="11">
        <f>capped_capacity_forecast!E163</f>
        <v>41000</v>
      </c>
      <c r="E161" s="11">
        <f>capped_capacity_forecast!L163</f>
        <v>25000</v>
      </c>
      <c r="F161" s="11">
        <f>capped_capacity_forecast!S163</f>
        <v>12000</v>
      </c>
      <c r="G161" s="11">
        <v>14682.106856349048</v>
      </c>
      <c r="H161" s="16">
        <f t="shared" si="18"/>
        <v>92682.106856349041</v>
      </c>
      <c r="I161" s="2">
        <f t="shared" si="19"/>
        <v>92.682106856349037</v>
      </c>
      <c r="L161" s="16">
        <f t="shared" si="20"/>
        <v>25000</v>
      </c>
      <c r="M161" s="16">
        <f t="shared" si="21"/>
        <v>53000</v>
      </c>
      <c r="N161">
        <v>5561.6254027666218</v>
      </c>
      <c r="O161">
        <v>9120.481453582428</v>
      </c>
      <c r="P161" s="16">
        <f t="shared" si="22"/>
        <v>30561.625402766622</v>
      </c>
      <c r="Q161" s="16">
        <f t="shared" si="23"/>
        <v>62120.481453582426</v>
      </c>
      <c r="U161" s="16">
        <f t="shared" si="17"/>
        <v>78000</v>
      </c>
      <c r="V161" s="2">
        <f t="shared" si="24"/>
        <v>78</v>
      </c>
    </row>
    <row r="162" spans="1:22" x14ac:dyDescent="0.35">
      <c r="A162">
        <v>2035</v>
      </c>
      <c r="B162">
        <v>4</v>
      </c>
      <c r="C162" s="1">
        <v>49400</v>
      </c>
      <c r="D162" s="11">
        <f>capped_capacity_forecast!E164</f>
        <v>41000</v>
      </c>
      <c r="E162" s="11">
        <f>capped_capacity_forecast!L164</f>
        <v>25000</v>
      </c>
      <c r="F162" s="11">
        <f>capped_capacity_forecast!S164</f>
        <v>12000</v>
      </c>
      <c r="G162" s="11">
        <v>14744.668471797786</v>
      </c>
      <c r="H162" s="16">
        <f t="shared" si="18"/>
        <v>92744.668471797791</v>
      </c>
      <c r="I162" s="2">
        <f t="shared" si="19"/>
        <v>92.744668471797794</v>
      </c>
      <c r="L162" s="16">
        <f t="shared" si="20"/>
        <v>25000</v>
      </c>
      <c r="M162" s="16">
        <f t="shared" si="21"/>
        <v>53000</v>
      </c>
      <c r="N162">
        <v>5585.3239273123236</v>
      </c>
      <c r="O162">
        <v>9159.3445444854624</v>
      </c>
      <c r="P162" s="16">
        <f t="shared" si="22"/>
        <v>30585.323927312325</v>
      </c>
      <c r="Q162" s="16">
        <f t="shared" si="23"/>
        <v>62159.344544485459</v>
      </c>
      <c r="U162" s="16">
        <f t="shared" si="17"/>
        <v>78000</v>
      </c>
      <c r="V162" s="2">
        <f t="shared" si="24"/>
        <v>78</v>
      </c>
    </row>
    <row r="163" spans="1:22" x14ac:dyDescent="0.35">
      <c r="A163">
        <v>2035</v>
      </c>
      <c r="B163">
        <v>5</v>
      </c>
      <c r="C163" s="1">
        <v>49430</v>
      </c>
      <c r="D163" s="11">
        <f>capped_capacity_forecast!E165</f>
        <v>41000</v>
      </c>
      <c r="E163" s="11">
        <f>capped_capacity_forecast!L165</f>
        <v>25000</v>
      </c>
      <c r="F163" s="11">
        <f>capped_capacity_forecast!S165</f>
        <v>12000</v>
      </c>
      <c r="G163" s="11">
        <v>14807.23008724652</v>
      </c>
      <c r="H163" s="16">
        <f t="shared" si="18"/>
        <v>92807.230087246513</v>
      </c>
      <c r="I163" s="2">
        <f t="shared" si="19"/>
        <v>92.807230087246509</v>
      </c>
      <c r="L163" s="16">
        <f t="shared" si="20"/>
        <v>25000</v>
      </c>
      <c r="M163" s="16">
        <f t="shared" si="21"/>
        <v>53000</v>
      </c>
      <c r="N163">
        <v>5609.0224518580253</v>
      </c>
      <c r="O163">
        <v>9198.207635388495</v>
      </c>
      <c r="P163" s="16">
        <f t="shared" si="22"/>
        <v>30609.022451858025</v>
      </c>
      <c r="Q163" s="16">
        <f t="shared" si="23"/>
        <v>62198.207635388491</v>
      </c>
      <c r="U163" s="16">
        <f t="shared" si="17"/>
        <v>78000</v>
      </c>
      <c r="V163" s="2">
        <f t="shared" si="24"/>
        <v>78</v>
      </c>
    </row>
    <row r="164" spans="1:22" x14ac:dyDescent="0.35">
      <c r="A164">
        <v>2035</v>
      </c>
      <c r="B164">
        <v>6</v>
      </c>
      <c r="C164" s="1">
        <v>49461</v>
      </c>
      <c r="D164" s="11">
        <f>capped_capacity_forecast!E166</f>
        <v>41000</v>
      </c>
      <c r="E164" s="11">
        <f>capped_capacity_forecast!L166</f>
        <v>25000</v>
      </c>
      <c r="F164" s="11">
        <f>capped_capacity_forecast!S166</f>
        <v>12000</v>
      </c>
      <c r="G164" s="11">
        <v>14869.791702695258</v>
      </c>
      <c r="H164" s="16">
        <f t="shared" si="18"/>
        <v>92869.791702695264</v>
      </c>
      <c r="I164" s="2">
        <f t="shared" si="19"/>
        <v>92.869791702695267</v>
      </c>
      <c r="L164" s="16">
        <f t="shared" si="20"/>
        <v>25000</v>
      </c>
      <c r="M164" s="16">
        <f t="shared" si="21"/>
        <v>53000</v>
      </c>
      <c r="N164">
        <v>5632.720976403727</v>
      </c>
      <c r="O164">
        <v>9237.0707262915294</v>
      </c>
      <c r="P164" s="16">
        <f t="shared" si="22"/>
        <v>30632.720976403725</v>
      </c>
      <c r="Q164" s="16">
        <f t="shared" si="23"/>
        <v>62237.070726291531</v>
      </c>
      <c r="U164" s="16">
        <f t="shared" si="17"/>
        <v>78000</v>
      </c>
      <c r="V164" s="2">
        <f t="shared" si="24"/>
        <v>78</v>
      </c>
    </row>
    <row r="165" spans="1:22" x14ac:dyDescent="0.35">
      <c r="A165">
        <v>2035</v>
      </c>
      <c r="B165">
        <v>7</v>
      </c>
      <c r="C165" s="1">
        <v>49491</v>
      </c>
      <c r="D165" s="11">
        <f>capped_capacity_forecast!E167</f>
        <v>41000</v>
      </c>
      <c r="E165" s="11">
        <f>capped_capacity_forecast!L167</f>
        <v>25000</v>
      </c>
      <c r="F165" s="11">
        <f>capped_capacity_forecast!S167</f>
        <v>12000</v>
      </c>
      <c r="G165" s="11">
        <v>14932.353318143993</v>
      </c>
      <c r="H165" s="16">
        <f t="shared" si="18"/>
        <v>92932.353318143985</v>
      </c>
      <c r="I165" s="2">
        <f t="shared" si="19"/>
        <v>92.932353318143981</v>
      </c>
      <c r="L165" s="16">
        <f t="shared" si="20"/>
        <v>25000</v>
      </c>
      <c r="M165" s="16">
        <f t="shared" si="21"/>
        <v>53000</v>
      </c>
      <c r="N165">
        <v>5656.4195009494288</v>
      </c>
      <c r="O165">
        <v>9275.9338171945637</v>
      </c>
      <c r="P165" s="16">
        <f t="shared" si="22"/>
        <v>30656.419500949429</v>
      </c>
      <c r="Q165" s="16">
        <f t="shared" si="23"/>
        <v>62275.933817194564</v>
      </c>
      <c r="U165" s="16">
        <f t="shared" si="17"/>
        <v>78000</v>
      </c>
      <c r="V165" s="2">
        <f t="shared" si="24"/>
        <v>78</v>
      </c>
    </row>
    <row r="166" spans="1:22" x14ac:dyDescent="0.35">
      <c r="A166">
        <v>2035</v>
      </c>
      <c r="B166">
        <v>8</v>
      </c>
      <c r="C166" s="1">
        <v>49522</v>
      </c>
      <c r="D166" s="11">
        <f>capped_capacity_forecast!E168</f>
        <v>41000</v>
      </c>
      <c r="E166" s="11">
        <f>capped_capacity_forecast!L168</f>
        <v>25000</v>
      </c>
      <c r="F166" s="11">
        <f>capped_capacity_forecast!S168</f>
        <v>12000</v>
      </c>
      <c r="G166" s="11">
        <v>14994.914933592732</v>
      </c>
      <c r="H166" s="16">
        <f t="shared" si="18"/>
        <v>92994.914933592736</v>
      </c>
      <c r="I166" s="2">
        <f t="shared" si="19"/>
        <v>92.994914933592739</v>
      </c>
      <c r="L166" s="16">
        <f t="shared" si="20"/>
        <v>25000</v>
      </c>
      <c r="M166" s="16">
        <f t="shared" si="21"/>
        <v>53000</v>
      </c>
      <c r="N166">
        <v>5680.1180254951305</v>
      </c>
      <c r="O166">
        <v>9314.7969080976</v>
      </c>
      <c r="P166" s="16">
        <f t="shared" si="22"/>
        <v>30680.118025495132</v>
      </c>
      <c r="Q166" s="16">
        <f t="shared" si="23"/>
        <v>62314.796908097604</v>
      </c>
      <c r="U166" s="16">
        <f t="shared" si="17"/>
        <v>78000</v>
      </c>
      <c r="V166" s="2">
        <f t="shared" si="24"/>
        <v>78</v>
      </c>
    </row>
    <row r="167" spans="1:22" x14ac:dyDescent="0.35">
      <c r="A167">
        <v>2035</v>
      </c>
      <c r="B167">
        <v>9</v>
      </c>
      <c r="C167" s="1">
        <v>49553</v>
      </c>
      <c r="D167" s="11">
        <f>capped_capacity_forecast!E169</f>
        <v>41000</v>
      </c>
      <c r="E167" s="11">
        <f>capped_capacity_forecast!L169</f>
        <v>25000</v>
      </c>
      <c r="F167" s="11">
        <f>capped_capacity_forecast!S169</f>
        <v>12000</v>
      </c>
      <c r="G167" s="11">
        <v>15057.476549041467</v>
      </c>
      <c r="H167" s="16">
        <f t="shared" si="18"/>
        <v>93057.476549041472</v>
      </c>
      <c r="I167" s="2">
        <f t="shared" si="19"/>
        <v>93.057476549041468</v>
      </c>
      <c r="L167" s="16">
        <f t="shared" si="20"/>
        <v>25000</v>
      </c>
      <c r="M167" s="16">
        <f t="shared" si="21"/>
        <v>53000</v>
      </c>
      <c r="N167">
        <v>5703.8165500408331</v>
      </c>
      <c r="O167">
        <v>9353.6599990006343</v>
      </c>
      <c r="P167" s="16">
        <f t="shared" si="22"/>
        <v>30703.816550040832</v>
      </c>
      <c r="Q167" s="16">
        <f t="shared" si="23"/>
        <v>62353.659999000636</v>
      </c>
      <c r="U167" s="16">
        <f t="shared" si="17"/>
        <v>78000</v>
      </c>
      <c r="V167" s="2">
        <f t="shared" si="24"/>
        <v>78</v>
      </c>
    </row>
    <row r="168" spans="1:22" x14ac:dyDescent="0.35">
      <c r="A168">
        <v>2035</v>
      </c>
      <c r="B168">
        <v>10</v>
      </c>
      <c r="C168" s="1">
        <v>49583</v>
      </c>
      <c r="D168" s="11">
        <f>capped_capacity_forecast!E170</f>
        <v>41000</v>
      </c>
      <c r="E168" s="11">
        <f>capped_capacity_forecast!L170</f>
        <v>25000</v>
      </c>
      <c r="F168" s="11">
        <f>capped_capacity_forecast!S170</f>
        <v>12000</v>
      </c>
      <c r="G168" s="11">
        <v>15120.038164490205</v>
      </c>
      <c r="H168" s="16">
        <f t="shared" si="18"/>
        <v>93120.038164490208</v>
      </c>
      <c r="I168" s="2">
        <f t="shared" si="19"/>
        <v>93.120038164490211</v>
      </c>
      <c r="L168" s="16">
        <f t="shared" si="20"/>
        <v>25000</v>
      </c>
      <c r="M168" s="16">
        <f t="shared" si="21"/>
        <v>53000</v>
      </c>
      <c r="N168">
        <v>5727.5150745865349</v>
      </c>
      <c r="O168">
        <v>9392.5230899036687</v>
      </c>
      <c r="P168" s="16">
        <f t="shared" si="22"/>
        <v>30727.515074586536</v>
      </c>
      <c r="Q168" s="16">
        <f t="shared" si="23"/>
        <v>62392.523089903669</v>
      </c>
      <c r="U168" s="16">
        <f t="shared" si="17"/>
        <v>78000</v>
      </c>
      <c r="V168" s="2">
        <f t="shared" si="24"/>
        <v>78</v>
      </c>
    </row>
    <row r="169" spans="1:22" x14ac:dyDescent="0.35">
      <c r="A169">
        <v>2035</v>
      </c>
      <c r="B169">
        <v>11</v>
      </c>
      <c r="C169" s="1">
        <v>49614</v>
      </c>
      <c r="D169" s="11">
        <f>capped_capacity_forecast!E171</f>
        <v>41000</v>
      </c>
      <c r="E169" s="11">
        <f>capped_capacity_forecast!L171</f>
        <v>25000</v>
      </c>
      <c r="F169" s="11">
        <f>capped_capacity_forecast!S171</f>
        <v>12000</v>
      </c>
      <c r="G169" s="11">
        <v>15182.599779938941</v>
      </c>
      <c r="H169" s="16">
        <f t="shared" si="18"/>
        <v>93182.599779938944</v>
      </c>
      <c r="I169" s="2">
        <f t="shared" si="19"/>
        <v>93.18259977993894</v>
      </c>
      <c r="L169" s="16">
        <f t="shared" si="20"/>
        <v>25000</v>
      </c>
      <c r="M169" s="16">
        <f t="shared" si="21"/>
        <v>53000</v>
      </c>
      <c r="N169">
        <v>5751.2135991322375</v>
      </c>
      <c r="O169">
        <v>9431.3861808067013</v>
      </c>
      <c r="P169" s="16">
        <f t="shared" si="22"/>
        <v>30751.213599132236</v>
      </c>
      <c r="Q169" s="16">
        <f t="shared" si="23"/>
        <v>62431.386180806701</v>
      </c>
      <c r="U169" s="16">
        <f t="shared" si="17"/>
        <v>78000</v>
      </c>
      <c r="V169" s="2">
        <f t="shared" si="24"/>
        <v>78</v>
      </c>
    </row>
    <row r="170" spans="1:22" x14ac:dyDescent="0.35">
      <c r="A170">
        <v>2035</v>
      </c>
      <c r="B170">
        <v>12</v>
      </c>
      <c r="C170" s="1">
        <v>49644</v>
      </c>
      <c r="D170" s="11">
        <f>capped_capacity_forecast!E172</f>
        <v>41000</v>
      </c>
      <c r="E170" s="11">
        <f>capped_capacity_forecast!L172</f>
        <v>25000</v>
      </c>
      <c r="F170" s="11">
        <f>capped_capacity_forecast!S172</f>
        <v>12000</v>
      </c>
      <c r="G170" s="11">
        <v>15245.161395387675</v>
      </c>
      <c r="H170" s="16">
        <f t="shared" si="18"/>
        <v>93245.16139538768</v>
      </c>
      <c r="I170" s="2">
        <f t="shared" si="19"/>
        <v>93.245161395387683</v>
      </c>
      <c r="L170" s="16">
        <f t="shared" si="20"/>
        <v>25000</v>
      </c>
      <c r="M170" s="16">
        <f t="shared" si="21"/>
        <v>53000</v>
      </c>
      <c r="N170">
        <v>5774.9121236779383</v>
      </c>
      <c r="O170">
        <v>9470.2492717097357</v>
      </c>
      <c r="P170" s="16">
        <f t="shared" si="22"/>
        <v>30774.912123677939</v>
      </c>
      <c r="Q170" s="16">
        <f t="shared" si="23"/>
        <v>62470.249271709734</v>
      </c>
      <c r="U170" s="16">
        <f t="shared" si="17"/>
        <v>78000</v>
      </c>
      <c r="V170" s="2">
        <f t="shared" si="24"/>
        <v>78</v>
      </c>
    </row>
    <row r="171" spans="1:22" x14ac:dyDescent="0.35">
      <c r="A171">
        <v>2036</v>
      </c>
      <c r="B171">
        <v>1</v>
      </c>
      <c r="C171" s="1">
        <v>49675</v>
      </c>
      <c r="D171" s="11">
        <f>capped_capacity_forecast!E173</f>
        <v>41000</v>
      </c>
      <c r="E171" s="11">
        <f>capped_capacity_forecast!L173</f>
        <v>25000</v>
      </c>
      <c r="F171" s="11">
        <f>capped_capacity_forecast!S173</f>
        <v>12000</v>
      </c>
      <c r="G171" s="11">
        <v>15307.723010836411</v>
      </c>
      <c r="H171" s="16">
        <f t="shared" si="18"/>
        <v>93307.723010836417</v>
      </c>
      <c r="I171" s="2">
        <f t="shared" si="19"/>
        <v>93.307723010836412</v>
      </c>
      <c r="L171" s="16">
        <f t="shared" si="20"/>
        <v>25000</v>
      </c>
      <c r="M171" s="16">
        <f t="shared" si="21"/>
        <v>53000</v>
      </c>
      <c r="N171">
        <v>5798.610648223641</v>
      </c>
      <c r="O171">
        <v>9509.1123626127701</v>
      </c>
      <c r="P171" s="16">
        <f t="shared" si="22"/>
        <v>30798.610648223643</v>
      </c>
      <c r="Q171" s="16">
        <f t="shared" si="23"/>
        <v>62509.112362612766</v>
      </c>
      <c r="U171" s="16">
        <f t="shared" si="17"/>
        <v>78000</v>
      </c>
      <c r="V171" s="2">
        <f t="shared" si="24"/>
        <v>78</v>
      </c>
    </row>
    <row r="172" spans="1:22" x14ac:dyDescent="0.35">
      <c r="A172">
        <v>2036</v>
      </c>
      <c r="B172">
        <v>2</v>
      </c>
      <c r="C172" s="1">
        <v>49706</v>
      </c>
      <c r="D172" s="11">
        <f>capped_capacity_forecast!E174</f>
        <v>41000</v>
      </c>
      <c r="E172" s="11">
        <f>capped_capacity_forecast!L174</f>
        <v>25000</v>
      </c>
      <c r="F172" s="11">
        <f>capped_capacity_forecast!S174</f>
        <v>12000</v>
      </c>
      <c r="G172" s="11">
        <v>15370.284626285147</v>
      </c>
      <c r="H172" s="16">
        <f t="shared" si="18"/>
        <v>93370.284626285153</v>
      </c>
      <c r="I172" s="2">
        <f t="shared" si="19"/>
        <v>93.370284626285155</v>
      </c>
      <c r="L172" s="16">
        <f t="shared" si="20"/>
        <v>25000</v>
      </c>
      <c r="M172" s="16">
        <f t="shared" si="21"/>
        <v>53000</v>
      </c>
      <c r="N172">
        <v>5822.3091727693427</v>
      </c>
      <c r="O172">
        <v>9547.9754535158045</v>
      </c>
      <c r="P172" s="16">
        <f t="shared" si="22"/>
        <v>30822.309172769343</v>
      </c>
      <c r="Q172" s="16">
        <f t="shared" si="23"/>
        <v>62547.975453515806</v>
      </c>
      <c r="U172" s="16">
        <f t="shared" si="17"/>
        <v>78000</v>
      </c>
      <c r="V172" s="2">
        <f t="shared" si="24"/>
        <v>78</v>
      </c>
    </row>
    <row r="173" spans="1:22" x14ac:dyDescent="0.35">
      <c r="A173">
        <v>2036</v>
      </c>
      <c r="B173">
        <v>3</v>
      </c>
      <c r="C173" s="1">
        <v>49735</v>
      </c>
      <c r="D173" s="11">
        <f>capped_capacity_forecast!E175</f>
        <v>41000</v>
      </c>
      <c r="E173" s="11">
        <f>capped_capacity_forecast!L175</f>
        <v>25000</v>
      </c>
      <c r="F173" s="11">
        <f>capped_capacity_forecast!S175</f>
        <v>12000</v>
      </c>
      <c r="G173" s="11">
        <v>15432.846241733883</v>
      </c>
      <c r="H173" s="16">
        <f t="shared" si="18"/>
        <v>93432.846241733889</v>
      </c>
      <c r="I173" s="2">
        <f t="shared" si="19"/>
        <v>93.432846241733884</v>
      </c>
      <c r="L173" s="16">
        <f t="shared" si="20"/>
        <v>25000</v>
      </c>
      <c r="M173" s="16">
        <f t="shared" si="21"/>
        <v>53000</v>
      </c>
      <c r="N173">
        <v>5846.0076973150453</v>
      </c>
      <c r="O173">
        <v>9586.8385444188389</v>
      </c>
      <c r="P173" s="16">
        <f t="shared" si="22"/>
        <v>30846.007697315046</v>
      </c>
      <c r="Q173" s="16">
        <f t="shared" si="23"/>
        <v>62586.838544418839</v>
      </c>
      <c r="U173" s="16">
        <f t="shared" si="17"/>
        <v>78000</v>
      </c>
      <c r="V173" s="2">
        <f t="shared" si="24"/>
        <v>78</v>
      </c>
    </row>
    <row r="174" spans="1:22" x14ac:dyDescent="0.35">
      <c r="A174">
        <v>2036</v>
      </c>
      <c r="B174">
        <v>4</v>
      </c>
      <c r="C174" s="1">
        <v>49766</v>
      </c>
      <c r="D174" s="11">
        <f>capped_capacity_forecast!E176</f>
        <v>41000</v>
      </c>
      <c r="E174" s="11">
        <f>capped_capacity_forecast!L176</f>
        <v>25000</v>
      </c>
      <c r="F174" s="11">
        <f>capped_capacity_forecast!S176</f>
        <v>12000</v>
      </c>
      <c r="G174" s="11">
        <v>15495.407857182621</v>
      </c>
      <c r="H174" s="16">
        <f t="shared" si="18"/>
        <v>93495.407857182625</v>
      </c>
      <c r="I174" s="2">
        <f t="shared" si="19"/>
        <v>93.495407857182627</v>
      </c>
      <c r="L174" s="16">
        <f t="shared" si="20"/>
        <v>25000</v>
      </c>
      <c r="M174" s="16">
        <f t="shared" si="21"/>
        <v>53000</v>
      </c>
      <c r="N174">
        <v>5869.7062218607471</v>
      </c>
      <c r="O174">
        <v>9625.7016353218733</v>
      </c>
      <c r="P174" s="16">
        <f t="shared" si="22"/>
        <v>30869.706221860746</v>
      </c>
      <c r="Q174" s="16">
        <f t="shared" si="23"/>
        <v>62625.701635321871</v>
      </c>
      <c r="U174" s="16">
        <f t="shared" si="17"/>
        <v>78000</v>
      </c>
      <c r="V174" s="2">
        <f t="shared" si="24"/>
        <v>78</v>
      </c>
    </row>
    <row r="175" spans="1:22" x14ac:dyDescent="0.35">
      <c r="A175">
        <v>2036</v>
      </c>
      <c r="B175">
        <v>5</v>
      </c>
      <c r="C175" s="1">
        <v>49796</v>
      </c>
      <c r="D175" s="11">
        <f>capped_capacity_forecast!E177</f>
        <v>41000</v>
      </c>
      <c r="E175" s="11">
        <f>capped_capacity_forecast!L177</f>
        <v>25000</v>
      </c>
      <c r="F175" s="11">
        <f>capped_capacity_forecast!S177</f>
        <v>12000</v>
      </c>
      <c r="G175" s="11">
        <v>15557.969472631356</v>
      </c>
      <c r="H175" s="16">
        <f t="shared" si="18"/>
        <v>93557.969472631361</v>
      </c>
      <c r="I175" s="2">
        <f t="shared" si="19"/>
        <v>93.557969472631356</v>
      </c>
      <c r="L175" s="16">
        <f t="shared" si="20"/>
        <v>25000</v>
      </c>
      <c r="M175" s="16">
        <f t="shared" si="21"/>
        <v>53000</v>
      </c>
      <c r="N175">
        <v>5893.4047464064497</v>
      </c>
      <c r="O175">
        <v>9664.5647262249058</v>
      </c>
      <c r="P175" s="16">
        <f t="shared" si="22"/>
        <v>30893.40474640645</v>
      </c>
      <c r="Q175" s="16">
        <f t="shared" si="23"/>
        <v>62664.564726224904</v>
      </c>
      <c r="U175" s="16">
        <f t="shared" si="17"/>
        <v>78000</v>
      </c>
      <c r="V175" s="2">
        <f t="shared" si="24"/>
        <v>78</v>
      </c>
    </row>
    <row r="176" spans="1:22" x14ac:dyDescent="0.35">
      <c r="A176">
        <v>2036</v>
      </c>
      <c r="B176">
        <v>6</v>
      </c>
      <c r="C176" s="1">
        <v>49827</v>
      </c>
      <c r="D176" s="11">
        <f>capped_capacity_forecast!E178</f>
        <v>41000</v>
      </c>
      <c r="E176" s="11">
        <f>capped_capacity_forecast!L178</f>
        <v>25000</v>
      </c>
      <c r="F176" s="11">
        <f>capped_capacity_forecast!S178</f>
        <v>12000</v>
      </c>
      <c r="G176" s="11">
        <v>15620.531088080092</v>
      </c>
      <c r="H176" s="16">
        <f t="shared" si="18"/>
        <v>93620.531088080097</v>
      </c>
      <c r="I176" s="2">
        <f t="shared" si="19"/>
        <v>93.620531088080099</v>
      </c>
      <c r="L176" s="16">
        <f t="shared" si="20"/>
        <v>25000</v>
      </c>
      <c r="M176" s="16">
        <f t="shared" si="21"/>
        <v>53000</v>
      </c>
      <c r="N176">
        <v>5917.1032709521514</v>
      </c>
      <c r="O176">
        <v>9703.4278171279402</v>
      </c>
      <c r="P176" s="16">
        <f t="shared" si="22"/>
        <v>30917.103270952153</v>
      </c>
      <c r="Q176" s="16">
        <f t="shared" si="23"/>
        <v>62703.427817127944</v>
      </c>
      <c r="U176" s="16">
        <f t="shared" si="17"/>
        <v>78000</v>
      </c>
      <c r="V176" s="2">
        <f t="shared" si="24"/>
        <v>78</v>
      </c>
    </row>
    <row r="177" spans="1:22" x14ac:dyDescent="0.35">
      <c r="A177">
        <v>2036</v>
      </c>
      <c r="B177">
        <v>7</v>
      </c>
      <c r="C177" s="1">
        <v>49857</v>
      </c>
      <c r="D177" s="11">
        <f>capped_capacity_forecast!E179</f>
        <v>41000</v>
      </c>
      <c r="E177" s="11">
        <f>capped_capacity_forecast!L179</f>
        <v>25000</v>
      </c>
      <c r="F177" s="11">
        <f>capped_capacity_forecast!S179</f>
        <v>12000</v>
      </c>
      <c r="G177" s="11">
        <v>15683.092703528828</v>
      </c>
      <c r="H177" s="16">
        <f t="shared" si="18"/>
        <v>93683.092703528833</v>
      </c>
      <c r="I177" s="2">
        <f t="shared" si="19"/>
        <v>93.683092703528828</v>
      </c>
      <c r="L177" s="16">
        <f t="shared" si="20"/>
        <v>25000</v>
      </c>
      <c r="M177" s="16">
        <f t="shared" si="21"/>
        <v>53000</v>
      </c>
      <c r="N177">
        <v>5940.8017954978532</v>
      </c>
      <c r="O177">
        <v>9742.2909080309746</v>
      </c>
      <c r="P177" s="16">
        <f t="shared" si="22"/>
        <v>30940.801795497853</v>
      </c>
      <c r="Q177" s="16">
        <f t="shared" si="23"/>
        <v>62742.290908030976</v>
      </c>
      <c r="U177" s="16">
        <f t="shared" si="17"/>
        <v>78000</v>
      </c>
      <c r="V177" s="2">
        <f t="shared" si="24"/>
        <v>78</v>
      </c>
    </row>
    <row r="178" spans="1:22" x14ac:dyDescent="0.35">
      <c r="A178">
        <v>2036</v>
      </c>
      <c r="B178">
        <v>8</v>
      </c>
      <c r="C178" s="1">
        <v>49888</v>
      </c>
      <c r="D178" s="11">
        <f>capped_capacity_forecast!E180</f>
        <v>41000</v>
      </c>
      <c r="E178" s="11">
        <f>capped_capacity_forecast!L180</f>
        <v>25000</v>
      </c>
      <c r="F178" s="11">
        <f>capped_capacity_forecast!S180</f>
        <v>12000</v>
      </c>
      <c r="G178" s="11">
        <v>15745.654318977564</v>
      </c>
      <c r="H178" s="16">
        <f t="shared" si="18"/>
        <v>93745.654318977569</v>
      </c>
      <c r="I178" s="2">
        <f t="shared" si="19"/>
        <v>93.745654318977572</v>
      </c>
      <c r="L178" s="16">
        <f t="shared" si="20"/>
        <v>25000</v>
      </c>
      <c r="M178" s="16">
        <f t="shared" si="21"/>
        <v>53000</v>
      </c>
      <c r="N178">
        <v>5964.5003200435558</v>
      </c>
      <c r="O178">
        <v>9781.153998934009</v>
      </c>
      <c r="P178" s="16">
        <f t="shared" si="22"/>
        <v>30964.500320043557</v>
      </c>
      <c r="Q178" s="16">
        <f t="shared" si="23"/>
        <v>62781.153998934009</v>
      </c>
      <c r="U178" s="16">
        <f t="shared" si="17"/>
        <v>78000</v>
      </c>
      <c r="V178" s="2">
        <f t="shared" si="24"/>
        <v>78</v>
      </c>
    </row>
    <row r="179" spans="1:22" x14ac:dyDescent="0.35">
      <c r="A179">
        <v>2036</v>
      </c>
      <c r="B179">
        <v>9</v>
      </c>
      <c r="C179" s="1">
        <v>49919</v>
      </c>
      <c r="D179" s="11">
        <f>capped_capacity_forecast!E181</f>
        <v>41000</v>
      </c>
      <c r="E179" s="11">
        <f>capped_capacity_forecast!L181</f>
        <v>25000</v>
      </c>
      <c r="F179" s="11">
        <f>capped_capacity_forecast!S181</f>
        <v>12000</v>
      </c>
      <c r="G179" s="11">
        <v>15808.2159344263</v>
      </c>
      <c r="H179" s="16">
        <f t="shared" si="18"/>
        <v>93808.215934426305</v>
      </c>
      <c r="I179" s="2">
        <f t="shared" si="19"/>
        <v>93.8082159344263</v>
      </c>
      <c r="L179" s="16">
        <f t="shared" si="20"/>
        <v>25000</v>
      </c>
      <c r="M179" s="16">
        <f t="shared" si="21"/>
        <v>53000</v>
      </c>
      <c r="N179">
        <v>5988.1988445892575</v>
      </c>
      <c r="O179">
        <v>9820.0170898370434</v>
      </c>
      <c r="P179" s="16">
        <f t="shared" si="22"/>
        <v>30988.198844589257</v>
      </c>
      <c r="Q179" s="16">
        <f t="shared" si="23"/>
        <v>62820.017089837042</v>
      </c>
      <c r="U179" s="16">
        <f t="shared" si="17"/>
        <v>78000</v>
      </c>
      <c r="V179" s="2">
        <f t="shared" si="24"/>
        <v>78</v>
      </c>
    </row>
    <row r="180" spans="1:22" x14ac:dyDescent="0.35">
      <c r="A180">
        <v>2036</v>
      </c>
      <c r="B180">
        <v>10</v>
      </c>
      <c r="C180" s="1">
        <v>49949</v>
      </c>
      <c r="D180" s="11">
        <f>capped_capacity_forecast!E182</f>
        <v>41000</v>
      </c>
      <c r="E180" s="11">
        <f>capped_capacity_forecast!L182</f>
        <v>25000</v>
      </c>
      <c r="F180" s="11">
        <f>capped_capacity_forecast!S182</f>
        <v>12000</v>
      </c>
      <c r="G180" s="11">
        <v>15870.777549875038</v>
      </c>
      <c r="H180" s="16">
        <f t="shared" si="18"/>
        <v>93870.777549875042</v>
      </c>
      <c r="I180" s="2">
        <f t="shared" si="19"/>
        <v>93.870777549875044</v>
      </c>
      <c r="L180" s="16">
        <f t="shared" si="20"/>
        <v>25000</v>
      </c>
      <c r="M180" s="16">
        <f t="shared" si="21"/>
        <v>53000</v>
      </c>
      <c r="N180">
        <v>6011.8973691349593</v>
      </c>
      <c r="O180">
        <v>9858.8801807400778</v>
      </c>
      <c r="P180" s="16">
        <f t="shared" si="22"/>
        <v>31011.89736913496</v>
      </c>
      <c r="Q180" s="16">
        <f t="shared" si="23"/>
        <v>62858.880180740074</v>
      </c>
      <c r="U180" s="16">
        <f t="shared" si="17"/>
        <v>78000</v>
      </c>
      <c r="V180" s="2">
        <f t="shared" si="24"/>
        <v>78</v>
      </c>
    </row>
    <row r="181" spans="1:22" x14ac:dyDescent="0.35">
      <c r="A181">
        <v>2036</v>
      </c>
      <c r="B181">
        <v>11</v>
      </c>
      <c r="C181" s="1">
        <v>49980</v>
      </c>
      <c r="D181" s="11">
        <f>capped_capacity_forecast!E183</f>
        <v>41000</v>
      </c>
      <c r="E181" s="11">
        <f>capped_capacity_forecast!L183</f>
        <v>25000</v>
      </c>
      <c r="F181" s="11">
        <f>capped_capacity_forecast!S183</f>
        <v>12000</v>
      </c>
      <c r="G181" s="11">
        <v>15933.339165323776</v>
      </c>
      <c r="H181" s="16">
        <f t="shared" si="18"/>
        <v>93933.339165323778</v>
      </c>
      <c r="I181" s="2">
        <f t="shared" si="19"/>
        <v>93.933339165323773</v>
      </c>
      <c r="L181" s="16">
        <f t="shared" si="20"/>
        <v>25000</v>
      </c>
      <c r="M181" s="16">
        <f t="shared" si="21"/>
        <v>53000</v>
      </c>
      <c r="N181">
        <v>6035.5958936806619</v>
      </c>
      <c r="O181">
        <v>9897.7432716431122</v>
      </c>
      <c r="P181" s="16">
        <f t="shared" si="22"/>
        <v>31035.595893680664</v>
      </c>
      <c r="Q181" s="16">
        <f t="shared" si="23"/>
        <v>62897.743271643114</v>
      </c>
      <c r="U181" s="16">
        <f t="shared" ref="U181:U244" si="25">SUM(D181:F181)</f>
        <v>78000</v>
      </c>
      <c r="V181" s="2">
        <f t="shared" si="24"/>
        <v>78</v>
      </c>
    </row>
    <row r="182" spans="1:22" x14ac:dyDescent="0.35">
      <c r="A182">
        <v>2036</v>
      </c>
      <c r="B182">
        <v>12</v>
      </c>
      <c r="C182" s="1">
        <v>50010</v>
      </c>
      <c r="D182" s="11">
        <f>capped_capacity_forecast!E184</f>
        <v>41000</v>
      </c>
      <c r="E182" s="11">
        <f>capped_capacity_forecast!L184</f>
        <v>25000</v>
      </c>
      <c r="F182" s="11">
        <f>capped_capacity_forecast!S184</f>
        <v>12000</v>
      </c>
      <c r="G182" s="11">
        <v>15995.900780772508</v>
      </c>
      <c r="H182" s="16">
        <f t="shared" si="18"/>
        <v>93995.900780772514</v>
      </c>
      <c r="I182" s="2">
        <f t="shared" si="19"/>
        <v>93.995900780772516</v>
      </c>
      <c r="L182" s="16">
        <f t="shared" si="20"/>
        <v>25000</v>
      </c>
      <c r="M182" s="16">
        <f t="shared" si="21"/>
        <v>53000</v>
      </c>
      <c r="N182">
        <v>6059.2944182263636</v>
      </c>
      <c r="O182">
        <v>9936.6063625461447</v>
      </c>
      <c r="P182" s="16">
        <f t="shared" si="22"/>
        <v>31059.294418226364</v>
      </c>
      <c r="Q182" s="16">
        <f t="shared" si="23"/>
        <v>62936.606362546147</v>
      </c>
      <c r="U182" s="16">
        <f t="shared" si="25"/>
        <v>78000</v>
      </c>
      <c r="V182" s="2">
        <f t="shared" si="24"/>
        <v>78</v>
      </c>
    </row>
    <row r="183" spans="1:22" x14ac:dyDescent="0.35">
      <c r="A183">
        <v>2037</v>
      </c>
      <c r="B183">
        <v>1</v>
      </c>
      <c r="C183" s="1">
        <v>50041</v>
      </c>
      <c r="D183" s="11">
        <f>capped_capacity_forecast!E185</f>
        <v>41000</v>
      </c>
      <c r="E183" s="11">
        <f>capped_capacity_forecast!L185</f>
        <v>25000</v>
      </c>
      <c r="F183" s="11">
        <f>capped_capacity_forecast!S185</f>
        <v>12000</v>
      </c>
      <c r="G183" s="11">
        <v>16058.462396221244</v>
      </c>
      <c r="H183" s="16">
        <f t="shared" si="18"/>
        <v>94058.46239622125</v>
      </c>
      <c r="I183" s="2">
        <f t="shared" si="19"/>
        <v>94.058462396221245</v>
      </c>
      <c r="L183" s="16">
        <f t="shared" si="20"/>
        <v>25000</v>
      </c>
      <c r="M183" s="16">
        <f t="shared" si="21"/>
        <v>53000</v>
      </c>
      <c r="N183">
        <v>6082.9929427720654</v>
      </c>
      <c r="O183">
        <v>9975.4694534491809</v>
      </c>
      <c r="P183" s="16">
        <f t="shared" si="22"/>
        <v>31082.992942772064</v>
      </c>
      <c r="Q183" s="16">
        <f t="shared" si="23"/>
        <v>62975.469453449179</v>
      </c>
      <c r="U183" s="16">
        <f t="shared" si="25"/>
        <v>78000</v>
      </c>
      <c r="V183" s="2">
        <f t="shared" si="24"/>
        <v>78</v>
      </c>
    </row>
    <row r="184" spans="1:22" x14ac:dyDescent="0.35">
      <c r="A184">
        <v>2037</v>
      </c>
      <c r="B184">
        <v>2</v>
      </c>
      <c r="C184" s="1">
        <v>50072</v>
      </c>
      <c r="D184" s="11">
        <f>capped_capacity_forecast!E186</f>
        <v>41000</v>
      </c>
      <c r="E184" s="11">
        <f>capped_capacity_forecast!L186</f>
        <v>25000</v>
      </c>
      <c r="F184" s="11">
        <f>capped_capacity_forecast!S186</f>
        <v>12000</v>
      </c>
      <c r="G184" s="11">
        <v>16121.024011669982</v>
      </c>
      <c r="H184" s="16">
        <f t="shared" si="18"/>
        <v>94121.024011669986</v>
      </c>
      <c r="I184" s="2">
        <f t="shared" si="19"/>
        <v>94.121024011669988</v>
      </c>
      <c r="L184" s="16">
        <f t="shared" si="20"/>
        <v>25000</v>
      </c>
      <c r="M184" s="16">
        <f t="shared" si="21"/>
        <v>53000</v>
      </c>
      <c r="N184">
        <v>6106.691467317768</v>
      </c>
      <c r="O184">
        <v>10014.332544352215</v>
      </c>
      <c r="P184" s="16">
        <f t="shared" si="22"/>
        <v>31106.691467317767</v>
      </c>
      <c r="Q184" s="16">
        <f t="shared" si="23"/>
        <v>63014.332544352219</v>
      </c>
      <c r="U184" s="16">
        <f t="shared" si="25"/>
        <v>78000</v>
      </c>
      <c r="V184" s="2">
        <f t="shared" si="24"/>
        <v>78</v>
      </c>
    </row>
    <row r="185" spans="1:22" x14ac:dyDescent="0.35">
      <c r="A185">
        <v>2037</v>
      </c>
      <c r="B185">
        <v>3</v>
      </c>
      <c r="C185" s="1">
        <v>50100</v>
      </c>
      <c r="D185" s="11">
        <f>capped_capacity_forecast!E187</f>
        <v>41000</v>
      </c>
      <c r="E185" s="11">
        <f>capped_capacity_forecast!L187</f>
        <v>25000</v>
      </c>
      <c r="F185" s="11">
        <f>capped_capacity_forecast!S187</f>
        <v>12000</v>
      </c>
      <c r="G185" s="11">
        <v>16183.585627118719</v>
      </c>
      <c r="H185" s="16">
        <f t="shared" si="18"/>
        <v>94183.585627118722</v>
      </c>
      <c r="I185" s="2">
        <f t="shared" si="19"/>
        <v>94.183585627118717</v>
      </c>
      <c r="L185" s="16">
        <f t="shared" si="20"/>
        <v>25000</v>
      </c>
      <c r="M185" s="16">
        <f t="shared" si="21"/>
        <v>53000</v>
      </c>
      <c r="N185">
        <v>6130.3899918634697</v>
      </c>
      <c r="O185">
        <v>10053.195635255248</v>
      </c>
      <c r="P185" s="16">
        <f t="shared" si="22"/>
        <v>31130.389991863471</v>
      </c>
      <c r="Q185" s="16">
        <f t="shared" si="23"/>
        <v>63053.195635255252</v>
      </c>
      <c r="U185" s="16">
        <f t="shared" si="25"/>
        <v>78000</v>
      </c>
      <c r="V185" s="2">
        <f t="shared" si="24"/>
        <v>78</v>
      </c>
    </row>
    <row r="186" spans="1:22" x14ac:dyDescent="0.35">
      <c r="A186">
        <v>2037</v>
      </c>
      <c r="B186">
        <v>4</v>
      </c>
      <c r="C186" s="1">
        <v>50131</v>
      </c>
      <c r="D186" s="11">
        <f>capped_capacity_forecast!E188</f>
        <v>41000</v>
      </c>
      <c r="E186" s="11">
        <f>capped_capacity_forecast!L188</f>
        <v>25000</v>
      </c>
      <c r="F186" s="11">
        <f>capped_capacity_forecast!S188</f>
        <v>12000</v>
      </c>
      <c r="G186" s="11">
        <v>16246.147242567455</v>
      </c>
      <c r="H186" s="16">
        <f t="shared" si="18"/>
        <v>94246.147242567458</v>
      </c>
      <c r="I186" s="2">
        <f t="shared" si="19"/>
        <v>94.24614724256746</v>
      </c>
      <c r="L186" s="16">
        <f t="shared" si="20"/>
        <v>25000</v>
      </c>
      <c r="M186" s="16">
        <f t="shared" si="21"/>
        <v>53000</v>
      </c>
      <c r="N186">
        <v>6154.0885164091715</v>
      </c>
      <c r="O186">
        <v>10092.05872615828</v>
      </c>
      <c r="P186" s="16">
        <f t="shared" si="22"/>
        <v>31154.088516409171</v>
      </c>
      <c r="Q186" s="16">
        <f t="shared" si="23"/>
        <v>63092.058726158284</v>
      </c>
      <c r="U186" s="16">
        <f t="shared" si="25"/>
        <v>78000</v>
      </c>
      <c r="V186" s="2">
        <f t="shared" si="24"/>
        <v>78</v>
      </c>
    </row>
    <row r="187" spans="1:22" x14ac:dyDescent="0.35">
      <c r="A187">
        <v>2037</v>
      </c>
      <c r="B187">
        <v>5</v>
      </c>
      <c r="C187" s="1">
        <v>50161</v>
      </c>
      <c r="D187" s="11">
        <f>capped_capacity_forecast!E189</f>
        <v>41000</v>
      </c>
      <c r="E187" s="11">
        <f>capped_capacity_forecast!L189</f>
        <v>25000</v>
      </c>
      <c r="F187" s="11">
        <f>capped_capacity_forecast!S189</f>
        <v>12000</v>
      </c>
      <c r="G187" s="11">
        <v>16308.708858016193</v>
      </c>
      <c r="H187" s="16">
        <f t="shared" si="18"/>
        <v>94308.708858016194</v>
      </c>
      <c r="I187" s="2">
        <f t="shared" si="19"/>
        <v>94.308708858016189</v>
      </c>
      <c r="L187" s="16">
        <f t="shared" si="20"/>
        <v>25000</v>
      </c>
      <c r="M187" s="16">
        <f t="shared" si="21"/>
        <v>53000</v>
      </c>
      <c r="N187">
        <v>6177.7870409548741</v>
      </c>
      <c r="O187">
        <v>10130.921817061317</v>
      </c>
      <c r="P187" s="16">
        <f t="shared" si="22"/>
        <v>31177.787040954874</v>
      </c>
      <c r="Q187" s="16">
        <f t="shared" si="23"/>
        <v>63130.921817061317</v>
      </c>
      <c r="U187" s="16">
        <f t="shared" si="25"/>
        <v>78000</v>
      </c>
      <c r="V187" s="2">
        <f t="shared" si="24"/>
        <v>78</v>
      </c>
    </row>
    <row r="188" spans="1:22" x14ac:dyDescent="0.35">
      <c r="A188">
        <v>2037</v>
      </c>
      <c r="B188">
        <v>6</v>
      </c>
      <c r="C188" s="1">
        <v>50192</v>
      </c>
      <c r="D188" s="11">
        <f>capped_capacity_forecast!E190</f>
        <v>41000</v>
      </c>
      <c r="E188" s="11">
        <f>capped_capacity_forecast!L190</f>
        <v>25000</v>
      </c>
      <c r="F188" s="11">
        <f>capped_capacity_forecast!S190</f>
        <v>12000</v>
      </c>
      <c r="G188" s="11">
        <v>16371.270473464927</v>
      </c>
      <c r="H188" s="16">
        <f t="shared" si="18"/>
        <v>94371.270473464931</v>
      </c>
      <c r="I188" s="2">
        <f t="shared" si="19"/>
        <v>94.371270473464932</v>
      </c>
      <c r="L188" s="16">
        <f t="shared" si="20"/>
        <v>25000</v>
      </c>
      <c r="M188" s="16">
        <f t="shared" si="21"/>
        <v>53000</v>
      </c>
      <c r="N188">
        <v>6201.4855655005758</v>
      </c>
      <c r="O188">
        <v>10169.784907964351</v>
      </c>
      <c r="P188" s="16">
        <f t="shared" si="22"/>
        <v>31201.485565500574</v>
      </c>
      <c r="Q188" s="16">
        <f t="shared" si="23"/>
        <v>63169.784907964349</v>
      </c>
      <c r="U188" s="16">
        <f t="shared" si="25"/>
        <v>78000</v>
      </c>
      <c r="V188" s="2">
        <f t="shared" si="24"/>
        <v>78</v>
      </c>
    </row>
    <row r="189" spans="1:22" x14ac:dyDescent="0.35">
      <c r="A189">
        <v>2037</v>
      </c>
      <c r="B189">
        <v>7</v>
      </c>
      <c r="C189" s="1">
        <v>50222</v>
      </c>
      <c r="D189" s="11">
        <f>capped_capacity_forecast!E191</f>
        <v>41000</v>
      </c>
      <c r="E189" s="11">
        <f>capped_capacity_forecast!L191</f>
        <v>25000</v>
      </c>
      <c r="F189" s="11">
        <f>capped_capacity_forecast!S191</f>
        <v>12000</v>
      </c>
      <c r="G189" s="11">
        <v>16433.832088913663</v>
      </c>
      <c r="H189" s="16">
        <f t="shared" si="18"/>
        <v>94433.832088913667</v>
      </c>
      <c r="I189" s="2">
        <f t="shared" si="19"/>
        <v>94.433832088913661</v>
      </c>
      <c r="L189" s="16">
        <f t="shared" si="20"/>
        <v>25000</v>
      </c>
      <c r="M189" s="16">
        <f t="shared" si="21"/>
        <v>53000</v>
      </c>
      <c r="N189">
        <v>6225.1840900462776</v>
      </c>
      <c r="O189">
        <v>10208.647998867384</v>
      </c>
      <c r="P189" s="16">
        <f t="shared" si="22"/>
        <v>31225.184090046278</v>
      </c>
      <c r="Q189" s="16">
        <f t="shared" si="23"/>
        <v>63208.647998867382</v>
      </c>
      <c r="U189" s="16">
        <f t="shared" si="25"/>
        <v>78000</v>
      </c>
      <c r="V189" s="2">
        <f t="shared" si="24"/>
        <v>78</v>
      </c>
    </row>
    <row r="190" spans="1:22" x14ac:dyDescent="0.35">
      <c r="A190">
        <v>2037</v>
      </c>
      <c r="B190">
        <v>8</v>
      </c>
      <c r="C190" s="1">
        <v>50253</v>
      </c>
      <c r="D190" s="11">
        <f>capped_capacity_forecast!E192</f>
        <v>41000</v>
      </c>
      <c r="E190" s="11">
        <f>capped_capacity_forecast!L192</f>
        <v>25000</v>
      </c>
      <c r="F190" s="11">
        <f>capped_capacity_forecast!S192</f>
        <v>12000</v>
      </c>
      <c r="G190" s="11">
        <v>16496.393704362396</v>
      </c>
      <c r="H190" s="16">
        <f t="shared" si="18"/>
        <v>94496.393704362388</v>
      </c>
      <c r="I190" s="2">
        <f t="shared" si="19"/>
        <v>94.49639370436239</v>
      </c>
      <c r="L190" s="16">
        <f t="shared" si="20"/>
        <v>25000</v>
      </c>
      <c r="M190" s="16">
        <f t="shared" si="21"/>
        <v>53000</v>
      </c>
      <c r="N190">
        <v>6248.8826145919793</v>
      </c>
      <c r="O190">
        <v>10247.511089770416</v>
      </c>
      <c r="P190" s="16">
        <f t="shared" si="22"/>
        <v>31248.882614591981</v>
      </c>
      <c r="Q190" s="16">
        <f t="shared" si="23"/>
        <v>63247.511089770414</v>
      </c>
      <c r="U190" s="16">
        <f t="shared" si="25"/>
        <v>78000</v>
      </c>
      <c r="V190" s="2">
        <f t="shared" si="24"/>
        <v>78</v>
      </c>
    </row>
    <row r="191" spans="1:22" x14ac:dyDescent="0.35">
      <c r="A191">
        <v>2037</v>
      </c>
      <c r="B191">
        <v>9</v>
      </c>
      <c r="C191" s="1">
        <v>50284</v>
      </c>
      <c r="D191" s="11">
        <f>capped_capacity_forecast!E193</f>
        <v>41000</v>
      </c>
      <c r="E191" s="11">
        <f>capped_capacity_forecast!L193</f>
        <v>25000</v>
      </c>
      <c r="F191" s="11">
        <f>capped_capacity_forecast!S193</f>
        <v>12000</v>
      </c>
      <c r="G191" s="11">
        <v>16558.955319811132</v>
      </c>
      <c r="H191" s="16">
        <f t="shared" si="18"/>
        <v>94558.955319811124</v>
      </c>
      <c r="I191" s="2">
        <f t="shared" si="19"/>
        <v>94.558955319811119</v>
      </c>
      <c r="L191" s="16">
        <f t="shared" si="20"/>
        <v>25000</v>
      </c>
      <c r="M191" s="16">
        <f t="shared" si="21"/>
        <v>53000</v>
      </c>
      <c r="N191">
        <v>6272.581139137681</v>
      </c>
      <c r="O191">
        <v>10286.374180673452</v>
      </c>
      <c r="P191" s="16">
        <f t="shared" si="22"/>
        <v>31272.581139137681</v>
      </c>
      <c r="Q191" s="16">
        <f t="shared" si="23"/>
        <v>63286.374180673454</v>
      </c>
      <c r="U191" s="16">
        <f t="shared" si="25"/>
        <v>78000</v>
      </c>
      <c r="V191" s="2">
        <f t="shared" si="24"/>
        <v>78</v>
      </c>
    </row>
    <row r="192" spans="1:22" x14ac:dyDescent="0.35">
      <c r="A192">
        <v>2037</v>
      </c>
      <c r="B192">
        <v>10</v>
      </c>
      <c r="C192" s="1">
        <v>50314</v>
      </c>
      <c r="D192" s="11">
        <f>capped_capacity_forecast!E194</f>
        <v>41000</v>
      </c>
      <c r="E192" s="11">
        <f>capped_capacity_forecast!L194</f>
        <v>25000</v>
      </c>
      <c r="F192" s="11">
        <f>capped_capacity_forecast!S194</f>
        <v>12000</v>
      </c>
      <c r="G192" s="11">
        <v>16621.516935259868</v>
      </c>
      <c r="H192" s="16">
        <f t="shared" si="18"/>
        <v>94621.51693525986</v>
      </c>
      <c r="I192" s="2">
        <f t="shared" si="19"/>
        <v>94.621516935259862</v>
      </c>
      <c r="L192" s="16">
        <f t="shared" si="20"/>
        <v>25000</v>
      </c>
      <c r="M192" s="16">
        <f t="shared" si="21"/>
        <v>53000</v>
      </c>
      <c r="N192">
        <v>6296.2796636833837</v>
      </c>
      <c r="O192">
        <v>10325.237271576487</v>
      </c>
      <c r="P192" s="16">
        <f t="shared" si="22"/>
        <v>31296.279663683385</v>
      </c>
      <c r="Q192" s="16">
        <f t="shared" si="23"/>
        <v>63325.237271576487</v>
      </c>
      <c r="U192" s="16">
        <f t="shared" si="25"/>
        <v>78000</v>
      </c>
      <c r="V192" s="2">
        <f t="shared" si="24"/>
        <v>78</v>
      </c>
    </row>
    <row r="193" spans="1:22" x14ac:dyDescent="0.35">
      <c r="A193">
        <v>2037</v>
      </c>
      <c r="B193">
        <v>11</v>
      </c>
      <c r="C193" s="1">
        <v>50345</v>
      </c>
      <c r="D193" s="11">
        <f>capped_capacity_forecast!E195</f>
        <v>41000</v>
      </c>
      <c r="E193" s="11">
        <f>capped_capacity_forecast!L195</f>
        <v>25000</v>
      </c>
      <c r="F193" s="11">
        <f>capped_capacity_forecast!S195</f>
        <v>12000</v>
      </c>
      <c r="G193" s="11">
        <v>16684.078550708604</v>
      </c>
      <c r="H193" s="16">
        <f t="shared" si="18"/>
        <v>94684.078550708597</v>
      </c>
      <c r="I193" s="2">
        <f t="shared" si="19"/>
        <v>94.684078550708591</v>
      </c>
      <c r="L193" s="16">
        <f t="shared" si="20"/>
        <v>25000</v>
      </c>
      <c r="M193" s="16">
        <f t="shared" si="21"/>
        <v>53000</v>
      </c>
      <c r="N193">
        <v>6319.9781882290845</v>
      </c>
      <c r="O193">
        <v>10364.100362479519</v>
      </c>
      <c r="P193" s="16">
        <f t="shared" si="22"/>
        <v>31319.978188229084</v>
      </c>
      <c r="Q193" s="16">
        <f t="shared" si="23"/>
        <v>63364.100362479519</v>
      </c>
      <c r="U193" s="16">
        <f t="shared" si="25"/>
        <v>78000</v>
      </c>
      <c r="V193" s="2">
        <f t="shared" si="24"/>
        <v>78</v>
      </c>
    </row>
    <row r="194" spans="1:22" x14ac:dyDescent="0.35">
      <c r="A194">
        <v>2037</v>
      </c>
      <c r="B194">
        <v>12</v>
      </c>
      <c r="C194" s="1">
        <v>50375</v>
      </c>
      <c r="D194" s="11">
        <f>capped_capacity_forecast!E196</f>
        <v>41000</v>
      </c>
      <c r="E194" s="11">
        <f>capped_capacity_forecast!L196</f>
        <v>25000</v>
      </c>
      <c r="F194" s="11">
        <f>capped_capacity_forecast!S196</f>
        <v>12000</v>
      </c>
      <c r="G194" s="11">
        <v>16746.64016615734</v>
      </c>
      <c r="H194" s="16">
        <f t="shared" si="18"/>
        <v>94746.640166157333</v>
      </c>
      <c r="I194" s="2">
        <f t="shared" si="19"/>
        <v>94.746640166157334</v>
      </c>
      <c r="L194" s="16">
        <f t="shared" si="20"/>
        <v>25000</v>
      </c>
      <c r="M194" s="16">
        <f t="shared" si="21"/>
        <v>53000</v>
      </c>
      <c r="N194">
        <v>6343.6767127747871</v>
      </c>
      <c r="O194">
        <v>10402.963453382554</v>
      </c>
      <c r="P194" s="16">
        <f t="shared" si="22"/>
        <v>31343.676712774788</v>
      </c>
      <c r="Q194" s="16">
        <f t="shared" si="23"/>
        <v>63402.963453382552</v>
      </c>
      <c r="U194" s="16">
        <f t="shared" si="25"/>
        <v>78000</v>
      </c>
      <c r="V194" s="2">
        <f t="shared" si="24"/>
        <v>78</v>
      </c>
    </row>
    <row r="195" spans="1:22" x14ac:dyDescent="0.35">
      <c r="A195">
        <v>2038</v>
      </c>
      <c r="B195">
        <v>1</v>
      </c>
      <c r="C195" s="1">
        <v>50406</v>
      </c>
      <c r="D195" s="11">
        <f>capped_capacity_forecast!E197</f>
        <v>41000</v>
      </c>
      <c r="E195" s="11">
        <f>capped_capacity_forecast!L197</f>
        <v>25000</v>
      </c>
      <c r="F195" s="11">
        <f>capped_capacity_forecast!S197</f>
        <v>12000</v>
      </c>
      <c r="G195" s="11">
        <v>16809.201781606076</v>
      </c>
      <c r="H195" s="16">
        <f t="shared" si="18"/>
        <v>94809.201781606069</v>
      </c>
      <c r="I195" s="2">
        <f t="shared" si="19"/>
        <v>94.809201781606063</v>
      </c>
      <c r="L195" s="16">
        <f t="shared" si="20"/>
        <v>25000</v>
      </c>
      <c r="M195" s="16">
        <f t="shared" si="21"/>
        <v>53000</v>
      </c>
      <c r="N195">
        <v>6367.3752373204898</v>
      </c>
      <c r="O195">
        <v>10441.82654428559</v>
      </c>
      <c r="P195" s="16">
        <f t="shared" si="22"/>
        <v>31367.375237320492</v>
      </c>
      <c r="Q195" s="16">
        <f t="shared" si="23"/>
        <v>63441.826544285592</v>
      </c>
      <c r="U195" s="16">
        <f t="shared" si="25"/>
        <v>78000</v>
      </c>
      <c r="V195" s="2">
        <f t="shared" si="24"/>
        <v>78</v>
      </c>
    </row>
    <row r="196" spans="1:22" x14ac:dyDescent="0.35">
      <c r="A196">
        <v>2038</v>
      </c>
      <c r="B196">
        <v>2</v>
      </c>
      <c r="C196" s="1">
        <v>50437</v>
      </c>
      <c r="D196" s="11">
        <f>capped_capacity_forecast!E198</f>
        <v>41000</v>
      </c>
      <c r="E196" s="11">
        <f>capped_capacity_forecast!L198</f>
        <v>25000</v>
      </c>
      <c r="F196" s="11">
        <f>capped_capacity_forecast!S198</f>
        <v>12000</v>
      </c>
      <c r="G196" s="11">
        <v>16871.763397054816</v>
      </c>
      <c r="H196" s="16">
        <f t="shared" ref="H196:H259" si="26">SUM(D196:G196)</f>
        <v>94871.76339705482</v>
      </c>
      <c r="I196" s="2">
        <f t="shared" ref="I196:I259" si="27">H196/1000</f>
        <v>94.871763397054821</v>
      </c>
      <c r="L196" s="16">
        <f t="shared" ref="L196:L259" si="28">SUM(E196)</f>
        <v>25000</v>
      </c>
      <c r="M196" s="16">
        <f t="shared" ref="M196:M259" si="29">SUM(D196,F196)</f>
        <v>53000</v>
      </c>
      <c r="N196">
        <v>6391.0737618661915</v>
      </c>
      <c r="O196">
        <v>10480.689635188623</v>
      </c>
      <c r="P196" s="16">
        <f t="shared" ref="P196:P259" si="30">SUM(L196,N196)</f>
        <v>31391.073761866191</v>
      </c>
      <c r="Q196" s="16">
        <f t="shared" ref="Q196:Q259" si="31">SUM(M196,O196)</f>
        <v>63480.689635188624</v>
      </c>
      <c r="U196" s="16">
        <f t="shared" si="25"/>
        <v>78000</v>
      </c>
      <c r="V196" s="2">
        <f t="shared" ref="V196:V259" si="32">U196/1000</f>
        <v>78</v>
      </c>
    </row>
    <row r="197" spans="1:22" x14ac:dyDescent="0.35">
      <c r="A197">
        <v>2038</v>
      </c>
      <c r="B197">
        <v>3</v>
      </c>
      <c r="C197" s="1">
        <v>50465</v>
      </c>
      <c r="D197" s="11">
        <f>capped_capacity_forecast!E199</f>
        <v>41000</v>
      </c>
      <c r="E197" s="11">
        <f>capped_capacity_forecast!L199</f>
        <v>25000</v>
      </c>
      <c r="F197" s="11">
        <f>capped_capacity_forecast!S199</f>
        <v>12000</v>
      </c>
      <c r="G197" s="11">
        <v>16934.325012503552</v>
      </c>
      <c r="H197" s="16">
        <f t="shared" si="26"/>
        <v>94934.325012503556</v>
      </c>
      <c r="I197" s="2">
        <f t="shared" si="27"/>
        <v>94.93432501250355</v>
      </c>
      <c r="L197" s="16">
        <f t="shared" si="28"/>
        <v>25000</v>
      </c>
      <c r="M197" s="16">
        <f t="shared" si="29"/>
        <v>53000</v>
      </c>
      <c r="N197">
        <v>6414.7722864118932</v>
      </c>
      <c r="O197">
        <v>10519.552726091657</v>
      </c>
      <c r="P197" s="16">
        <f t="shared" si="30"/>
        <v>31414.772286411891</v>
      </c>
      <c r="Q197" s="16">
        <f t="shared" si="31"/>
        <v>63519.552726091657</v>
      </c>
      <c r="U197" s="16">
        <f t="shared" si="25"/>
        <v>78000</v>
      </c>
      <c r="V197" s="2">
        <f t="shared" si="32"/>
        <v>78</v>
      </c>
    </row>
    <row r="198" spans="1:22" x14ac:dyDescent="0.35">
      <c r="A198">
        <v>2038</v>
      </c>
      <c r="B198">
        <v>4</v>
      </c>
      <c r="C198" s="1">
        <v>50496</v>
      </c>
      <c r="D198" s="11">
        <f>capped_capacity_forecast!E200</f>
        <v>41000</v>
      </c>
      <c r="E198" s="11">
        <f>capped_capacity_forecast!L200</f>
        <v>25000</v>
      </c>
      <c r="F198" s="11">
        <f>capped_capacity_forecast!S200</f>
        <v>12000</v>
      </c>
      <c r="G198" s="11">
        <v>16996.886627952284</v>
      </c>
      <c r="H198" s="16">
        <f t="shared" si="26"/>
        <v>94996.886627952277</v>
      </c>
      <c r="I198" s="2">
        <f t="shared" si="27"/>
        <v>94.996886627952279</v>
      </c>
      <c r="L198" s="16">
        <f t="shared" si="28"/>
        <v>25000</v>
      </c>
      <c r="M198" s="16">
        <f t="shared" si="29"/>
        <v>53000</v>
      </c>
      <c r="N198">
        <v>6438.4708109575959</v>
      </c>
      <c r="O198">
        <v>10558.415816994693</v>
      </c>
      <c r="P198" s="16">
        <f t="shared" si="30"/>
        <v>31438.470810957595</v>
      </c>
      <c r="Q198" s="16">
        <f t="shared" si="31"/>
        <v>63558.41581699469</v>
      </c>
      <c r="U198" s="16">
        <f t="shared" si="25"/>
        <v>78000</v>
      </c>
      <c r="V198" s="2">
        <f t="shared" si="32"/>
        <v>78</v>
      </c>
    </row>
    <row r="199" spans="1:22" x14ac:dyDescent="0.35">
      <c r="A199">
        <v>2038</v>
      </c>
      <c r="B199">
        <v>5</v>
      </c>
      <c r="C199" s="1">
        <v>50526</v>
      </c>
      <c r="D199" s="11">
        <f>capped_capacity_forecast!E201</f>
        <v>41000</v>
      </c>
      <c r="E199" s="11">
        <f>capped_capacity_forecast!L201</f>
        <v>25000</v>
      </c>
      <c r="F199" s="11">
        <f>capped_capacity_forecast!S201</f>
        <v>12000</v>
      </c>
      <c r="G199" s="11">
        <v>17059.448243401021</v>
      </c>
      <c r="H199" s="16">
        <f t="shared" si="26"/>
        <v>95059.448243401013</v>
      </c>
      <c r="I199" s="2">
        <f t="shared" si="27"/>
        <v>95.059448243401008</v>
      </c>
      <c r="L199" s="16">
        <f t="shared" si="28"/>
        <v>25000</v>
      </c>
      <c r="M199" s="16">
        <f t="shared" si="29"/>
        <v>53000</v>
      </c>
      <c r="N199">
        <v>6462.1693355032967</v>
      </c>
      <c r="O199">
        <v>10597.278907897726</v>
      </c>
      <c r="P199" s="16">
        <f t="shared" si="30"/>
        <v>31462.169335503298</v>
      </c>
      <c r="Q199" s="16">
        <f t="shared" si="31"/>
        <v>63597.278907897722</v>
      </c>
      <c r="U199" s="16">
        <f t="shared" si="25"/>
        <v>78000</v>
      </c>
      <c r="V199" s="2">
        <f t="shared" si="32"/>
        <v>78</v>
      </c>
    </row>
    <row r="200" spans="1:22" x14ac:dyDescent="0.35">
      <c r="A200">
        <v>2038</v>
      </c>
      <c r="B200">
        <v>6</v>
      </c>
      <c r="C200" s="1">
        <v>50557</v>
      </c>
      <c r="D200" s="11">
        <f>capped_capacity_forecast!E202</f>
        <v>41000</v>
      </c>
      <c r="E200" s="11">
        <f>capped_capacity_forecast!L202</f>
        <v>25000</v>
      </c>
      <c r="F200" s="11">
        <f>capped_capacity_forecast!S202</f>
        <v>12000</v>
      </c>
      <c r="G200" s="11">
        <v>17122.00985884976</v>
      </c>
      <c r="H200" s="16">
        <f t="shared" si="26"/>
        <v>95122.009858849764</v>
      </c>
      <c r="I200" s="2">
        <f t="shared" si="27"/>
        <v>95.122009858849765</v>
      </c>
      <c r="L200" s="16">
        <f t="shared" si="28"/>
        <v>25000</v>
      </c>
      <c r="M200" s="16">
        <f t="shared" si="29"/>
        <v>53000</v>
      </c>
      <c r="N200">
        <v>6485.8678600489993</v>
      </c>
      <c r="O200">
        <v>10636.14199880076</v>
      </c>
      <c r="P200" s="16">
        <f t="shared" si="30"/>
        <v>31485.867860048998</v>
      </c>
      <c r="Q200" s="16">
        <f t="shared" si="31"/>
        <v>63636.141998800762</v>
      </c>
      <c r="U200" s="16">
        <f t="shared" si="25"/>
        <v>78000</v>
      </c>
      <c r="V200" s="2">
        <f t="shared" si="32"/>
        <v>78</v>
      </c>
    </row>
    <row r="201" spans="1:22" x14ac:dyDescent="0.35">
      <c r="A201">
        <v>2038</v>
      </c>
      <c r="B201">
        <v>7</v>
      </c>
      <c r="C201" s="1">
        <v>50587</v>
      </c>
      <c r="D201" s="11">
        <f>capped_capacity_forecast!E203</f>
        <v>41000</v>
      </c>
      <c r="E201" s="11">
        <f>capped_capacity_forecast!L203</f>
        <v>25000</v>
      </c>
      <c r="F201" s="11">
        <f>capped_capacity_forecast!S203</f>
        <v>12000</v>
      </c>
      <c r="G201" s="11">
        <v>17184.571474298496</v>
      </c>
      <c r="H201" s="16">
        <f t="shared" si="26"/>
        <v>95184.5714742985</v>
      </c>
      <c r="I201" s="2">
        <f t="shared" si="27"/>
        <v>95.184571474298494</v>
      </c>
      <c r="L201" s="16">
        <f t="shared" si="28"/>
        <v>25000</v>
      </c>
      <c r="M201" s="16">
        <f t="shared" si="29"/>
        <v>53000</v>
      </c>
      <c r="N201">
        <v>6509.566384594702</v>
      </c>
      <c r="O201">
        <v>10675.005089703795</v>
      </c>
      <c r="P201" s="16">
        <f t="shared" si="30"/>
        <v>31509.566384594702</v>
      </c>
      <c r="Q201" s="16">
        <f t="shared" si="31"/>
        <v>63675.005089703795</v>
      </c>
      <c r="U201" s="16">
        <f t="shared" si="25"/>
        <v>78000</v>
      </c>
      <c r="V201" s="2">
        <f t="shared" si="32"/>
        <v>78</v>
      </c>
    </row>
    <row r="202" spans="1:22" x14ac:dyDescent="0.35">
      <c r="A202">
        <v>2038</v>
      </c>
      <c r="B202">
        <v>8</v>
      </c>
      <c r="C202" s="1">
        <v>50618</v>
      </c>
      <c r="D202" s="11">
        <f>capped_capacity_forecast!E204</f>
        <v>41000</v>
      </c>
      <c r="E202" s="11">
        <f>capped_capacity_forecast!L204</f>
        <v>25000</v>
      </c>
      <c r="F202" s="11">
        <f>capped_capacity_forecast!S204</f>
        <v>12000</v>
      </c>
      <c r="G202" s="11">
        <v>17247.133089747229</v>
      </c>
      <c r="H202" s="16">
        <f t="shared" si="26"/>
        <v>95247.133089747222</v>
      </c>
      <c r="I202" s="2">
        <f t="shared" si="27"/>
        <v>95.247133089747223</v>
      </c>
      <c r="L202" s="16">
        <f t="shared" si="28"/>
        <v>25000</v>
      </c>
      <c r="M202" s="16">
        <f t="shared" si="29"/>
        <v>53000</v>
      </c>
      <c r="N202">
        <v>6533.2649091404037</v>
      </c>
      <c r="O202">
        <v>10713.868180606829</v>
      </c>
      <c r="P202" s="16">
        <f t="shared" si="30"/>
        <v>31533.264909140402</v>
      </c>
      <c r="Q202" s="16">
        <f t="shared" si="31"/>
        <v>63713.868180606827</v>
      </c>
      <c r="U202" s="16">
        <f t="shared" si="25"/>
        <v>78000</v>
      </c>
      <c r="V202" s="2">
        <f t="shared" si="32"/>
        <v>78</v>
      </c>
    </row>
    <row r="203" spans="1:22" x14ac:dyDescent="0.35">
      <c r="A203">
        <v>2038</v>
      </c>
      <c r="B203">
        <v>9</v>
      </c>
      <c r="C203" s="1">
        <v>50649</v>
      </c>
      <c r="D203" s="11">
        <f>capped_capacity_forecast!E205</f>
        <v>41000</v>
      </c>
      <c r="E203" s="11">
        <f>capped_capacity_forecast!L205</f>
        <v>25000</v>
      </c>
      <c r="F203" s="11">
        <f>capped_capacity_forecast!S205</f>
        <v>12000</v>
      </c>
      <c r="G203" s="11">
        <v>17309.694705195969</v>
      </c>
      <c r="H203" s="16">
        <f t="shared" si="26"/>
        <v>95309.694705195972</v>
      </c>
      <c r="I203" s="2">
        <f t="shared" si="27"/>
        <v>95.309694705195966</v>
      </c>
      <c r="L203" s="16">
        <f t="shared" si="28"/>
        <v>25000</v>
      </c>
      <c r="M203" s="16">
        <f t="shared" si="29"/>
        <v>53000</v>
      </c>
      <c r="N203">
        <v>6556.9634336861054</v>
      </c>
      <c r="O203">
        <v>10752.731271509861</v>
      </c>
      <c r="P203" s="16">
        <f t="shared" si="30"/>
        <v>31556.963433686105</v>
      </c>
      <c r="Q203" s="16">
        <f t="shared" si="31"/>
        <v>63752.73127150986</v>
      </c>
      <c r="U203" s="16">
        <f t="shared" si="25"/>
        <v>78000</v>
      </c>
      <c r="V203" s="2">
        <f t="shared" si="32"/>
        <v>78</v>
      </c>
    </row>
    <row r="204" spans="1:22" x14ac:dyDescent="0.35">
      <c r="A204">
        <v>2038</v>
      </c>
      <c r="B204">
        <v>10</v>
      </c>
      <c r="C204" s="1">
        <v>50679</v>
      </c>
      <c r="D204" s="11">
        <f>capped_capacity_forecast!E206</f>
        <v>41000</v>
      </c>
      <c r="E204" s="11">
        <f>capped_capacity_forecast!L206</f>
        <v>25000</v>
      </c>
      <c r="F204" s="11">
        <f>capped_capacity_forecast!S206</f>
        <v>12000</v>
      </c>
      <c r="G204" s="11">
        <v>17372.256320644705</v>
      </c>
      <c r="H204" s="16">
        <f t="shared" si="26"/>
        <v>95372.256320644708</v>
      </c>
      <c r="I204" s="2">
        <f t="shared" si="27"/>
        <v>95.372256320644709</v>
      </c>
      <c r="L204" s="16">
        <f t="shared" si="28"/>
        <v>25000</v>
      </c>
      <c r="M204" s="16">
        <f t="shared" si="29"/>
        <v>53000</v>
      </c>
      <c r="N204">
        <v>6580.6619582318081</v>
      </c>
      <c r="O204">
        <v>10791.594362412894</v>
      </c>
      <c r="P204" s="16">
        <f t="shared" si="30"/>
        <v>31580.661958231809</v>
      </c>
      <c r="Q204" s="16">
        <f t="shared" si="31"/>
        <v>63791.594362412892</v>
      </c>
      <c r="U204" s="16">
        <f t="shared" si="25"/>
        <v>78000</v>
      </c>
      <c r="V204" s="2">
        <f t="shared" si="32"/>
        <v>78</v>
      </c>
    </row>
    <row r="205" spans="1:22" x14ac:dyDescent="0.35">
      <c r="A205">
        <v>2038</v>
      </c>
      <c r="B205">
        <v>11</v>
      </c>
      <c r="C205" s="1">
        <v>50710</v>
      </c>
      <c r="D205" s="11">
        <f>capped_capacity_forecast!E207</f>
        <v>41000</v>
      </c>
      <c r="E205" s="11">
        <f>capped_capacity_forecast!L207</f>
        <v>25000</v>
      </c>
      <c r="F205" s="11">
        <f>capped_capacity_forecast!S207</f>
        <v>12000</v>
      </c>
      <c r="G205" s="11">
        <v>17434.817936093441</v>
      </c>
      <c r="H205" s="16">
        <f t="shared" si="26"/>
        <v>95434.817936093445</v>
      </c>
      <c r="I205" s="2">
        <f t="shared" si="27"/>
        <v>95.434817936093438</v>
      </c>
      <c r="L205" s="16">
        <f t="shared" si="28"/>
        <v>25000</v>
      </c>
      <c r="M205" s="16">
        <f t="shared" si="29"/>
        <v>53000</v>
      </c>
      <c r="N205">
        <v>6604.3604827775089</v>
      </c>
      <c r="O205">
        <v>10830.45745331593</v>
      </c>
      <c r="P205" s="16">
        <f t="shared" si="30"/>
        <v>31604.360482777509</v>
      </c>
      <c r="Q205" s="16">
        <f t="shared" si="31"/>
        <v>63830.457453315932</v>
      </c>
      <c r="U205" s="16">
        <f t="shared" si="25"/>
        <v>78000</v>
      </c>
      <c r="V205" s="2">
        <f t="shared" si="32"/>
        <v>78</v>
      </c>
    </row>
    <row r="206" spans="1:22" x14ac:dyDescent="0.35">
      <c r="A206">
        <v>2038</v>
      </c>
      <c r="B206">
        <v>12</v>
      </c>
      <c r="C206" s="1">
        <v>50740</v>
      </c>
      <c r="D206" s="11">
        <f>capped_capacity_forecast!E208</f>
        <v>41000</v>
      </c>
      <c r="E206" s="11">
        <f>capped_capacity_forecast!L208</f>
        <v>25000</v>
      </c>
      <c r="F206" s="11">
        <f>capped_capacity_forecast!S208</f>
        <v>12000</v>
      </c>
      <c r="G206" s="11">
        <v>17497.379551542173</v>
      </c>
      <c r="H206" s="16">
        <f t="shared" si="26"/>
        <v>95497.379551542166</v>
      </c>
      <c r="I206" s="2">
        <f t="shared" si="27"/>
        <v>95.497379551542167</v>
      </c>
      <c r="L206" s="16">
        <f t="shared" si="28"/>
        <v>25000</v>
      </c>
      <c r="M206" s="16">
        <f t="shared" si="29"/>
        <v>53000</v>
      </c>
      <c r="N206">
        <v>6628.0590073232115</v>
      </c>
      <c r="O206">
        <v>10869.320544218965</v>
      </c>
      <c r="P206" s="16">
        <f t="shared" si="30"/>
        <v>31628.059007323212</v>
      </c>
      <c r="Q206" s="16">
        <f t="shared" si="31"/>
        <v>63869.320544218965</v>
      </c>
      <c r="U206" s="16">
        <f t="shared" si="25"/>
        <v>78000</v>
      </c>
      <c r="V206" s="2">
        <f t="shared" si="32"/>
        <v>78</v>
      </c>
    </row>
    <row r="207" spans="1:22" x14ac:dyDescent="0.35">
      <c r="A207">
        <v>2039</v>
      </c>
      <c r="B207">
        <v>1</v>
      </c>
      <c r="C207" s="1">
        <v>50771</v>
      </c>
      <c r="D207" s="11">
        <f>capped_capacity_forecast!E209</f>
        <v>41000</v>
      </c>
      <c r="E207" s="11">
        <f>capped_capacity_forecast!L209</f>
        <v>25000</v>
      </c>
      <c r="F207" s="11">
        <f>capped_capacity_forecast!S209</f>
        <v>12000</v>
      </c>
      <c r="G207" s="11">
        <v>17559.941166990913</v>
      </c>
      <c r="H207" s="16">
        <f t="shared" si="26"/>
        <v>95559.941166990917</v>
      </c>
      <c r="I207" s="2">
        <f t="shared" si="27"/>
        <v>95.55994116699091</v>
      </c>
      <c r="L207" s="16">
        <f t="shared" si="28"/>
        <v>25000</v>
      </c>
      <c r="M207" s="16">
        <f t="shared" si="29"/>
        <v>53000</v>
      </c>
      <c r="N207">
        <v>6651.7575318689142</v>
      </c>
      <c r="O207">
        <v>10908.183635121999</v>
      </c>
      <c r="P207" s="16">
        <f t="shared" si="30"/>
        <v>31651.757531868912</v>
      </c>
      <c r="Q207" s="16">
        <f t="shared" si="31"/>
        <v>63908.183635121997</v>
      </c>
      <c r="U207" s="16">
        <f t="shared" si="25"/>
        <v>78000</v>
      </c>
      <c r="V207" s="2">
        <f t="shared" si="32"/>
        <v>78</v>
      </c>
    </row>
    <row r="208" spans="1:22" x14ac:dyDescent="0.35">
      <c r="A208">
        <v>2039</v>
      </c>
      <c r="B208">
        <v>2</v>
      </c>
      <c r="C208" s="1">
        <v>50802</v>
      </c>
      <c r="D208" s="11">
        <f>capped_capacity_forecast!E210</f>
        <v>41000</v>
      </c>
      <c r="E208" s="11">
        <f>capped_capacity_forecast!L210</f>
        <v>25000</v>
      </c>
      <c r="F208" s="11">
        <f>capped_capacity_forecast!S210</f>
        <v>12000</v>
      </c>
      <c r="G208" s="11">
        <v>17622.502782439649</v>
      </c>
      <c r="H208" s="16">
        <f t="shared" si="26"/>
        <v>95622.502782439653</v>
      </c>
      <c r="I208" s="2">
        <f t="shared" si="27"/>
        <v>95.622502782439653</v>
      </c>
      <c r="L208" s="16">
        <f t="shared" si="28"/>
        <v>25000</v>
      </c>
      <c r="M208" s="16">
        <f t="shared" si="29"/>
        <v>53000</v>
      </c>
      <c r="N208">
        <v>6675.4560564146159</v>
      </c>
      <c r="O208">
        <v>10947.046726025033</v>
      </c>
      <c r="P208" s="16">
        <f t="shared" si="30"/>
        <v>31675.456056414616</v>
      </c>
      <c r="Q208" s="16">
        <f t="shared" si="31"/>
        <v>63947.04672602503</v>
      </c>
      <c r="U208" s="16">
        <f t="shared" si="25"/>
        <v>78000</v>
      </c>
      <c r="V208" s="2">
        <f t="shared" si="32"/>
        <v>78</v>
      </c>
    </row>
    <row r="209" spans="1:22" x14ac:dyDescent="0.35">
      <c r="A209">
        <v>2039</v>
      </c>
      <c r="B209">
        <v>3</v>
      </c>
      <c r="C209" s="1">
        <v>50830</v>
      </c>
      <c r="D209" s="11">
        <f>capped_capacity_forecast!E211</f>
        <v>41000</v>
      </c>
      <c r="E209" s="11">
        <f>capped_capacity_forecast!L211</f>
        <v>25000</v>
      </c>
      <c r="F209" s="11">
        <f>capped_capacity_forecast!S211</f>
        <v>12000</v>
      </c>
      <c r="G209" s="11">
        <v>17685.064397888378</v>
      </c>
      <c r="H209" s="16">
        <f t="shared" si="26"/>
        <v>95685.064397888375</v>
      </c>
      <c r="I209" s="2">
        <f t="shared" si="27"/>
        <v>95.685064397888368</v>
      </c>
      <c r="L209" s="16">
        <f t="shared" si="28"/>
        <v>25000</v>
      </c>
      <c r="M209" s="16">
        <f t="shared" si="29"/>
        <v>53000</v>
      </c>
      <c r="N209">
        <v>6699.1545809603176</v>
      </c>
      <c r="O209">
        <v>10985.909816928068</v>
      </c>
      <c r="P209" s="16">
        <f t="shared" si="30"/>
        <v>31699.154580960319</v>
      </c>
      <c r="Q209" s="16">
        <f t="shared" si="31"/>
        <v>63985.90981692807</v>
      </c>
      <c r="U209" s="16">
        <f t="shared" si="25"/>
        <v>78000</v>
      </c>
      <c r="V209" s="2">
        <f t="shared" si="32"/>
        <v>78</v>
      </c>
    </row>
    <row r="210" spans="1:22" x14ac:dyDescent="0.35">
      <c r="A210">
        <v>2039</v>
      </c>
      <c r="B210">
        <v>4</v>
      </c>
      <c r="C210" s="1">
        <v>50861</v>
      </c>
      <c r="D210" s="11">
        <f>capped_capacity_forecast!E212</f>
        <v>41000</v>
      </c>
      <c r="E210" s="11">
        <f>capped_capacity_forecast!L212</f>
        <v>25000</v>
      </c>
      <c r="F210" s="11">
        <f>capped_capacity_forecast!S212</f>
        <v>12000</v>
      </c>
      <c r="G210" s="11">
        <v>17747.626013337118</v>
      </c>
      <c r="H210" s="16">
        <f t="shared" si="26"/>
        <v>95747.626013337111</v>
      </c>
      <c r="I210" s="2">
        <f t="shared" si="27"/>
        <v>95.747626013337111</v>
      </c>
      <c r="L210" s="16">
        <f t="shared" si="28"/>
        <v>25000</v>
      </c>
      <c r="M210" s="16">
        <f t="shared" si="29"/>
        <v>53000</v>
      </c>
      <c r="N210">
        <v>6722.8531055060193</v>
      </c>
      <c r="O210">
        <v>11024.7729078311</v>
      </c>
      <c r="P210" s="16">
        <f t="shared" si="30"/>
        <v>31722.853105506019</v>
      </c>
      <c r="Q210" s="16">
        <f t="shared" si="31"/>
        <v>64024.772907831102</v>
      </c>
      <c r="U210" s="16">
        <f t="shared" si="25"/>
        <v>78000</v>
      </c>
      <c r="V210" s="2">
        <f t="shared" si="32"/>
        <v>78</v>
      </c>
    </row>
    <row r="211" spans="1:22" x14ac:dyDescent="0.35">
      <c r="A211">
        <v>2039</v>
      </c>
      <c r="B211">
        <v>5</v>
      </c>
      <c r="C211" s="1">
        <v>50891</v>
      </c>
      <c r="D211" s="11">
        <f>capped_capacity_forecast!E213</f>
        <v>41000</v>
      </c>
      <c r="E211" s="11">
        <f>capped_capacity_forecast!L213</f>
        <v>25000</v>
      </c>
      <c r="F211" s="11">
        <f>capped_capacity_forecast!S213</f>
        <v>12000</v>
      </c>
      <c r="G211" s="11">
        <v>17810.187628785854</v>
      </c>
      <c r="H211" s="16">
        <f t="shared" si="26"/>
        <v>95810.187628785847</v>
      </c>
      <c r="I211" s="2">
        <f t="shared" si="27"/>
        <v>95.81018762878584</v>
      </c>
      <c r="L211" s="16">
        <f t="shared" si="28"/>
        <v>25000</v>
      </c>
      <c r="M211" s="16">
        <f t="shared" si="29"/>
        <v>53000</v>
      </c>
      <c r="N211">
        <v>6746.5516300517202</v>
      </c>
      <c r="O211">
        <v>11063.635998734135</v>
      </c>
      <c r="P211" s="16">
        <f t="shared" si="30"/>
        <v>31746.551630051719</v>
      </c>
      <c r="Q211" s="16">
        <f t="shared" si="31"/>
        <v>64063.635998734135</v>
      </c>
      <c r="U211" s="16">
        <f t="shared" si="25"/>
        <v>78000</v>
      </c>
      <c r="V211" s="2">
        <f t="shared" si="32"/>
        <v>78</v>
      </c>
    </row>
    <row r="212" spans="1:22" x14ac:dyDescent="0.35">
      <c r="A212">
        <v>2039</v>
      </c>
      <c r="B212">
        <v>6</v>
      </c>
      <c r="C212" s="1">
        <v>50922</v>
      </c>
      <c r="D212" s="11">
        <f>capped_capacity_forecast!E214</f>
        <v>41000</v>
      </c>
      <c r="E212" s="11">
        <f>capped_capacity_forecast!L214</f>
        <v>25000</v>
      </c>
      <c r="F212" s="11">
        <f>capped_capacity_forecast!S214</f>
        <v>12000</v>
      </c>
      <c r="G212" s="11">
        <v>17872.749244234594</v>
      </c>
      <c r="H212" s="16">
        <f t="shared" si="26"/>
        <v>95872.749244234597</v>
      </c>
      <c r="I212" s="2">
        <f t="shared" si="27"/>
        <v>95.872749244234598</v>
      </c>
      <c r="L212" s="16">
        <f t="shared" si="28"/>
        <v>25000</v>
      </c>
      <c r="M212" s="16">
        <f t="shared" si="29"/>
        <v>53000</v>
      </c>
      <c r="N212">
        <v>6770.2501545974228</v>
      </c>
      <c r="O212">
        <v>11102.499089637169</v>
      </c>
      <c r="P212" s="16">
        <f t="shared" si="30"/>
        <v>31770.250154597423</v>
      </c>
      <c r="Q212" s="16">
        <f t="shared" si="31"/>
        <v>64102.499089637167</v>
      </c>
      <c r="U212" s="16">
        <f t="shared" si="25"/>
        <v>78000</v>
      </c>
      <c r="V212" s="2">
        <f t="shared" si="32"/>
        <v>78</v>
      </c>
    </row>
    <row r="213" spans="1:22" x14ac:dyDescent="0.35">
      <c r="A213">
        <v>2039</v>
      </c>
      <c r="B213">
        <v>7</v>
      </c>
      <c r="C213" s="1">
        <v>50952</v>
      </c>
      <c r="D213" s="11">
        <f>capped_capacity_forecast!E215</f>
        <v>41000</v>
      </c>
      <c r="E213" s="11">
        <f>capped_capacity_forecast!L215</f>
        <v>25000</v>
      </c>
      <c r="F213" s="11">
        <f>capped_capacity_forecast!S215</f>
        <v>12000</v>
      </c>
      <c r="G213" s="11">
        <v>17935.31085968333</v>
      </c>
      <c r="H213" s="16">
        <f t="shared" si="26"/>
        <v>95935.310859683334</v>
      </c>
      <c r="I213" s="2">
        <f t="shared" si="27"/>
        <v>95.935310859683327</v>
      </c>
      <c r="L213" s="16">
        <f t="shared" si="28"/>
        <v>25000</v>
      </c>
      <c r="M213" s="16">
        <f t="shared" si="29"/>
        <v>53000</v>
      </c>
      <c r="N213">
        <v>6793.9486791431254</v>
      </c>
      <c r="O213">
        <v>11141.362180540204</v>
      </c>
      <c r="P213" s="16">
        <f t="shared" si="30"/>
        <v>31793.948679143126</v>
      </c>
      <c r="Q213" s="16">
        <f t="shared" si="31"/>
        <v>64141.362180540207</v>
      </c>
      <c r="U213" s="16">
        <f t="shared" si="25"/>
        <v>78000</v>
      </c>
      <c r="V213" s="2">
        <f t="shared" si="32"/>
        <v>78</v>
      </c>
    </row>
    <row r="214" spans="1:22" x14ac:dyDescent="0.35">
      <c r="A214">
        <v>2039</v>
      </c>
      <c r="B214">
        <v>8</v>
      </c>
      <c r="C214" s="1">
        <v>50983</v>
      </c>
      <c r="D214" s="11">
        <f>capped_capacity_forecast!E216</f>
        <v>41000</v>
      </c>
      <c r="E214" s="11">
        <f>capped_capacity_forecast!L216</f>
        <v>25000</v>
      </c>
      <c r="F214" s="11">
        <f>capped_capacity_forecast!S216</f>
        <v>12000</v>
      </c>
      <c r="G214" s="11">
        <v>17997.872475132066</v>
      </c>
      <c r="H214" s="16">
        <f t="shared" si="26"/>
        <v>95997.87247513207</v>
      </c>
      <c r="I214" s="2">
        <f t="shared" si="27"/>
        <v>95.99787247513207</v>
      </c>
      <c r="L214" s="16">
        <f t="shared" si="28"/>
        <v>25000</v>
      </c>
      <c r="M214" s="16">
        <f t="shared" si="29"/>
        <v>53000</v>
      </c>
      <c r="N214">
        <v>6817.6472036888263</v>
      </c>
      <c r="O214">
        <v>11180.225271443238</v>
      </c>
      <c r="P214" s="16">
        <f t="shared" si="30"/>
        <v>31817.647203688826</v>
      </c>
      <c r="Q214" s="16">
        <f t="shared" si="31"/>
        <v>64180.22527144324</v>
      </c>
      <c r="U214" s="16">
        <f t="shared" si="25"/>
        <v>78000</v>
      </c>
      <c r="V214" s="2">
        <f t="shared" si="32"/>
        <v>78</v>
      </c>
    </row>
    <row r="215" spans="1:22" x14ac:dyDescent="0.35">
      <c r="A215">
        <v>2039</v>
      </c>
      <c r="B215">
        <v>9</v>
      </c>
      <c r="C215" s="1">
        <v>51014</v>
      </c>
      <c r="D215" s="11">
        <f>capped_capacity_forecast!E217</f>
        <v>41000</v>
      </c>
      <c r="E215" s="11">
        <f>capped_capacity_forecast!L217</f>
        <v>25000</v>
      </c>
      <c r="F215" s="11">
        <f>capped_capacity_forecast!S217</f>
        <v>12000</v>
      </c>
      <c r="G215" s="11">
        <v>18060.434090580802</v>
      </c>
      <c r="H215" s="16">
        <f t="shared" si="26"/>
        <v>96060.434090580806</v>
      </c>
      <c r="I215" s="2">
        <f t="shared" si="27"/>
        <v>96.060434090580799</v>
      </c>
      <c r="L215" s="16">
        <f t="shared" si="28"/>
        <v>25000</v>
      </c>
      <c r="M215" s="16">
        <f t="shared" si="29"/>
        <v>53000</v>
      </c>
      <c r="N215">
        <v>6841.3457282345289</v>
      </c>
      <c r="O215">
        <v>11219.088362346272</v>
      </c>
      <c r="P215" s="16">
        <f t="shared" si="30"/>
        <v>31841.34572823453</v>
      </c>
      <c r="Q215" s="16">
        <f t="shared" si="31"/>
        <v>64219.088362346272</v>
      </c>
      <c r="U215" s="16">
        <f t="shared" si="25"/>
        <v>78000</v>
      </c>
      <c r="V215" s="2">
        <f t="shared" si="32"/>
        <v>78</v>
      </c>
    </row>
    <row r="216" spans="1:22" x14ac:dyDescent="0.35">
      <c r="A216">
        <v>2039</v>
      </c>
      <c r="B216">
        <v>10</v>
      </c>
      <c r="C216" s="1">
        <v>51044</v>
      </c>
      <c r="D216" s="11">
        <f>capped_capacity_forecast!E218</f>
        <v>41000</v>
      </c>
      <c r="E216" s="11">
        <f>capped_capacity_forecast!L218</f>
        <v>25000</v>
      </c>
      <c r="F216" s="11">
        <f>capped_capacity_forecast!S218</f>
        <v>12000</v>
      </c>
      <c r="G216" s="11">
        <v>18122.995706029538</v>
      </c>
      <c r="H216" s="16">
        <f t="shared" si="26"/>
        <v>96122.995706029542</v>
      </c>
      <c r="I216" s="2">
        <f t="shared" si="27"/>
        <v>96.122995706029542</v>
      </c>
      <c r="L216" s="16">
        <f t="shared" si="28"/>
        <v>25000</v>
      </c>
      <c r="M216" s="16">
        <f t="shared" si="29"/>
        <v>53000</v>
      </c>
      <c r="N216">
        <v>6865.0442527802306</v>
      </c>
      <c r="O216">
        <v>11257.951453249307</v>
      </c>
      <c r="P216" s="16">
        <f t="shared" si="30"/>
        <v>31865.04425278023</v>
      </c>
      <c r="Q216" s="16">
        <f t="shared" si="31"/>
        <v>64257.951453249305</v>
      </c>
      <c r="U216" s="16">
        <f t="shared" si="25"/>
        <v>78000</v>
      </c>
      <c r="V216" s="2">
        <f t="shared" si="32"/>
        <v>78</v>
      </c>
    </row>
    <row r="217" spans="1:22" x14ac:dyDescent="0.35">
      <c r="A217">
        <v>2039</v>
      </c>
      <c r="B217">
        <v>11</v>
      </c>
      <c r="C217" s="1">
        <v>51075</v>
      </c>
      <c r="D217" s="11">
        <f>capped_capacity_forecast!E219</f>
        <v>41000</v>
      </c>
      <c r="E217" s="11">
        <f>capped_capacity_forecast!L219</f>
        <v>25000</v>
      </c>
      <c r="F217" s="11">
        <f>capped_capacity_forecast!S219</f>
        <v>12000</v>
      </c>
      <c r="G217" s="11">
        <v>18185.557321478274</v>
      </c>
      <c r="H217" s="16">
        <f t="shared" si="26"/>
        <v>96185.557321478278</v>
      </c>
      <c r="I217" s="2">
        <f t="shared" si="27"/>
        <v>96.185557321478285</v>
      </c>
      <c r="L217" s="16">
        <f t="shared" si="28"/>
        <v>25000</v>
      </c>
      <c r="M217" s="16">
        <f t="shared" si="29"/>
        <v>53000</v>
      </c>
      <c r="N217">
        <v>6888.7427773259324</v>
      </c>
      <c r="O217">
        <v>11296.814544152341</v>
      </c>
      <c r="P217" s="16">
        <f t="shared" si="30"/>
        <v>31888.742777325933</v>
      </c>
      <c r="Q217" s="16">
        <f t="shared" si="31"/>
        <v>64296.814544152337</v>
      </c>
      <c r="U217" s="16">
        <f t="shared" si="25"/>
        <v>78000</v>
      </c>
      <c r="V217" s="2">
        <f t="shared" si="32"/>
        <v>78</v>
      </c>
    </row>
    <row r="218" spans="1:22" x14ac:dyDescent="0.35">
      <c r="A218">
        <v>2039</v>
      </c>
      <c r="B218">
        <v>12</v>
      </c>
      <c r="C218" s="1">
        <v>51105</v>
      </c>
      <c r="D218" s="11">
        <f>capped_capacity_forecast!E220</f>
        <v>41000</v>
      </c>
      <c r="E218" s="11">
        <f>capped_capacity_forecast!L220</f>
        <v>25000</v>
      </c>
      <c r="F218" s="11">
        <f>capped_capacity_forecast!S220</f>
        <v>12000</v>
      </c>
      <c r="G218" s="11">
        <v>18248.118936927007</v>
      </c>
      <c r="H218" s="16">
        <f t="shared" si="26"/>
        <v>96248.118936927</v>
      </c>
      <c r="I218" s="2">
        <f t="shared" si="27"/>
        <v>96.248118936927</v>
      </c>
      <c r="L218" s="16">
        <f t="shared" si="28"/>
        <v>25000</v>
      </c>
      <c r="M218" s="16">
        <f t="shared" si="29"/>
        <v>53000</v>
      </c>
      <c r="N218">
        <v>6912.441301871635</v>
      </c>
      <c r="O218">
        <v>11335.677635055374</v>
      </c>
      <c r="P218" s="16">
        <f t="shared" si="30"/>
        <v>31912.441301871637</v>
      </c>
      <c r="Q218" s="16">
        <f t="shared" si="31"/>
        <v>64335.67763505537</v>
      </c>
      <c r="U218" s="16">
        <f t="shared" si="25"/>
        <v>78000</v>
      </c>
      <c r="V218" s="2">
        <f t="shared" si="32"/>
        <v>78</v>
      </c>
    </row>
    <row r="219" spans="1:22" x14ac:dyDescent="0.35">
      <c r="A219">
        <v>2040</v>
      </c>
      <c r="B219">
        <v>1</v>
      </c>
      <c r="C219" s="1">
        <v>51136</v>
      </c>
      <c r="D219" s="11">
        <f>capped_capacity_forecast!E221</f>
        <v>41000</v>
      </c>
      <c r="E219" s="11">
        <f>capped_capacity_forecast!L221</f>
        <v>25000</v>
      </c>
      <c r="F219" s="11">
        <f>capped_capacity_forecast!S221</f>
        <v>12000</v>
      </c>
      <c r="G219" s="11">
        <v>18310.680552375747</v>
      </c>
      <c r="H219" s="16">
        <f t="shared" si="26"/>
        <v>96310.68055237575</v>
      </c>
      <c r="I219" s="2">
        <f t="shared" si="27"/>
        <v>96.310680552375757</v>
      </c>
      <c r="L219" s="16">
        <f t="shared" si="28"/>
        <v>25000</v>
      </c>
      <c r="M219" s="16">
        <f t="shared" si="29"/>
        <v>53000</v>
      </c>
      <c r="N219">
        <v>6936.1398264173376</v>
      </c>
      <c r="O219">
        <v>11374.540725958408</v>
      </c>
      <c r="P219" s="16">
        <f t="shared" si="30"/>
        <v>31936.139826417337</v>
      </c>
      <c r="Q219" s="16">
        <f t="shared" si="31"/>
        <v>64374.54072595841</v>
      </c>
      <c r="U219" s="16">
        <f t="shared" si="25"/>
        <v>78000</v>
      </c>
      <c r="V219" s="2">
        <f t="shared" si="32"/>
        <v>78</v>
      </c>
    </row>
    <row r="220" spans="1:22" x14ac:dyDescent="0.35">
      <c r="A220">
        <v>2040</v>
      </c>
      <c r="B220">
        <v>2</v>
      </c>
      <c r="C220" s="1">
        <v>51167</v>
      </c>
      <c r="D220" s="11">
        <f>capped_capacity_forecast!E222</f>
        <v>41000</v>
      </c>
      <c r="E220" s="11">
        <f>capped_capacity_forecast!L222</f>
        <v>25000</v>
      </c>
      <c r="F220" s="11">
        <f>capped_capacity_forecast!S222</f>
        <v>12000</v>
      </c>
      <c r="G220" s="11">
        <v>18373.242167824486</v>
      </c>
      <c r="H220" s="16">
        <f t="shared" si="26"/>
        <v>96373.242167824486</v>
      </c>
      <c r="I220" s="2">
        <f t="shared" si="27"/>
        <v>96.373242167824486</v>
      </c>
      <c r="L220" s="16">
        <f t="shared" si="28"/>
        <v>25000</v>
      </c>
      <c r="M220" s="16">
        <f t="shared" si="29"/>
        <v>53000</v>
      </c>
      <c r="N220">
        <v>6959.8383509630385</v>
      </c>
      <c r="O220">
        <v>11413.403816861442</v>
      </c>
      <c r="P220" s="16">
        <f t="shared" si="30"/>
        <v>31959.838350963037</v>
      </c>
      <c r="Q220" s="16">
        <f t="shared" si="31"/>
        <v>64413.403816861442</v>
      </c>
      <c r="U220" s="16">
        <f t="shared" si="25"/>
        <v>78000</v>
      </c>
      <c r="V220" s="2">
        <f t="shared" si="32"/>
        <v>78</v>
      </c>
    </row>
    <row r="221" spans="1:22" x14ac:dyDescent="0.35">
      <c r="A221">
        <v>2040</v>
      </c>
      <c r="B221">
        <v>3</v>
      </c>
      <c r="C221" s="1">
        <v>51196</v>
      </c>
      <c r="D221" s="11">
        <f>capped_capacity_forecast!E223</f>
        <v>41000</v>
      </c>
      <c r="E221" s="11">
        <f>capped_capacity_forecast!L223</f>
        <v>25000</v>
      </c>
      <c r="F221" s="11">
        <f>capped_capacity_forecast!S223</f>
        <v>12000</v>
      </c>
      <c r="G221" s="11">
        <v>18435.803783273215</v>
      </c>
      <c r="H221" s="16">
        <f t="shared" si="26"/>
        <v>96435.803783273208</v>
      </c>
      <c r="I221" s="2">
        <f t="shared" si="27"/>
        <v>96.435803783273201</v>
      </c>
      <c r="L221" s="16">
        <f t="shared" si="28"/>
        <v>25000</v>
      </c>
      <c r="M221" s="16">
        <f t="shared" si="29"/>
        <v>53000</v>
      </c>
      <c r="N221">
        <v>6983.5368755087411</v>
      </c>
      <c r="O221">
        <v>11452.266907764477</v>
      </c>
      <c r="P221" s="16">
        <f t="shared" si="30"/>
        <v>31983.53687550874</v>
      </c>
      <c r="Q221" s="16">
        <f t="shared" si="31"/>
        <v>64452.266907764475</v>
      </c>
      <c r="U221" s="16">
        <f t="shared" si="25"/>
        <v>78000</v>
      </c>
      <c r="V221" s="2">
        <f t="shared" si="32"/>
        <v>78</v>
      </c>
    </row>
    <row r="222" spans="1:22" x14ac:dyDescent="0.35">
      <c r="A222">
        <v>2040</v>
      </c>
      <c r="B222">
        <v>4</v>
      </c>
      <c r="C222" s="1">
        <v>51227</v>
      </c>
      <c r="D222" s="11">
        <f>capped_capacity_forecast!E224</f>
        <v>41000</v>
      </c>
      <c r="E222" s="11">
        <f>capped_capacity_forecast!L224</f>
        <v>25000</v>
      </c>
      <c r="F222" s="11">
        <f>capped_capacity_forecast!S224</f>
        <v>12000</v>
      </c>
      <c r="G222" s="11">
        <v>18498.365398721955</v>
      </c>
      <c r="H222" s="16">
        <f t="shared" si="26"/>
        <v>96498.365398721959</v>
      </c>
      <c r="I222" s="2">
        <f t="shared" si="27"/>
        <v>96.498365398721958</v>
      </c>
      <c r="L222" s="16">
        <f t="shared" si="28"/>
        <v>25000</v>
      </c>
      <c r="M222" s="16">
        <f t="shared" si="29"/>
        <v>53000</v>
      </c>
      <c r="N222">
        <v>7007.2354000544428</v>
      </c>
      <c r="O222">
        <v>11491.129998667511</v>
      </c>
      <c r="P222" s="16">
        <f t="shared" si="30"/>
        <v>32007.235400054444</v>
      </c>
      <c r="Q222" s="16">
        <f t="shared" si="31"/>
        <v>64491.129998667515</v>
      </c>
      <c r="U222" s="16">
        <f t="shared" si="25"/>
        <v>78000</v>
      </c>
      <c r="V222" s="2">
        <f t="shared" si="32"/>
        <v>78</v>
      </c>
    </row>
    <row r="223" spans="1:22" x14ac:dyDescent="0.35">
      <c r="A223">
        <v>2040</v>
      </c>
      <c r="B223">
        <v>5</v>
      </c>
      <c r="C223" s="1">
        <v>51257</v>
      </c>
      <c r="D223" s="11">
        <f>capped_capacity_forecast!E225</f>
        <v>41000</v>
      </c>
      <c r="E223" s="11">
        <f>capped_capacity_forecast!L225</f>
        <v>25000</v>
      </c>
      <c r="F223" s="11">
        <f>capped_capacity_forecast!S225</f>
        <v>12000</v>
      </c>
      <c r="G223" s="11">
        <v>18560.927014170687</v>
      </c>
      <c r="H223" s="16">
        <f t="shared" si="26"/>
        <v>96560.92701417068</v>
      </c>
      <c r="I223" s="2">
        <f t="shared" si="27"/>
        <v>96.560927014170687</v>
      </c>
      <c r="L223" s="16">
        <f t="shared" si="28"/>
        <v>25000</v>
      </c>
      <c r="M223" s="16">
        <f t="shared" si="29"/>
        <v>53000</v>
      </c>
      <c r="N223">
        <v>7030.9339246001446</v>
      </c>
      <c r="O223">
        <v>11529.993089570546</v>
      </c>
      <c r="P223" s="16">
        <f t="shared" si="30"/>
        <v>32030.933924600144</v>
      </c>
      <c r="Q223" s="16">
        <f t="shared" si="31"/>
        <v>64529.993089570547</v>
      </c>
      <c r="U223" s="16">
        <f t="shared" si="25"/>
        <v>78000</v>
      </c>
      <c r="V223" s="2">
        <f t="shared" si="32"/>
        <v>78</v>
      </c>
    </row>
    <row r="224" spans="1:22" x14ac:dyDescent="0.35">
      <c r="A224">
        <v>2040</v>
      </c>
      <c r="B224">
        <v>6</v>
      </c>
      <c r="C224" s="1">
        <v>51288</v>
      </c>
      <c r="D224" s="11">
        <f>capped_capacity_forecast!E226</f>
        <v>41000</v>
      </c>
      <c r="E224" s="11">
        <f>capped_capacity_forecast!L226</f>
        <v>25000</v>
      </c>
      <c r="F224" s="11">
        <f>capped_capacity_forecast!S226</f>
        <v>12000</v>
      </c>
      <c r="G224" s="11">
        <v>18623.488629619431</v>
      </c>
      <c r="H224" s="16">
        <f t="shared" si="26"/>
        <v>96623.488629619431</v>
      </c>
      <c r="I224" s="2">
        <f t="shared" si="27"/>
        <v>96.62348862961943</v>
      </c>
      <c r="L224" s="16">
        <f t="shared" si="28"/>
        <v>25000</v>
      </c>
      <c r="M224" s="16">
        <f t="shared" si="29"/>
        <v>53000</v>
      </c>
      <c r="N224">
        <v>7054.6324491458472</v>
      </c>
      <c r="O224">
        <v>11568.856180473578</v>
      </c>
      <c r="P224" s="16">
        <f t="shared" si="30"/>
        <v>32054.632449145847</v>
      </c>
      <c r="Q224" s="16">
        <f t="shared" si="31"/>
        <v>64568.85618047358</v>
      </c>
      <c r="U224" s="16">
        <f t="shared" si="25"/>
        <v>78000</v>
      </c>
      <c r="V224" s="2">
        <f t="shared" si="32"/>
        <v>78</v>
      </c>
    </row>
    <row r="225" spans="1:22" x14ac:dyDescent="0.35">
      <c r="A225">
        <v>2040</v>
      </c>
      <c r="B225">
        <v>7</v>
      </c>
      <c r="C225" s="1">
        <v>51318</v>
      </c>
      <c r="D225" s="11">
        <f>capped_capacity_forecast!E227</f>
        <v>41000</v>
      </c>
      <c r="E225" s="11">
        <f>capped_capacity_forecast!L227</f>
        <v>25000</v>
      </c>
      <c r="F225" s="11">
        <f>capped_capacity_forecast!S227</f>
        <v>12000</v>
      </c>
      <c r="G225" s="11">
        <v>18686.05024506816</v>
      </c>
      <c r="H225" s="16">
        <f t="shared" si="26"/>
        <v>96686.050245068152</v>
      </c>
      <c r="I225" s="2">
        <f t="shared" si="27"/>
        <v>96.686050245068159</v>
      </c>
      <c r="L225" s="16">
        <f t="shared" si="28"/>
        <v>25000</v>
      </c>
      <c r="M225" s="16">
        <f t="shared" si="29"/>
        <v>53000</v>
      </c>
      <c r="N225">
        <v>7078.3309736915498</v>
      </c>
      <c r="O225">
        <v>11607.719271376613</v>
      </c>
      <c r="P225" s="16">
        <f t="shared" si="30"/>
        <v>32078.330973691551</v>
      </c>
      <c r="Q225" s="16">
        <f t="shared" si="31"/>
        <v>64607.719271376613</v>
      </c>
      <c r="U225" s="16">
        <f t="shared" si="25"/>
        <v>78000</v>
      </c>
      <c r="V225" s="2">
        <f t="shared" si="32"/>
        <v>78</v>
      </c>
    </row>
    <row r="226" spans="1:22" x14ac:dyDescent="0.35">
      <c r="A226">
        <v>2040</v>
      </c>
      <c r="B226">
        <v>8</v>
      </c>
      <c r="C226" s="1">
        <v>51349</v>
      </c>
      <c r="D226" s="11">
        <f>capped_capacity_forecast!E228</f>
        <v>41000</v>
      </c>
      <c r="E226" s="11">
        <f>capped_capacity_forecast!L228</f>
        <v>25000</v>
      </c>
      <c r="F226" s="11">
        <f>capped_capacity_forecast!S228</f>
        <v>12000</v>
      </c>
      <c r="G226" s="11">
        <v>18748.611860516899</v>
      </c>
      <c r="H226" s="16">
        <f t="shared" si="26"/>
        <v>96748.611860516903</v>
      </c>
      <c r="I226" s="2">
        <f t="shared" si="27"/>
        <v>96.748611860516903</v>
      </c>
      <c r="L226" s="16">
        <f t="shared" si="28"/>
        <v>25000</v>
      </c>
      <c r="M226" s="16">
        <f t="shared" si="29"/>
        <v>53000</v>
      </c>
      <c r="N226">
        <v>7102.0294982372507</v>
      </c>
      <c r="O226">
        <v>11646.582362279647</v>
      </c>
      <c r="P226" s="16">
        <f t="shared" si="30"/>
        <v>32102.029498237251</v>
      </c>
      <c r="Q226" s="16">
        <f t="shared" si="31"/>
        <v>64646.582362279645</v>
      </c>
      <c r="U226" s="16">
        <f t="shared" si="25"/>
        <v>78000</v>
      </c>
      <c r="V226" s="2">
        <f t="shared" si="32"/>
        <v>78</v>
      </c>
    </row>
    <row r="227" spans="1:22" x14ac:dyDescent="0.35">
      <c r="A227">
        <v>2040</v>
      </c>
      <c r="B227">
        <v>9</v>
      </c>
      <c r="C227" s="1">
        <v>51380</v>
      </c>
      <c r="D227" s="11">
        <f>capped_capacity_forecast!E229</f>
        <v>41000</v>
      </c>
      <c r="E227" s="11">
        <f>capped_capacity_forecast!L229</f>
        <v>25000</v>
      </c>
      <c r="F227" s="11">
        <f>capped_capacity_forecast!S229</f>
        <v>12000</v>
      </c>
      <c r="G227" s="11">
        <v>18811.173475965636</v>
      </c>
      <c r="H227" s="16">
        <f t="shared" si="26"/>
        <v>96811.173475965639</v>
      </c>
      <c r="I227" s="2">
        <f t="shared" si="27"/>
        <v>96.811173475965646</v>
      </c>
      <c r="L227" s="16">
        <f t="shared" si="28"/>
        <v>25000</v>
      </c>
      <c r="M227" s="16">
        <f t="shared" si="29"/>
        <v>53000</v>
      </c>
      <c r="N227">
        <v>7125.7280227829533</v>
      </c>
      <c r="O227">
        <v>11685.44545318268</v>
      </c>
      <c r="P227" s="16">
        <f t="shared" si="30"/>
        <v>32125.728022782954</v>
      </c>
      <c r="Q227" s="16">
        <f t="shared" si="31"/>
        <v>64685.445453182678</v>
      </c>
      <c r="U227" s="16">
        <f t="shared" si="25"/>
        <v>78000</v>
      </c>
      <c r="V227" s="2">
        <f t="shared" si="32"/>
        <v>78</v>
      </c>
    </row>
    <row r="228" spans="1:22" x14ac:dyDescent="0.35">
      <c r="A228">
        <v>2040</v>
      </c>
      <c r="B228">
        <v>10</v>
      </c>
      <c r="C228" s="1">
        <v>51410</v>
      </c>
      <c r="D228" s="11">
        <f>capped_capacity_forecast!E230</f>
        <v>41000</v>
      </c>
      <c r="E228" s="11">
        <f>capped_capacity_forecast!L230</f>
        <v>25000</v>
      </c>
      <c r="F228" s="11">
        <f>capped_capacity_forecast!S230</f>
        <v>12000</v>
      </c>
      <c r="G228" s="11">
        <v>18873.735091414372</v>
      </c>
      <c r="H228" s="16">
        <f t="shared" si="26"/>
        <v>96873.735091414375</v>
      </c>
      <c r="I228" s="2">
        <f t="shared" si="27"/>
        <v>96.873735091414375</v>
      </c>
      <c r="L228" s="16">
        <f t="shared" si="28"/>
        <v>25000</v>
      </c>
      <c r="M228" s="16">
        <f t="shared" si="29"/>
        <v>53000</v>
      </c>
      <c r="N228">
        <v>7149.426547328655</v>
      </c>
      <c r="O228">
        <v>11724.308544085716</v>
      </c>
      <c r="P228" s="16">
        <f t="shared" si="30"/>
        <v>32149.426547328654</v>
      </c>
      <c r="Q228" s="16">
        <f t="shared" si="31"/>
        <v>64724.308544085718</v>
      </c>
      <c r="U228" s="16">
        <f t="shared" si="25"/>
        <v>78000</v>
      </c>
      <c r="V228" s="2">
        <f t="shared" si="32"/>
        <v>78</v>
      </c>
    </row>
    <row r="229" spans="1:22" x14ac:dyDescent="0.35">
      <c r="A229">
        <v>2040</v>
      </c>
      <c r="B229">
        <v>11</v>
      </c>
      <c r="C229" s="1">
        <v>51441</v>
      </c>
      <c r="D229" s="11">
        <f>capped_capacity_forecast!E231</f>
        <v>41000</v>
      </c>
      <c r="E229" s="11">
        <f>capped_capacity_forecast!L231</f>
        <v>25000</v>
      </c>
      <c r="F229" s="11">
        <f>capped_capacity_forecast!S231</f>
        <v>12000</v>
      </c>
      <c r="G229" s="11">
        <v>18936.296706863104</v>
      </c>
      <c r="H229" s="16">
        <f t="shared" si="26"/>
        <v>96936.296706863097</v>
      </c>
      <c r="I229" s="2">
        <f t="shared" si="27"/>
        <v>96.936296706863104</v>
      </c>
      <c r="L229" s="16">
        <f t="shared" si="28"/>
        <v>25000</v>
      </c>
      <c r="M229" s="16">
        <f t="shared" si="29"/>
        <v>53000</v>
      </c>
      <c r="N229">
        <v>7173.1250718743568</v>
      </c>
      <c r="O229">
        <v>11763.171634988748</v>
      </c>
      <c r="P229" s="16">
        <f t="shared" si="30"/>
        <v>32173.125071874358</v>
      </c>
      <c r="Q229" s="16">
        <f t="shared" si="31"/>
        <v>64763.17163498875</v>
      </c>
      <c r="U229" s="16">
        <f t="shared" si="25"/>
        <v>78000</v>
      </c>
      <c r="V229" s="2">
        <f t="shared" si="32"/>
        <v>78</v>
      </c>
    </row>
    <row r="230" spans="1:22" x14ac:dyDescent="0.35">
      <c r="A230">
        <v>2040</v>
      </c>
      <c r="B230">
        <v>12</v>
      </c>
      <c r="C230" s="1">
        <v>51471</v>
      </c>
      <c r="D230" s="11">
        <f>capped_capacity_forecast!E232</f>
        <v>41000</v>
      </c>
      <c r="E230" s="11">
        <f>capped_capacity_forecast!L232</f>
        <v>25000</v>
      </c>
      <c r="F230" s="11">
        <f>capped_capacity_forecast!S232</f>
        <v>12000</v>
      </c>
      <c r="G230" s="11">
        <v>18998.85832231184</v>
      </c>
      <c r="H230" s="16">
        <f t="shared" si="26"/>
        <v>96998.858322311833</v>
      </c>
      <c r="I230" s="2">
        <f t="shared" si="27"/>
        <v>96.998858322311833</v>
      </c>
      <c r="L230" s="16">
        <f t="shared" si="28"/>
        <v>25000</v>
      </c>
      <c r="M230" s="16">
        <f t="shared" si="29"/>
        <v>53000</v>
      </c>
      <c r="N230">
        <v>7196.8235964200594</v>
      </c>
      <c r="O230">
        <v>11802.034725891785</v>
      </c>
      <c r="P230" s="16">
        <f t="shared" si="30"/>
        <v>32196.823596420058</v>
      </c>
      <c r="Q230" s="16">
        <f t="shared" si="31"/>
        <v>64802.034725891783</v>
      </c>
      <c r="U230" s="16">
        <f t="shared" si="25"/>
        <v>78000</v>
      </c>
      <c r="V230" s="2">
        <f t="shared" si="32"/>
        <v>78</v>
      </c>
    </row>
    <row r="231" spans="1:22" x14ac:dyDescent="0.35">
      <c r="A231">
        <v>2041</v>
      </c>
      <c r="B231">
        <v>1</v>
      </c>
      <c r="C231" s="1">
        <v>51502</v>
      </c>
      <c r="D231" s="11">
        <f>capped_capacity_forecast!E233</f>
        <v>41000</v>
      </c>
      <c r="E231" s="11">
        <f>capped_capacity_forecast!L233</f>
        <v>25000</v>
      </c>
      <c r="F231" s="11">
        <f>capped_capacity_forecast!S233</f>
        <v>12000</v>
      </c>
      <c r="G231" s="11">
        <v>19061.41993776058</v>
      </c>
      <c r="H231" s="16">
        <f t="shared" si="26"/>
        <v>97061.419937760584</v>
      </c>
      <c r="I231" s="2">
        <f t="shared" si="27"/>
        <v>97.06141993776059</v>
      </c>
      <c r="L231" s="16">
        <f t="shared" si="28"/>
        <v>25000</v>
      </c>
      <c r="M231" s="16">
        <f t="shared" si="29"/>
        <v>53000</v>
      </c>
      <c r="N231">
        <v>7220.522120965762</v>
      </c>
      <c r="O231">
        <v>11840.897816794817</v>
      </c>
      <c r="P231" s="16">
        <f t="shared" si="30"/>
        <v>32220.522120965761</v>
      </c>
      <c r="Q231" s="16">
        <f t="shared" si="31"/>
        <v>64840.897816794815</v>
      </c>
      <c r="U231" s="16">
        <f t="shared" si="25"/>
        <v>78000</v>
      </c>
      <c r="V231" s="2">
        <f t="shared" si="32"/>
        <v>78</v>
      </c>
    </row>
    <row r="232" spans="1:22" x14ac:dyDescent="0.35">
      <c r="A232">
        <v>2041</v>
      </c>
      <c r="B232">
        <v>2</v>
      </c>
      <c r="C232" s="1">
        <v>51533</v>
      </c>
      <c r="D232" s="11">
        <f>capped_capacity_forecast!E234</f>
        <v>41000</v>
      </c>
      <c r="E232" s="11">
        <f>capped_capacity_forecast!L234</f>
        <v>25000</v>
      </c>
      <c r="F232" s="11">
        <f>capped_capacity_forecast!S234</f>
        <v>12000</v>
      </c>
      <c r="G232" s="11">
        <v>19123.981553209316</v>
      </c>
      <c r="H232" s="16">
        <f t="shared" si="26"/>
        <v>97123.98155320932</v>
      </c>
      <c r="I232" s="2">
        <f t="shared" si="27"/>
        <v>97.123981553209319</v>
      </c>
      <c r="L232" s="16">
        <f t="shared" si="28"/>
        <v>25000</v>
      </c>
      <c r="M232" s="16">
        <f t="shared" si="29"/>
        <v>53000</v>
      </c>
      <c r="N232">
        <v>7244.2206455114629</v>
      </c>
      <c r="O232">
        <v>11879.760907697852</v>
      </c>
      <c r="P232" s="16">
        <f t="shared" si="30"/>
        <v>32244.220645511465</v>
      </c>
      <c r="Q232" s="16">
        <f t="shared" si="31"/>
        <v>64879.760907697855</v>
      </c>
      <c r="U232" s="16">
        <f t="shared" si="25"/>
        <v>78000</v>
      </c>
      <c r="V232" s="2">
        <f t="shared" si="32"/>
        <v>78</v>
      </c>
    </row>
    <row r="233" spans="1:22" x14ac:dyDescent="0.35">
      <c r="A233">
        <v>2041</v>
      </c>
      <c r="B233">
        <v>3</v>
      </c>
      <c r="C233" s="1">
        <v>51561</v>
      </c>
      <c r="D233" s="11">
        <f>capped_capacity_forecast!E235</f>
        <v>41000</v>
      </c>
      <c r="E233" s="11">
        <f>capped_capacity_forecast!L235</f>
        <v>25000</v>
      </c>
      <c r="F233" s="11">
        <f>capped_capacity_forecast!S235</f>
        <v>12000</v>
      </c>
      <c r="G233" s="11">
        <v>19186.543168658052</v>
      </c>
      <c r="H233" s="16">
        <f t="shared" si="26"/>
        <v>97186.543168658056</v>
      </c>
      <c r="I233" s="2">
        <f t="shared" si="27"/>
        <v>97.186543168658062</v>
      </c>
      <c r="L233" s="16">
        <f t="shared" si="28"/>
        <v>25000</v>
      </c>
      <c r="M233" s="16">
        <f t="shared" si="29"/>
        <v>53000</v>
      </c>
      <c r="N233">
        <v>7267.9191700571655</v>
      </c>
      <c r="O233">
        <v>11918.623998600888</v>
      </c>
      <c r="P233" s="16">
        <f t="shared" si="30"/>
        <v>32267.919170057165</v>
      </c>
      <c r="Q233" s="16">
        <f t="shared" si="31"/>
        <v>64918.623998600888</v>
      </c>
      <c r="U233" s="16">
        <f t="shared" si="25"/>
        <v>78000</v>
      </c>
      <c r="V233" s="2">
        <f t="shared" si="32"/>
        <v>78</v>
      </c>
    </row>
    <row r="234" spans="1:22" x14ac:dyDescent="0.35">
      <c r="A234">
        <v>2041</v>
      </c>
      <c r="B234">
        <v>4</v>
      </c>
      <c r="C234" s="1">
        <v>51592</v>
      </c>
      <c r="D234" s="11">
        <f>capped_capacity_forecast!E236</f>
        <v>41000</v>
      </c>
      <c r="E234" s="11">
        <f>capped_capacity_forecast!L236</f>
        <v>25000</v>
      </c>
      <c r="F234" s="11">
        <f>capped_capacity_forecast!S236</f>
        <v>12000</v>
      </c>
      <c r="G234" s="11">
        <v>19249.104784106788</v>
      </c>
      <c r="H234" s="16">
        <f t="shared" si="26"/>
        <v>97249.104784106792</v>
      </c>
      <c r="I234" s="2">
        <f t="shared" si="27"/>
        <v>97.249104784106791</v>
      </c>
      <c r="L234" s="16">
        <f t="shared" si="28"/>
        <v>25000</v>
      </c>
      <c r="M234" s="16">
        <f t="shared" si="29"/>
        <v>53000</v>
      </c>
      <c r="N234">
        <v>7291.6176946028672</v>
      </c>
      <c r="O234">
        <v>11957.48708950392</v>
      </c>
      <c r="P234" s="16">
        <f t="shared" si="30"/>
        <v>32291.617694602868</v>
      </c>
      <c r="Q234" s="16">
        <f t="shared" si="31"/>
        <v>64957.48708950392</v>
      </c>
      <c r="U234" s="16">
        <f t="shared" si="25"/>
        <v>78000</v>
      </c>
      <c r="V234" s="2">
        <f t="shared" si="32"/>
        <v>78</v>
      </c>
    </row>
    <row r="235" spans="1:22" x14ac:dyDescent="0.35">
      <c r="A235">
        <v>2041</v>
      </c>
      <c r="B235">
        <v>5</v>
      </c>
      <c r="C235" s="1">
        <v>51622</v>
      </c>
      <c r="D235" s="11">
        <f>capped_capacity_forecast!E237</f>
        <v>41000</v>
      </c>
      <c r="E235" s="11">
        <f>capped_capacity_forecast!L237</f>
        <v>25000</v>
      </c>
      <c r="F235" s="11">
        <f>capped_capacity_forecast!S237</f>
        <v>12000</v>
      </c>
      <c r="G235" s="11">
        <v>19311.666399555528</v>
      </c>
      <c r="H235" s="16">
        <f t="shared" si="26"/>
        <v>97311.666399555528</v>
      </c>
      <c r="I235" s="2">
        <f t="shared" si="27"/>
        <v>97.311666399555534</v>
      </c>
      <c r="L235" s="16">
        <f t="shared" si="28"/>
        <v>25000</v>
      </c>
      <c r="M235" s="16">
        <f t="shared" si="29"/>
        <v>53000</v>
      </c>
      <c r="N235">
        <v>7315.316219148569</v>
      </c>
      <c r="O235">
        <v>11996.350180406955</v>
      </c>
      <c r="P235" s="16">
        <f t="shared" si="30"/>
        <v>32315.316219148568</v>
      </c>
      <c r="Q235" s="16">
        <f t="shared" si="31"/>
        <v>64996.350180406953</v>
      </c>
      <c r="U235" s="16">
        <f t="shared" si="25"/>
        <v>78000</v>
      </c>
      <c r="V235" s="2">
        <f t="shared" si="32"/>
        <v>78</v>
      </c>
    </row>
    <row r="236" spans="1:22" x14ac:dyDescent="0.35">
      <c r="A236">
        <v>2041</v>
      </c>
      <c r="B236">
        <v>6</v>
      </c>
      <c r="C236" s="1">
        <v>51653</v>
      </c>
      <c r="D236" s="11">
        <f>capped_capacity_forecast!E238</f>
        <v>41000</v>
      </c>
      <c r="E236" s="11">
        <f>capped_capacity_forecast!L238</f>
        <v>25000</v>
      </c>
      <c r="F236" s="11">
        <f>capped_capacity_forecast!S238</f>
        <v>12000</v>
      </c>
      <c r="G236" s="11">
        <v>19374.228015004261</v>
      </c>
      <c r="H236" s="16">
        <f t="shared" si="26"/>
        <v>97374.228015004264</v>
      </c>
      <c r="I236" s="2">
        <f t="shared" si="27"/>
        <v>97.374228015004263</v>
      </c>
      <c r="L236" s="16">
        <f t="shared" si="28"/>
        <v>25000</v>
      </c>
      <c r="M236" s="16">
        <f t="shared" si="29"/>
        <v>53000</v>
      </c>
      <c r="N236">
        <v>7339.0147436942716</v>
      </c>
      <c r="O236">
        <v>12035.213271309989</v>
      </c>
      <c r="P236" s="16">
        <f t="shared" si="30"/>
        <v>32339.014743694272</v>
      </c>
      <c r="Q236" s="16">
        <f t="shared" si="31"/>
        <v>65035.213271309985</v>
      </c>
      <c r="U236" s="16">
        <f t="shared" si="25"/>
        <v>78000</v>
      </c>
      <c r="V236" s="2">
        <f t="shared" si="32"/>
        <v>78</v>
      </c>
    </row>
    <row r="237" spans="1:22" x14ac:dyDescent="0.35">
      <c r="A237">
        <v>2041</v>
      </c>
      <c r="B237">
        <v>7</v>
      </c>
      <c r="C237" s="1">
        <v>51683</v>
      </c>
      <c r="D237" s="11">
        <f>capped_capacity_forecast!E239</f>
        <v>41000</v>
      </c>
      <c r="E237" s="11">
        <f>capped_capacity_forecast!L239</f>
        <v>25000</v>
      </c>
      <c r="F237" s="11">
        <f>capped_capacity_forecast!S239</f>
        <v>12000</v>
      </c>
      <c r="G237" s="11">
        <v>19436.789630452993</v>
      </c>
      <c r="H237" s="16">
        <f t="shared" si="26"/>
        <v>97436.789630452986</v>
      </c>
      <c r="I237" s="2">
        <f t="shared" si="27"/>
        <v>97.436789630452992</v>
      </c>
      <c r="L237" s="16">
        <f t="shared" si="28"/>
        <v>25000</v>
      </c>
      <c r="M237" s="16">
        <f t="shared" si="29"/>
        <v>53000</v>
      </c>
      <c r="N237">
        <v>7362.7132682399742</v>
      </c>
      <c r="O237">
        <v>12074.076362213023</v>
      </c>
      <c r="P237" s="16">
        <f t="shared" si="30"/>
        <v>32362.713268239975</v>
      </c>
      <c r="Q237" s="16">
        <f t="shared" si="31"/>
        <v>65074.076362213025</v>
      </c>
      <c r="U237" s="16">
        <f t="shared" si="25"/>
        <v>78000</v>
      </c>
      <c r="V237" s="2">
        <f t="shared" si="32"/>
        <v>78</v>
      </c>
    </row>
    <row r="238" spans="1:22" x14ac:dyDescent="0.35">
      <c r="A238">
        <v>2041</v>
      </c>
      <c r="B238">
        <v>8</v>
      </c>
      <c r="C238" s="1">
        <v>51714</v>
      </c>
      <c r="D238" s="11">
        <f>capped_capacity_forecast!E240</f>
        <v>41000</v>
      </c>
      <c r="E238" s="11">
        <f>capped_capacity_forecast!L240</f>
        <v>25000</v>
      </c>
      <c r="F238" s="11">
        <f>capped_capacity_forecast!S240</f>
        <v>12000</v>
      </c>
      <c r="G238" s="11">
        <v>19499.351245901737</v>
      </c>
      <c r="H238" s="16">
        <f t="shared" si="26"/>
        <v>97499.351245901737</v>
      </c>
      <c r="I238" s="2">
        <f t="shared" si="27"/>
        <v>97.499351245901735</v>
      </c>
      <c r="L238" s="16">
        <f t="shared" si="28"/>
        <v>25000</v>
      </c>
      <c r="M238" s="16">
        <f t="shared" si="29"/>
        <v>53000</v>
      </c>
      <c r="N238">
        <v>7386.4117927856751</v>
      </c>
      <c r="O238">
        <v>12112.939453116058</v>
      </c>
      <c r="P238" s="16">
        <f t="shared" si="30"/>
        <v>32386.411792785675</v>
      </c>
      <c r="Q238" s="16">
        <f t="shared" si="31"/>
        <v>65112.939453116058</v>
      </c>
      <c r="U238" s="16">
        <f t="shared" si="25"/>
        <v>78000</v>
      </c>
      <c r="V238" s="2">
        <f t="shared" si="32"/>
        <v>78</v>
      </c>
    </row>
    <row r="239" spans="1:22" x14ac:dyDescent="0.35">
      <c r="A239">
        <v>2041</v>
      </c>
      <c r="B239">
        <v>9</v>
      </c>
      <c r="C239" s="1">
        <v>51745</v>
      </c>
      <c r="D239" s="11">
        <f>capped_capacity_forecast!E241</f>
        <v>41000</v>
      </c>
      <c r="E239" s="11">
        <f>capped_capacity_forecast!L241</f>
        <v>25000</v>
      </c>
      <c r="F239" s="11">
        <f>capped_capacity_forecast!S241</f>
        <v>12000</v>
      </c>
      <c r="G239" s="11">
        <v>19561.912861350469</v>
      </c>
      <c r="H239" s="16">
        <f t="shared" si="26"/>
        <v>97561.912861350473</v>
      </c>
      <c r="I239" s="2">
        <f t="shared" si="27"/>
        <v>97.561912861350478</v>
      </c>
      <c r="L239" s="16">
        <f t="shared" si="28"/>
        <v>25000</v>
      </c>
      <c r="M239" s="16">
        <f t="shared" si="29"/>
        <v>53000</v>
      </c>
      <c r="N239">
        <v>7410.1103173313777</v>
      </c>
      <c r="O239">
        <v>12151.80254401909</v>
      </c>
      <c r="P239" s="16">
        <f t="shared" si="30"/>
        <v>32410.110317331379</v>
      </c>
      <c r="Q239" s="16">
        <f t="shared" si="31"/>
        <v>65151.80254401909</v>
      </c>
      <c r="U239" s="16">
        <f t="shared" si="25"/>
        <v>78000</v>
      </c>
      <c r="V239" s="2">
        <f t="shared" si="32"/>
        <v>78</v>
      </c>
    </row>
    <row r="240" spans="1:22" x14ac:dyDescent="0.35">
      <c r="A240">
        <v>2041</v>
      </c>
      <c r="B240">
        <v>10</v>
      </c>
      <c r="C240" s="1">
        <v>51775</v>
      </c>
      <c r="D240" s="11">
        <f>capped_capacity_forecast!E242</f>
        <v>41000</v>
      </c>
      <c r="E240" s="11">
        <f>capped_capacity_forecast!L242</f>
        <v>25000</v>
      </c>
      <c r="F240" s="11">
        <f>capped_capacity_forecast!S242</f>
        <v>12000</v>
      </c>
      <c r="G240" s="11">
        <v>19624.474476799205</v>
      </c>
      <c r="H240" s="16">
        <f t="shared" si="26"/>
        <v>97624.474476799209</v>
      </c>
      <c r="I240" s="2">
        <f t="shared" si="27"/>
        <v>97.624474476799207</v>
      </c>
      <c r="L240" s="16">
        <f t="shared" si="28"/>
        <v>25000</v>
      </c>
      <c r="M240" s="16">
        <f t="shared" si="29"/>
        <v>53000</v>
      </c>
      <c r="N240">
        <v>7433.8088418770803</v>
      </c>
      <c r="O240">
        <v>12190.665634922127</v>
      </c>
      <c r="P240" s="16">
        <f t="shared" si="30"/>
        <v>32433.808841877079</v>
      </c>
      <c r="Q240" s="16">
        <f t="shared" si="31"/>
        <v>65190.66563492213</v>
      </c>
      <c r="U240" s="16">
        <f t="shared" si="25"/>
        <v>78000</v>
      </c>
      <c r="V240" s="2">
        <f t="shared" si="32"/>
        <v>78</v>
      </c>
    </row>
    <row r="241" spans="1:22" x14ac:dyDescent="0.35">
      <c r="A241">
        <v>2041</v>
      </c>
      <c r="B241">
        <v>11</v>
      </c>
      <c r="C241" s="1">
        <v>51806</v>
      </c>
      <c r="D241" s="11">
        <f>capped_capacity_forecast!E243</f>
        <v>41000</v>
      </c>
      <c r="E241" s="11">
        <f>capped_capacity_forecast!L243</f>
        <v>25000</v>
      </c>
      <c r="F241" s="11">
        <f>capped_capacity_forecast!S243</f>
        <v>12000</v>
      </c>
      <c r="G241" s="11">
        <v>19687.036092247938</v>
      </c>
      <c r="H241" s="16">
        <f t="shared" si="26"/>
        <v>97687.03609224793</v>
      </c>
      <c r="I241" s="2">
        <f t="shared" si="27"/>
        <v>97.687036092247936</v>
      </c>
      <c r="L241" s="16">
        <f t="shared" si="28"/>
        <v>25000</v>
      </c>
      <c r="M241" s="16">
        <f t="shared" si="29"/>
        <v>53000</v>
      </c>
      <c r="N241">
        <v>7457.5073664227812</v>
      </c>
      <c r="O241">
        <v>12229.528725825159</v>
      </c>
      <c r="P241" s="16">
        <f t="shared" si="30"/>
        <v>32457.507366422782</v>
      </c>
      <c r="Q241" s="16">
        <f t="shared" si="31"/>
        <v>65229.528725825163</v>
      </c>
      <c r="U241" s="16">
        <f t="shared" si="25"/>
        <v>78000</v>
      </c>
      <c r="V241" s="2">
        <f t="shared" si="32"/>
        <v>78</v>
      </c>
    </row>
    <row r="242" spans="1:22" x14ac:dyDescent="0.35">
      <c r="A242">
        <v>2041</v>
      </c>
      <c r="B242">
        <v>12</v>
      </c>
      <c r="C242" s="1">
        <v>51836</v>
      </c>
      <c r="D242" s="11">
        <f>capped_capacity_forecast!E244</f>
        <v>41000</v>
      </c>
      <c r="E242" s="11">
        <f>capped_capacity_forecast!L244</f>
        <v>25000</v>
      </c>
      <c r="F242" s="11">
        <f>capped_capacity_forecast!S244</f>
        <v>12000</v>
      </c>
      <c r="G242" s="11">
        <v>19749.597707696677</v>
      </c>
      <c r="H242" s="16">
        <f t="shared" si="26"/>
        <v>97749.597707696681</v>
      </c>
      <c r="I242" s="2">
        <f t="shared" si="27"/>
        <v>97.74959770769668</v>
      </c>
      <c r="L242" s="16">
        <f t="shared" si="28"/>
        <v>25000</v>
      </c>
      <c r="M242" s="16">
        <f t="shared" si="29"/>
        <v>53000</v>
      </c>
      <c r="N242">
        <v>7481.2058909684838</v>
      </c>
      <c r="O242">
        <v>12268.391816728194</v>
      </c>
      <c r="P242" s="16">
        <f t="shared" si="30"/>
        <v>32481.205890968486</v>
      </c>
      <c r="Q242" s="16">
        <f t="shared" si="31"/>
        <v>65268.391816728195</v>
      </c>
      <c r="U242" s="16">
        <f t="shared" si="25"/>
        <v>78000</v>
      </c>
      <c r="V242" s="2">
        <f t="shared" si="32"/>
        <v>78</v>
      </c>
    </row>
    <row r="243" spans="1:22" x14ac:dyDescent="0.35">
      <c r="A243">
        <v>2042</v>
      </c>
      <c r="B243">
        <v>1</v>
      </c>
      <c r="C243" s="1">
        <v>51867</v>
      </c>
      <c r="D243" s="11">
        <f>capped_capacity_forecast!E245</f>
        <v>41000</v>
      </c>
      <c r="E243" s="11">
        <f>capped_capacity_forecast!L245</f>
        <v>25000</v>
      </c>
      <c r="F243" s="11">
        <f>capped_capacity_forecast!S245</f>
        <v>12000</v>
      </c>
      <c r="G243" s="11">
        <v>19812.159323145414</v>
      </c>
      <c r="H243" s="16">
        <f t="shared" si="26"/>
        <v>97812.159323145417</v>
      </c>
      <c r="I243" s="2">
        <f t="shared" si="27"/>
        <v>97.812159323145423</v>
      </c>
      <c r="L243" s="16">
        <f t="shared" si="28"/>
        <v>25000</v>
      </c>
      <c r="M243" s="16">
        <f t="shared" si="29"/>
        <v>53000</v>
      </c>
      <c r="N243">
        <v>7504.9044155141855</v>
      </c>
      <c r="O243">
        <v>12307.254907631228</v>
      </c>
      <c r="P243" s="16">
        <f t="shared" si="30"/>
        <v>32504.904415514186</v>
      </c>
      <c r="Q243" s="16">
        <f t="shared" si="31"/>
        <v>65307.254907631228</v>
      </c>
      <c r="U243" s="16">
        <f t="shared" si="25"/>
        <v>78000</v>
      </c>
      <c r="V243" s="2">
        <f t="shared" si="32"/>
        <v>78</v>
      </c>
    </row>
    <row r="244" spans="1:22" x14ac:dyDescent="0.35">
      <c r="A244">
        <v>2042</v>
      </c>
      <c r="B244">
        <v>2</v>
      </c>
      <c r="C244" s="1">
        <v>51898</v>
      </c>
      <c r="D244" s="11">
        <f>capped_capacity_forecast!E246</f>
        <v>41000</v>
      </c>
      <c r="E244" s="11">
        <f>capped_capacity_forecast!L246</f>
        <v>25000</v>
      </c>
      <c r="F244" s="11">
        <f>capped_capacity_forecast!S246</f>
        <v>12000</v>
      </c>
      <c r="G244" s="11">
        <v>19874.72093859415</v>
      </c>
      <c r="H244" s="16">
        <f t="shared" si="26"/>
        <v>97874.720938594153</v>
      </c>
      <c r="I244" s="2">
        <f t="shared" si="27"/>
        <v>97.874720938594152</v>
      </c>
      <c r="L244" s="16">
        <f t="shared" si="28"/>
        <v>25000</v>
      </c>
      <c r="M244" s="16">
        <f t="shared" si="29"/>
        <v>53000</v>
      </c>
      <c r="N244">
        <v>7528.6029400598882</v>
      </c>
      <c r="O244">
        <v>12346.117998534262</v>
      </c>
      <c r="P244" s="16">
        <f t="shared" si="30"/>
        <v>32528.602940059889</v>
      </c>
      <c r="Q244" s="16">
        <f t="shared" si="31"/>
        <v>65346.117998534261</v>
      </c>
      <c r="U244" s="16">
        <f t="shared" si="25"/>
        <v>78000</v>
      </c>
      <c r="V244" s="2">
        <f t="shared" si="32"/>
        <v>78</v>
      </c>
    </row>
    <row r="245" spans="1:22" x14ac:dyDescent="0.35">
      <c r="A245">
        <v>2042</v>
      </c>
      <c r="B245">
        <v>3</v>
      </c>
      <c r="C245" s="1">
        <v>51926</v>
      </c>
      <c r="D245" s="11">
        <f>capped_capacity_forecast!E247</f>
        <v>41000</v>
      </c>
      <c r="E245" s="11">
        <f>capped_capacity_forecast!L247</f>
        <v>25000</v>
      </c>
      <c r="F245" s="11">
        <f>capped_capacity_forecast!S247</f>
        <v>12000</v>
      </c>
      <c r="G245" s="11">
        <v>19937.282554042882</v>
      </c>
      <c r="H245" s="16">
        <f t="shared" si="26"/>
        <v>97937.282554042875</v>
      </c>
      <c r="I245" s="2">
        <f t="shared" si="27"/>
        <v>97.937282554042881</v>
      </c>
      <c r="L245" s="16">
        <f t="shared" si="28"/>
        <v>25000</v>
      </c>
      <c r="M245" s="16">
        <f t="shared" si="29"/>
        <v>53000</v>
      </c>
      <c r="N245">
        <v>7552.3014646055899</v>
      </c>
      <c r="O245">
        <v>12384.981089437295</v>
      </c>
      <c r="P245" s="16">
        <f t="shared" si="30"/>
        <v>32552.301464605589</v>
      </c>
      <c r="Q245" s="16">
        <f t="shared" si="31"/>
        <v>65384.981089437293</v>
      </c>
      <c r="U245" s="16">
        <f t="shared" ref="U245:U308" si="33">SUM(D245:F245)</f>
        <v>78000</v>
      </c>
      <c r="V245" s="2">
        <f t="shared" si="32"/>
        <v>78</v>
      </c>
    </row>
    <row r="246" spans="1:22" x14ac:dyDescent="0.35">
      <c r="A246">
        <v>2042</v>
      </c>
      <c r="B246">
        <v>4</v>
      </c>
      <c r="C246" s="1">
        <v>51957</v>
      </c>
      <c r="D246" s="11">
        <f>capped_capacity_forecast!E248</f>
        <v>41000</v>
      </c>
      <c r="E246" s="11">
        <f>capped_capacity_forecast!L248</f>
        <v>25000</v>
      </c>
      <c r="F246" s="11">
        <f>capped_capacity_forecast!S248</f>
        <v>12000</v>
      </c>
      <c r="G246" s="11">
        <v>19999.844169491622</v>
      </c>
      <c r="H246" s="16">
        <f t="shared" si="26"/>
        <v>97999.844169491626</v>
      </c>
      <c r="I246" s="2">
        <f t="shared" si="27"/>
        <v>97.999844169491624</v>
      </c>
      <c r="L246" s="16">
        <f t="shared" si="28"/>
        <v>25000</v>
      </c>
      <c r="M246" s="16">
        <f t="shared" si="29"/>
        <v>53000</v>
      </c>
      <c r="N246">
        <v>7575.9999891512916</v>
      </c>
      <c r="O246">
        <v>12423.844180340329</v>
      </c>
      <c r="P246" s="16">
        <f t="shared" si="30"/>
        <v>32575.999989151293</v>
      </c>
      <c r="Q246" s="16">
        <f t="shared" si="31"/>
        <v>65423.844180340326</v>
      </c>
      <c r="U246" s="16">
        <f t="shared" si="33"/>
        <v>78000</v>
      </c>
      <c r="V246" s="2">
        <f t="shared" si="32"/>
        <v>78</v>
      </c>
    </row>
    <row r="247" spans="1:22" x14ac:dyDescent="0.35">
      <c r="A247">
        <v>2042</v>
      </c>
      <c r="B247">
        <v>5</v>
      </c>
      <c r="C247" s="1">
        <v>51987</v>
      </c>
      <c r="D247" s="11">
        <f>capped_capacity_forecast!E249</f>
        <v>41000</v>
      </c>
      <c r="E247" s="11">
        <f>capped_capacity_forecast!L249</f>
        <v>25000</v>
      </c>
      <c r="F247" s="11">
        <f>capped_capacity_forecast!S249</f>
        <v>12000</v>
      </c>
      <c r="G247" s="11">
        <v>20062.405784940358</v>
      </c>
      <c r="H247" s="16">
        <f t="shared" si="26"/>
        <v>98062.405784940362</v>
      </c>
      <c r="I247" s="2">
        <f t="shared" si="27"/>
        <v>98.062405784940367</v>
      </c>
      <c r="L247" s="16">
        <f t="shared" si="28"/>
        <v>25000</v>
      </c>
      <c r="M247" s="16">
        <f t="shared" si="29"/>
        <v>53000</v>
      </c>
      <c r="N247">
        <v>7599.6985136969934</v>
      </c>
      <c r="O247">
        <v>12462.707271243367</v>
      </c>
      <c r="P247" s="16">
        <f t="shared" si="30"/>
        <v>32599.698513696992</v>
      </c>
      <c r="Q247" s="16">
        <f t="shared" si="31"/>
        <v>65462.707271243366</v>
      </c>
      <c r="U247" s="16">
        <f t="shared" si="33"/>
        <v>78000</v>
      </c>
      <c r="V247" s="2">
        <f t="shared" si="32"/>
        <v>78</v>
      </c>
    </row>
    <row r="248" spans="1:22" x14ac:dyDescent="0.35">
      <c r="A248">
        <v>2042</v>
      </c>
      <c r="B248">
        <v>6</v>
      </c>
      <c r="C248" s="1">
        <v>52018</v>
      </c>
      <c r="D248" s="11">
        <f>capped_capacity_forecast!E250</f>
        <v>41000</v>
      </c>
      <c r="E248" s="11">
        <f>capped_capacity_forecast!L250</f>
        <v>25000</v>
      </c>
      <c r="F248" s="11">
        <f>capped_capacity_forecast!S250</f>
        <v>12000</v>
      </c>
      <c r="G248" s="11">
        <v>20124.967400389098</v>
      </c>
      <c r="H248" s="16">
        <f t="shared" si="26"/>
        <v>98124.967400389098</v>
      </c>
      <c r="I248" s="2">
        <f t="shared" si="27"/>
        <v>98.124967400389096</v>
      </c>
      <c r="L248" s="16">
        <f t="shared" si="28"/>
        <v>25000</v>
      </c>
      <c r="M248" s="16">
        <f t="shared" si="29"/>
        <v>53000</v>
      </c>
      <c r="N248">
        <v>7623.3970382426951</v>
      </c>
      <c r="O248">
        <v>12501.5703621464</v>
      </c>
      <c r="P248" s="16">
        <f t="shared" si="30"/>
        <v>32623.397038242696</v>
      </c>
      <c r="Q248" s="16">
        <f t="shared" si="31"/>
        <v>65501.570362146398</v>
      </c>
      <c r="U248" s="16">
        <f t="shared" si="33"/>
        <v>78000</v>
      </c>
      <c r="V248" s="2">
        <f t="shared" si="32"/>
        <v>78</v>
      </c>
    </row>
    <row r="249" spans="1:22" x14ac:dyDescent="0.35">
      <c r="A249">
        <v>2042</v>
      </c>
      <c r="B249">
        <v>7</v>
      </c>
      <c r="C249" s="1">
        <v>52048</v>
      </c>
      <c r="D249" s="11">
        <f>capped_capacity_forecast!E251</f>
        <v>41000</v>
      </c>
      <c r="E249" s="11">
        <f>capped_capacity_forecast!L251</f>
        <v>25000</v>
      </c>
      <c r="F249" s="11">
        <f>capped_capacity_forecast!S251</f>
        <v>12000</v>
      </c>
      <c r="G249" s="11">
        <v>20187.52901583783</v>
      </c>
      <c r="H249" s="16">
        <f t="shared" si="26"/>
        <v>98187.529015837834</v>
      </c>
      <c r="I249" s="2">
        <f t="shared" si="27"/>
        <v>98.187529015837839</v>
      </c>
      <c r="L249" s="16">
        <f t="shared" si="28"/>
        <v>25000</v>
      </c>
      <c r="M249" s="16">
        <f t="shared" si="29"/>
        <v>53000</v>
      </c>
      <c r="N249">
        <v>7647.0955627883968</v>
      </c>
      <c r="O249">
        <v>12540.433453049433</v>
      </c>
      <c r="P249" s="16">
        <f t="shared" si="30"/>
        <v>32647.095562788396</v>
      </c>
      <c r="Q249" s="16">
        <f t="shared" si="31"/>
        <v>65540.433453049438</v>
      </c>
      <c r="U249" s="16">
        <f t="shared" si="33"/>
        <v>78000</v>
      </c>
      <c r="V249" s="2">
        <f t="shared" si="32"/>
        <v>78</v>
      </c>
    </row>
    <row r="250" spans="1:22" x14ac:dyDescent="0.35">
      <c r="A250">
        <v>2042</v>
      </c>
      <c r="B250">
        <v>8</v>
      </c>
      <c r="C250" s="1">
        <v>52079</v>
      </c>
      <c r="D250" s="11">
        <f>capped_capacity_forecast!E252</f>
        <v>41000</v>
      </c>
      <c r="E250" s="11">
        <f>capped_capacity_forecast!L252</f>
        <v>25000</v>
      </c>
      <c r="F250" s="11">
        <f>capped_capacity_forecast!S252</f>
        <v>12000</v>
      </c>
      <c r="G250" s="11">
        <v>20250.09063128657</v>
      </c>
      <c r="H250" s="16">
        <f t="shared" si="26"/>
        <v>98250.09063128657</v>
      </c>
      <c r="I250" s="2">
        <f t="shared" si="27"/>
        <v>98.250090631286568</v>
      </c>
      <c r="L250" s="16">
        <f t="shared" si="28"/>
        <v>25000</v>
      </c>
      <c r="M250" s="16">
        <f t="shared" si="29"/>
        <v>53000</v>
      </c>
      <c r="N250">
        <v>7670.7940873340995</v>
      </c>
      <c r="O250">
        <v>12579.296543952467</v>
      </c>
      <c r="P250" s="16">
        <f t="shared" si="30"/>
        <v>32670.794087334099</v>
      </c>
      <c r="Q250" s="16">
        <f t="shared" si="31"/>
        <v>65579.296543952471</v>
      </c>
      <c r="U250" s="16">
        <f t="shared" si="33"/>
        <v>78000</v>
      </c>
      <c r="V250" s="2">
        <f t="shared" si="32"/>
        <v>78</v>
      </c>
    </row>
    <row r="251" spans="1:22" x14ac:dyDescent="0.35">
      <c r="A251">
        <v>2042</v>
      </c>
      <c r="B251">
        <v>9</v>
      </c>
      <c r="C251" s="1">
        <v>52110</v>
      </c>
      <c r="D251" s="11">
        <f>capped_capacity_forecast!E253</f>
        <v>41000</v>
      </c>
      <c r="E251" s="11">
        <f>capped_capacity_forecast!L253</f>
        <v>25000</v>
      </c>
      <c r="F251" s="11">
        <f>capped_capacity_forecast!S253</f>
        <v>12000</v>
      </c>
      <c r="G251" s="11">
        <v>20312.652246735302</v>
      </c>
      <c r="H251" s="16">
        <f t="shared" si="26"/>
        <v>98312.652246735306</v>
      </c>
      <c r="I251" s="2">
        <f t="shared" si="27"/>
        <v>98.312652246735311</v>
      </c>
      <c r="L251" s="16">
        <f t="shared" si="28"/>
        <v>25000</v>
      </c>
      <c r="M251" s="16">
        <f t="shared" si="29"/>
        <v>53000</v>
      </c>
      <c r="N251">
        <v>7694.4926118798003</v>
      </c>
      <c r="O251">
        <v>12618.159634855503</v>
      </c>
      <c r="P251" s="16">
        <f t="shared" si="30"/>
        <v>32694.492611879799</v>
      </c>
      <c r="Q251" s="16">
        <f t="shared" si="31"/>
        <v>65618.159634855503</v>
      </c>
      <c r="U251" s="16">
        <f t="shared" si="33"/>
        <v>78000</v>
      </c>
      <c r="V251" s="2">
        <f t="shared" si="32"/>
        <v>78</v>
      </c>
    </row>
    <row r="252" spans="1:22" x14ac:dyDescent="0.35">
      <c r="A252">
        <v>2042</v>
      </c>
      <c r="B252">
        <v>10</v>
      </c>
      <c r="C252" s="1">
        <v>52140</v>
      </c>
      <c r="D252" s="11">
        <f>capped_capacity_forecast!E254</f>
        <v>41000</v>
      </c>
      <c r="E252" s="11">
        <f>capped_capacity_forecast!L254</f>
        <v>25000</v>
      </c>
      <c r="F252" s="11">
        <f>capped_capacity_forecast!S254</f>
        <v>12000</v>
      </c>
      <c r="G252" s="11">
        <v>20375.213862184039</v>
      </c>
      <c r="H252" s="16">
        <f t="shared" si="26"/>
        <v>98375.213862184042</v>
      </c>
      <c r="I252" s="2">
        <f t="shared" si="27"/>
        <v>98.37521386218404</v>
      </c>
      <c r="L252" s="16">
        <f t="shared" si="28"/>
        <v>25000</v>
      </c>
      <c r="M252" s="16">
        <f t="shared" si="29"/>
        <v>53000</v>
      </c>
      <c r="N252">
        <v>7718.1911364255029</v>
      </c>
      <c r="O252">
        <v>12657.022725758536</v>
      </c>
      <c r="P252" s="16">
        <f t="shared" si="30"/>
        <v>32718.191136425503</v>
      </c>
      <c r="Q252" s="16">
        <f t="shared" si="31"/>
        <v>65657.022725758536</v>
      </c>
      <c r="U252" s="16">
        <f t="shared" si="33"/>
        <v>78000</v>
      </c>
      <c r="V252" s="2">
        <f t="shared" si="32"/>
        <v>78</v>
      </c>
    </row>
    <row r="253" spans="1:22" x14ac:dyDescent="0.35">
      <c r="A253">
        <v>2042</v>
      </c>
      <c r="B253">
        <v>11</v>
      </c>
      <c r="C253" s="1">
        <v>52171</v>
      </c>
      <c r="D253" s="11">
        <f>capped_capacity_forecast!E255</f>
        <v>41000</v>
      </c>
      <c r="E253" s="11">
        <f>capped_capacity_forecast!L255</f>
        <v>25000</v>
      </c>
      <c r="F253" s="11">
        <f>capped_capacity_forecast!S255</f>
        <v>12000</v>
      </c>
      <c r="G253" s="11">
        <v>20437.775477632775</v>
      </c>
      <c r="H253" s="16">
        <f t="shared" si="26"/>
        <v>98437.775477632778</v>
      </c>
      <c r="I253" s="2">
        <f t="shared" si="27"/>
        <v>98.437775477632783</v>
      </c>
      <c r="L253" s="16">
        <f t="shared" si="28"/>
        <v>25000</v>
      </c>
      <c r="M253" s="16">
        <f t="shared" si="29"/>
        <v>53000</v>
      </c>
      <c r="N253">
        <v>7741.8896609712037</v>
      </c>
      <c r="O253">
        <v>12695.885816661568</v>
      </c>
      <c r="P253" s="16">
        <f t="shared" si="30"/>
        <v>32741.889660971203</v>
      </c>
      <c r="Q253" s="16">
        <f t="shared" si="31"/>
        <v>65695.885816661568</v>
      </c>
      <c r="U253" s="16">
        <f t="shared" si="33"/>
        <v>78000</v>
      </c>
      <c r="V253" s="2">
        <f t="shared" si="32"/>
        <v>78</v>
      </c>
    </row>
    <row r="254" spans="1:22" x14ac:dyDescent="0.35">
      <c r="A254">
        <v>2042</v>
      </c>
      <c r="B254">
        <v>12</v>
      </c>
      <c r="C254" s="1">
        <v>52201</v>
      </c>
      <c r="D254" s="11">
        <f>capped_capacity_forecast!E256</f>
        <v>41000</v>
      </c>
      <c r="E254" s="11">
        <f>capped_capacity_forecast!L256</f>
        <v>25000</v>
      </c>
      <c r="F254" s="11">
        <f>capped_capacity_forecast!S256</f>
        <v>12000</v>
      </c>
      <c r="G254" s="11">
        <v>20500.337093081511</v>
      </c>
      <c r="H254" s="16">
        <f t="shared" si="26"/>
        <v>98500.337093081514</v>
      </c>
      <c r="I254" s="2">
        <f t="shared" si="27"/>
        <v>98.500337093081512</v>
      </c>
      <c r="L254" s="16">
        <f t="shared" si="28"/>
        <v>25000</v>
      </c>
      <c r="M254" s="16">
        <f t="shared" si="29"/>
        <v>53000</v>
      </c>
      <c r="N254">
        <v>7765.5881855169064</v>
      </c>
      <c r="O254">
        <v>12734.748907564604</v>
      </c>
      <c r="P254" s="16">
        <f t="shared" si="30"/>
        <v>32765.588185516906</v>
      </c>
      <c r="Q254" s="16">
        <f t="shared" si="31"/>
        <v>65734.748907564601</v>
      </c>
      <c r="U254" s="16">
        <f t="shared" si="33"/>
        <v>78000</v>
      </c>
      <c r="V254" s="2">
        <f t="shared" si="32"/>
        <v>78</v>
      </c>
    </row>
    <row r="255" spans="1:22" x14ac:dyDescent="0.35">
      <c r="A255">
        <v>2043</v>
      </c>
      <c r="B255">
        <v>1</v>
      </c>
      <c r="C255" s="1">
        <v>52232</v>
      </c>
      <c r="D255" s="11">
        <f>capped_capacity_forecast!E257</f>
        <v>41000</v>
      </c>
      <c r="E255" s="11">
        <f>capped_capacity_forecast!L257</f>
        <v>25000</v>
      </c>
      <c r="F255" s="11">
        <f>capped_capacity_forecast!S257</f>
        <v>12000</v>
      </c>
      <c r="G255" s="11">
        <v>20562.898708530247</v>
      </c>
      <c r="H255" s="16">
        <f t="shared" si="26"/>
        <v>98562.898708530251</v>
      </c>
      <c r="I255" s="2">
        <f t="shared" si="27"/>
        <v>98.562898708530255</v>
      </c>
      <c r="L255" s="16">
        <f t="shared" si="28"/>
        <v>25000</v>
      </c>
      <c r="M255" s="16">
        <f t="shared" si="29"/>
        <v>53000</v>
      </c>
      <c r="N255">
        <v>7789.2867100626081</v>
      </c>
      <c r="O255">
        <v>12773.611998467639</v>
      </c>
      <c r="P255" s="16">
        <f t="shared" si="30"/>
        <v>32789.28671006261</v>
      </c>
      <c r="Q255" s="16">
        <f t="shared" si="31"/>
        <v>65773.611998467633</v>
      </c>
      <c r="U255" s="16">
        <f t="shared" si="33"/>
        <v>78000</v>
      </c>
      <c r="V255" s="2">
        <f t="shared" si="32"/>
        <v>78</v>
      </c>
    </row>
    <row r="256" spans="1:22" x14ac:dyDescent="0.35">
      <c r="A256">
        <v>2043</v>
      </c>
      <c r="B256">
        <v>2</v>
      </c>
      <c r="C256" s="1">
        <v>52263</v>
      </c>
      <c r="D256" s="11">
        <f>capped_capacity_forecast!E258</f>
        <v>41000</v>
      </c>
      <c r="E256" s="11">
        <f>capped_capacity_forecast!L258</f>
        <v>25000</v>
      </c>
      <c r="F256" s="11">
        <f>capped_capacity_forecast!S258</f>
        <v>12000</v>
      </c>
      <c r="G256" s="11">
        <v>20625.460323978983</v>
      </c>
      <c r="H256" s="16">
        <f t="shared" si="26"/>
        <v>98625.460323978987</v>
      </c>
      <c r="I256" s="2">
        <f t="shared" si="27"/>
        <v>98.625460323978984</v>
      </c>
      <c r="L256" s="16">
        <f t="shared" si="28"/>
        <v>25000</v>
      </c>
      <c r="M256" s="16">
        <f t="shared" si="29"/>
        <v>53000</v>
      </c>
      <c r="N256">
        <v>7812.9852346083107</v>
      </c>
      <c r="O256">
        <v>12812.475089370671</v>
      </c>
      <c r="P256" s="16">
        <f t="shared" si="30"/>
        <v>32812.985234608313</v>
      </c>
      <c r="Q256" s="16">
        <f t="shared" si="31"/>
        <v>65812.475089370666</v>
      </c>
      <c r="U256" s="16">
        <f t="shared" si="33"/>
        <v>78000</v>
      </c>
      <c r="V256" s="2">
        <f t="shared" si="32"/>
        <v>78</v>
      </c>
    </row>
    <row r="257" spans="1:22" x14ac:dyDescent="0.35">
      <c r="A257">
        <v>2043</v>
      </c>
      <c r="B257">
        <v>3</v>
      </c>
      <c r="C257" s="1">
        <v>52291</v>
      </c>
      <c r="D257" s="11">
        <f>capped_capacity_forecast!E259</f>
        <v>41000</v>
      </c>
      <c r="E257" s="11">
        <f>capped_capacity_forecast!L259</f>
        <v>25000</v>
      </c>
      <c r="F257" s="11">
        <f>capped_capacity_forecast!S259</f>
        <v>12000</v>
      </c>
      <c r="G257" s="11">
        <v>20688.021939427719</v>
      </c>
      <c r="H257" s="16">
        <f t="shared" si="26"/>
        <v>98688.021939427723</v>
      </c>
      <c r="I257" s="2">
        <f t="shared" si="27"/>
        <v>98.688021939427728</v>
      </c>
      <c r="L257" s="16">
        <f t="shared" si="28"/>
        <v>25000</v>
      </c>
      <c r="M257" s="16">
        <f t="shared" si="29"/>
        <v>53000</v>
      </c>
      <c r="N257">
        <v>7836.6837591540125</v>
      </c>
      <c r="O257">
        <v>12851.338180273706</v>
      </c>
      <c r="P257" s="16">
        <f t="shared" si="30"/>
        <v>32836.68375915401</v>
      </c>
      <c r="Q257" s="16">
        <f t="shared" si="31"/>
        <v>65851.338180273713</v>
      </c>
      <c r="U257" s="16">
        <f t="shared" si="33"/>
        <v>78000</v>
      </c>
      <c r="V257" s="2">
        <f t="shared" si="32"/>
        <v>78</v>
      </c>
    </row>
    <row r="258" spans="1:22" x14ac:dyDescent="0.35">
      <c r="A258">
        <v>2043</v>
      </c>
      <c r="B258">
        <v>4</v>
      </c>
      <c r="C258" s="1">
        <v>52322</v>
      </c>
      <c r="D258" s="11">
        <f>capped_capacity_forecast!E260</f>
        <v>41000</v>
      </c>
      <c r="E258" s="11">
        <f>capped_capacity_forecast!L260</f>
        <v>25000</v>
      </c>
      <c r="F258" s="11">
        <f>capped_capacity_forecast!S260</f>
        <v>12000</v>
      </c>
      <c r="G258" s="11">
        <v>20750.583554876455</v>
      </c>
      <c r="H258" s="16">
        <f t="shared" si="26"/>
        <v>98750.583554876459</v>
      </c>
      <c r="I258" s="2">
        <f t="shared" si="27"/>
        <v>98.750583554876457</v>
      </c>
      <c r="L258" s="16">
        <f t="shared" si="28"/>
        <v>25000</v>
      </c>
      <c r="M258" s="16">
        <f t="shared" si="29"/>
        <v>53000</v>
      </c>
      <c r="N258">
        <v>7860.3822836997142</v>
      </c>
      <c r="O258">
        <v>12890.20127117674</v>
      </c>
      <c r="P258" s="16">
        <f t="shared" si="30"/>
        <v>32860.382283699713</v>
      </c>
      <c r="Q258" s="16">
        <f t="shared" si="31"/>
        <v>65890.201271176746</v>
      </c>
      <c r="U258" s="16">
        <f t="shared" si="33"/>
        <v>78000</v>
      </c>
      <c r="V258" s="2">
        <f t="shared" si="32"/>
        <v>78</v>
      </c>
    </row>
    <row r="259" spans="1:22" x14ac:dyDescent="0.35">
      <c r="A259">
        <v>2043</v>
      </c>
      <c r="B259">
        <v>5</v>
      </c>
      <c r="C259" s="1">
        <v>52352</v>
      </c>
      <c r="D259" s="11">
        <f>capped_capacity_forecast!E261</f>
        <v>41000</v>
      </c>
      <c r="E259" s="11">
        <f>capped_capacity_forecast!L261</f>
        <v>25000</v>
      </c>
      <c r="F259" s="11">
        <f>capped_capacity_forecast!S261</f>
        <v>12000</v>
      </c>
      <c r="G259" s="11">
        <v>20813.145170325191</v>
      </c>
      <c r="H259" s="16">
        <f t="shared" si="26"/>
        <v>98813.145170325195</v>
      </c>
      <c r="I259" s="2">
        <f t="shared" si="27"/>
        <v>98.8131451703252</v>
      </c>
      <c r="L259" s="16">
        <f t="shared" si="28"/>
        <v>25000</v>
      </c>
      <c r="M259" s="16">
        <f t="shared" si="29"/>
        <v>53000</v>
      </c>
      <c r="N259">
        <v>7884.0808082454159</v>
      </c>
      <c r="O259">
        <v>12929.064362079775</v>
      </c>
      <c r="P259" s="16">
        <f t="shared" si="30"/>
        <v>32884.080808245417</v>
      </c>
      <c r="Q259" s="16">
        <f t="shared" si="31"/>
        <v>65929.064362079778</v>
      </c>
      <c r="U259" s="16">
        <f t="shared" si="33"/>
        <v>78000</v>
      </c>
      <c r="V259" s="2">
        <f t="shared" si="32"/>
        <v>78</v>
      </c>
    </row>
    <row r="260" spans="1:22" x14ac:dyDescent="0.35">
      <c r="A260">
        <v>2043</v>
      </c>
      <c r="B260">
        <v>6</v>
      </c>
      <c r="C260" s="1">
        <v>52383</v>
      </c>
      <c r="D260" s="11">
        <f>capped_capacity_forecast!E262</f>
        <v>41000</v>
      </c>
      <c r="E260" s="11">
        <f>capped_capacity_forecast!L262</f>
        <v>25000</v>
      </c>
      <c r="F260" s="11">
        <f>capped_capacity_forecast!S262</f>
        <v>12000</v>
      </c>
      <c r="G260" s="11">
        <v>20875.706785773928</v>
      </c>
      <c r="H260" s="16">
        <f t="shared" ref="H260:H323" si="34">SUM(D260:G260)</f>
        <v>98875.706785773931</v>
      </c>
      <c r="I260" s="2">
        <f t="shared" ref="I260:I323" si="35">H260/1000</f>
        <v>98.875706785773929</v>
      </c>
      <c r="L260" s="16">
        <f t="shared" ref="L260:L323" si="36">SUM(E260)</f>
        <v>25000</v>
      </c>
      <c r="M260" s="16">
        <f t="shared" ref="M260:M323" si="37">SUM(D260,F260)</f>
        <v>53000</v>
      </c>
      <c r="N260">
        <v>7907.7793327911177</v>
      </c>
      <c r="O260">
        <v>12967.927452982807</v>
      </c>
      <c r="P260" s="16">
        <f t="shared" ref="P260:P323" si="38">SUM(L260,N260)</f>
        <v>32907.77933279112</v>
      </c>
      <c r="Q260" s="16">
        <f t="shared" ref="Q260:Q323" si="39">SUM(M260,O260)</f>
        <v>65967.927452982811</v>
      </c>
      <c r="U260" s="16">
        <f t="shared" si="33"/>
        <v>78000</v>
      </c>
      <c r="V260" s="2">
        <f t="shared" ref="V260:V323" si="40">U260/1000</f>
        <v>78</v>
      </c>
    </row>
    <row r="261" spans="1:22" x14ac:dyDescent="0.35">
      <c r="A261">
        <v>2043</v>
      </c>
      <c r="B261">
        <v>7</v>
      </c>
      <c r="C261" s="1">
        <v>52413</v>
      </c>
      <c r="D261" s="11">
        <f>capped_capacity_forecast!E263</f>
        <v>41000</v>
      </c>
      <c r="E261" s="11">
        <f>capped_capacity_forecast!L263</f>
        <v>25000</v>
      </c>
      <c r="F261" s="11">
        <f>capped_capacity_forecast!S263</f>
        <v>12000</v>
      </c>
      <c r="G261" s="11">
        <v>20938.26840122266</v>
      </c>
      <c r="H261" s="16">
        <f t="shared" si="34"/>
        <v>98938.268401222653</v>
      </c>
      <c r="I261" s="2">
        <f t="shared" si="35"/>
        <v>98.938268401222658</v>
      </c>
      <c r="L261" s="16">
        <f t="shared" si="36"/>
        <v>25000</v>
      </c>
      <c r="M261" s="16">
        <f t="shared" si="37"/>
        <v>53000</v>
      </c>
      <c r="N261">
        <v>7931.4778573368194</v>
      </c>
      <c r="O261">
        <v>13006.79054388584</v>
      </c>
      <c r="P261" s="16">
        <f t="shared" si="38"/>
        <v>32931.477857336817</v>
      </c>
      <c r="Q261" s="16">
        <f t="shared" si="39"/>
        <v>66006.790543885843</v>
      </c>
      <c r="U261" s="16">
        <f t="shared" si="33"/>
        <v>78000</v>
      </c>
      <c r="V261" s="2">
        <f t="shared" si="40"/>
        <v>78</v>
      </c>
    </row>
    <row r="262" spans="1:22" x14ac:dyDescent="0.35">
      <c r="A262">
        <v>2043</v>
      </c>
      <c r="B262">
        <v>8</v>
      </c>
      <c r="C262" s="1">
        <v>52444</v>
      </c>
      <c r="D262" s="11">
        <f>capped_capacity_forecast!E264</f>
        <v>41000</v>
      </c>
      <c r="E262" s="11">
        <f>capped_capacity_forecast!L264</f>
        <v>25000</v>
      </c>
      <c r="F262" s="11">
        <f>capped_capacity_forecast!S264</f>
        <v>12000</v>
      </c>
      <c r="G262" s="11">
        <v>21000.830016671396</v>
      </c>
      <c r="H262" s="16">
        <f t="shared" si="34"/>
        <v>99000.830016671389</v>
      </c>
      <c r="I262" s="2">
        <f t="shared" si="35"/>
        <v>99.000830016671387</v>
      </c>
      <c r="L262" s="16">
        <f t="shared" si="36"/>
        <v>25000</v>
      </c>
      <c r="M262" s="16">
        <f t="shared" si="37"/>
        <v>53000</v>
      </c>
      <c r="N262">
        <v>7955.176381882522</v>
      </c>
      <c r="O262">
        <v>13045.653634788878</v>
      </c>
      <c r="P262" s="16">
        <f t="shared" si="38"/>
        <v>32955.17638188252</v>
      </c>
      <c r="Q262" s="16">
        <f t="shared" si="39"/>
        <v>66045.653634788876</v>
      </c>
      <c r="U262" s="16">
        <f t="shared" si="33"/>
        <v>78000</v>
      </c>
      <c r="V262" s="2">
        <f t="shared" si="40"/>
        <v>78</v>
      </c>
    </row>
    <row r="263" spans="1:22" x14ac:dyDescent="0.35">
      <c r="A263">
        <v>2043</v>
      </c>
      <c r="B263">
        <v>9</v>
      </c>
      <c r="C263" s="1">
        <v>52475</v>
      </c>
      <c r="D263" s="11">
        <f>capped_capacity_forecast!E265</f>
        <v>41000</v>
      </c>
      <c r="E263" s="11">
        <f>capped_capacity_forecast!L265</f>
        <v>25000</v>
      </c>
      <c r="F263" s="11">
        <f>capped_capacity_forecast!S265</f>
        <v>12000</v>
      </c>
      <c r="G263" s="11">
        <v>21063.391632120132</v>
      </c>
      <c r="H263" s="16">
        <f t="shared" si="34"/>
        <v>99063.391632120125</v>
      </c>
      <c r="I263" s="2">
        <f t="shared" si="35"/>
        <v>99.06339163212013</v>
      </c>
      <c r="L263" s="16">
        <f t="shared" si="36"/>
        <v>25000</v>
      </c>
      <c r="M263" s="16">
        <f t="shared" si="37"/>
        <v>53000</v>
      </c>
      <c r="N263">
        <v>7978.8749064282247</v>
      </c>
      <c r="O263">
        <v>13084.51672569191</v>
      </c>
      <c r="P263" s="16">
        <f t="shared" si="38"/>
        <v>32978.874906428224</v>
      </c>
      <c r="Q263" s="16">
        <f t="shared" si="39"/>
        <v>66084.516725691909</v>
      </c>
      <c r="U263" s="16">
        <f t="shared" si="33"/>
        <v>78000</v>
      </c>
      <c r="V263" s="2">
        <f t="shared" si="40"/>
        <v>78</v>
      </c>
    </row>
    <row r="264" spans="1:22" x14ac:dyDescent="0.35">
      <c r="A264">
        <v>2043</v>
      </c>
      <c r="B264">
        <v>10</v>
      </c>
      <c r="C264" s="1">
        <v>52505</v>
      </c>
      <c r="D264" s="11">
        <f>capped_capacity_forecast!E266</f>
        <v>41000</v>
      </c>
      <c r="E264" s="11">
        <f>capped_capacity_forecast!L266</f>
        <v>25000</v>
      </c>
      <c r="F264" s="11">
        <f>capped_capacity_forecast!S266</f>
        <v>12000</v>
      </c>
      <c r="G264" s="11">
        <v>21125.953247568872</v>
      </c>
      <c r="H264" s="16">
        <f t="shared" si="34"/>
        <v>99125.953247568876</v>
      </c>
      <c r="I264" s="2">
        <f t="shared" si="35"/>
        <v>99.125953247568873</v>
      </c>
      <c r="L264" s="16">
        <f t="shared" si="36"/>
        <v>25000</v>
      </c>
      <c r="M264" s="16">
        <f t="shared" si="37"/>
        <v>53000</v>
      </c>
      <c r="N264">
        <v>8002.5734309739255</v>
      </c>
      <c r="O264">
        <v>13123.379816594943</v>
      </c>
      <c r="P264" s="16">
        <f t="shared" si="38"/>
        <v>33002.573430973927</v>
      </c>
      <c r="Q264" s="16">
        <f t="shared" si="39"/>
        <v>66123.379816594941</v>
      </c>
      <c r="U264" s="16">
        <f t="shared" si="33"/>
        <v>78000</v>
      </c>
      <c r="V264" s="2">
        <f t="shared" si="40"/>
        <v>78</v>
      </c>
    </row>
    <row r="265" spans="1:22" x14ac:dyDescent="0.35">
      <c r="A265">
        <v>2043</v>
      </c>
      <c r="B265">
        <v>11</v>
      </c>
      <c r="C265" s="1">
        <v>52536</v>
      </c>
      <c r="D265" s="11">
        <f>capped_capacity_forecast!E267</f>
        <v>41000</v>
      </c>
      <c r="E265" s="11">
        <f>capped_capacity_forecast!L267</f>
        <v>25000</v>
      </c>
      <c r="F265" s="11">
        <f>capped_capacity_forecast!S267</f>
        <v>12000</v>
      </c>
      <c r="G265" s="11">
        <v>21188.514863017605</v>
      </c>
      <c r="H265" s="16">
        <f t="shared" si="34"/>
        <v>99188.514863017597</v>
      </c>
      <c r="I265" s="2">
        <f t="shared" si="35"/>
        <v>99.188514863017602</v>
      </c>
      <c r="L265" s="16">
        <f t="shared" si="36"/>
        <v>25000</v>
      </c>
      <c r="M265" s="16">
        <f t="shared" si="37"/>
        <v>53000</v>
      </c>
      <c r="N265">
        <v>8026.2719555196281</v>
      </c>
      <c r="O265">
        <v>13162.242907497977</v>
      </c>
      <c r="P265" s="16">
        <f t="shared" si="38"/>
        <v>33026.271955519631</v>
      </c>
      <c r="Q265" s="16">
        <f t="shared" si="39"/>
        <v>66162.242907497974</v>
      </c>
      <c r="U265" s="16">
        <f t="shared" si="33"/>
        <v>78000</v>
      </c>
      <c r="V265" s="2">
        <f t="shared" si="40"/>
        <v>78</v>
      </c>
    </row>
    <row r="266" spans="1:22" x14ac:dyDescent="0.35">
      <c r="A266">
        <v>2043</v>
      </c>
      <c r="B266">
        <v>12</v>
      </c>
      <c r="C266" s="1">
        <v>52566</v>
      </c>
      <c r="D266" s="11">
        <f>capped_capacity_forecast!E268</f>
        <v>41000</v>
      </c>
      <c r="E266" s="11">
        <f>capped_capacity_forecast!L268</f>
        <v>25000</v>
      </c>
      <c r="F266" s="11">
        <f>capped_capacity_forecast!S268</f>
        <v>12000</v>
      </c>
      <c r="G266" s="11">
        <v>21251.076478466341</v>
      </c>
      <c r="H266" s="16">
        <f t="shared" si="34"/>
        <v>99251.076478466333</v>
      </c>
      <c r="I266" s="2">
        <f t="shared" si="35"/>
        <v>99.251076478466331</v>
      </c>
      <c r="L266" s="16">
        <f t="shared" si="36"/>
        <v>25000</v>
      </c>
      <c r="M266" s="16">
        <f t="shared" si="37"/>
        <v>53000</v>
      </c>
      <c r="N266">
        <v>8049.970480065329</v>
      </c>
      <c r="O266">
        <v>13201.105998401013</v>
      </c>
      <c r="P266" s="16">
        <f t="shared" si="38"/>
        <v>33049.970480065327</v>
      </c>
      <c r="Q266" s="16">
        <f t="shared" si="39"/>
        <v>66201.105998401006</v>
      </c>
      <c r="U266" s="16">
        <f t="shared" si="33"/>
        <v>78000</v>
      </c>
      <c r="V266" s="2">
        <f t="shared" si="40"/>
        <v>78</v>
      </c>
    </row>
    <row r="267" spans="1:22" x14ac:dyDescent="0.35">
      <c r="A267">
        <v>2044</v>
      </c>
      <c r="B267">
        <v>1</v>
      </c>
      <c r="C267" s="1">
        <v>52597</v>
      </c>
      <c r="D267" s="11">
        <f>capped_capacity_forecast!E269</f>
        <v>41000</v>
      </c>
      <c r="E267" s="11">
        <f>capped_capacity_forecast!L269</f>
        <v>25000</v>
      </c>
      <c r="F267" s="11">
        <f>capped_capacity_forecast!S269</f>
        <v>12000</v>
      </c>
      <c r="G267" s="11">
        <v>21313.63809391508</v>
      </c>
      <c r="H267" s="16">
        <f t="shared" si="34"/>
        <v>99313.638093915084</v>
      </c>
      <c r="I267" s="2">
        <f t="shared" si="35"/>
        <v>99.313638093915088</v>
      </c>
      <c r="L267" s="16">
        <f t="shared" si="36"/>
        <v>25000</v>
      </c>
      <c r="M267" s="16">
        <f t="shared" si="37"/>
        <v>53000</v>
      </c>
      <c r="N267">
        <v>8073.6690046110316</v>
      </c>
      <c r="O267">
        <v>13239.969089304046</v>
      </c>
      <c r="P267" s="16">
        <f t="shared" si="38"/>
        <v>33073.669004611031</v>
      </c>
      <c r="Q267" s="16">
        <f t="shared" si="39"/>
        <v>66239.969089304039</v>
      </c>
      <c r="U267" s="16">
        <f t="shared" si="33"/>
        <v>78000</v>
      </c>
      <c r="V267" s="2">
        <f t="shared" si="40"/>
        <v>78</v>
      </c>
    </row>
    <row r="268" spans="1:22" x14ac:dyDescent="0.35">
      <c r="A268">
        <v>2044</v>
      </c>
      <c r="B268">
        <v>2</v>
      </c>
      <c r="C268" s="1">
        <v>52628</v>
      </c>
      <c r="D268" s="11">
        <f>capped_capacity_forecast!E270</f>
        <v>41000</v>
      </c>
      <c r="E268" s="11">
        <f>capped_capacity_forecast!L270</f>
        <v>25000</v>
      </c>
      <c r="F268" s="11">
        <f>capped_capacity_forecast!S270</f>
        <v>12000</v>
      </c>
      <c r="G268" s="11">
        <v>21376.199709363817</v>
      </c>
      <c r="H268" s="16">
        <f t="shared" si="34"/>
        <v>99376.19970936382</v>
      </c>
      <c r="I268" s="2">
        <f t="shared" si="35"/>
        <v>99.376199709363817</v>
      </c>
      <c r="L268" s="16">
        <f t="shared" si="36"/>
        <v>25000</v>
      </c>
      <c r="M268" s="16">
        <f t="shared" si="37"/>
        <v>53000</v>
      </c>
      <c r="N268">
        <v>8097.3675291567333</v>
      </c>
      <c r="O268">
        <v>13278.832180207079</v>
      </c>
      <c r="P268" s="16">
        <f t="shared" si="38"/>
        <v>33097.367529156734</v>
      </c>
      <c r="Q268" s="16">
        <f t="shared" si="39"/>
        <v>66278.832180207071</v>
      </c>
      <c r="U268" s="16">
        <f t="shared" si="33"/>
        <v>78000</v>
      </c>
      <c r="V268" s="2">
        <f t="shared" si="40"/>
        <v>78</v>
      </c>
    </row>
    <row r="269" spans="1:22" x14ac:dyDescent="0.35">
      <c r="A269">
        <v>2044</v>
      </c>
      <c r="B269">
        <v>3</v>
      </c>
      <c r="C269" s="1">
        <v>52657</v>
      </c>
      <c r="D269" s="11">
        <f>capped_capacity_forecast!E271</f>
        <v>41000</v>
      </c>
      <c r="E269" s="11">
        <f>capped_capacity_forecast!L271</f>
        <v>25000</v>
      </c>
      <c r="F269" s="11">
        <f>capped_capacity_forecast!S271</f>
        <v>12000</v>
      </c>
      <c r="G269" s="11">
        <v>21438.761324812545</v>
      </c>
      <c r="H269" s="16">
        <f t="shared" si="34"/>
        <v>99438.761324812542</v>
      </c>
      <c r="I269" s="2">
        <f t="shared" si="35"/>
        <v>99.438761324812546</v>
      </c>
      <c r="L269" s="16">
        <f t="shared" si="36"/>
        <v>25000</v>
      </c>
      <c r="M269" s="16">
        <f t="shared" si="37"/>
        <v>53000</v>
      </c>
      <c r="N269">
        <v>8121.0660537024351</v>
      </c>
      <c r="O269">
        <v>13317.695271110113</v>
      </c>
      <c r="P269" s="16">
        <f t="shared" si="38"/>
        <v>33121.066053702438</v>
      </c>
      <c r="Q269" s="16">
        <f t="shared" si="39"/>
        <v>66317.695271110118</v>
      </c>
      <c r="U269" s="16">
        <f t="shared" si="33"/>
        <v>78000</v>
      </c>
      <c r="V269" s="2">
        <f t="shared" si="40"/>
        <v>78</v>
      </c>
    </row>
    <row r="270" spans="1:22" x14ac:dyDescent="0.35">
      <c r="A270">
        <v>2044</v>
      </c>
      <c r="B270">
        <v>4</v>
      </c>
      <c r="C270" s="1">
        <v>52688</v>
      </c>
      <c r="D270" s="11">
        <f>capped_capacity_forecast!E272</f>
        <v>41000</v>
      </c>
      <c r="E270" s="11">
        <f>capped_capacity_forecast!L272</f>
        <v>25000</v>
      </c>
      <c r="F270" s="11">
        <f>capped_capacity_forecast!S272</f>
        <v>12000</v>
      </c>
      <c r="G270" s="11">
        <v>21501.322940261285</v>
      </c>
      <c r="H270" s="16">
        <f t="shared" si="34"/>
        <v>99501.322940261278</v>
      </c>
      <c r="I270" s="2">
        <f t="shared" si="35"/>
        <v>99.501322940261275</v>
      </c>
      <c r="L270" s="16">
        <f t="shared" si="36"/>
        <v>25000</v>
      </c>
      <c r="M270" s="16">
        <f t="shared" si="37"/>
        <v>53000</v>
      </c>
      <c r="N270">
        <v>8144.7645782481377</v>
      </c>
      <c r="O270">
        <v>13356.558362013149</v>
      </c>
      <c r="P270" s="16">
        <f t="shared" si="38"/>
        <v>33144.764578248141</v>
      </c>
      <c r="Q270" s="16">
        <f t="shared" si="39"/>
        <v>66356.558362013151</v>
      </c>
      <c r="U270" s="16">
        <f t="shared" si="33"/>
        <v>78000</v>
      </c>
      <c r="V270" s="2">
        <f t="shared" si="40"/>
        <v>78</v>
      </c>
    </row>
    <row r="271" spans="1:22" x14ac:dyDescent="0.35">
      <c r="A271">
        <v>2044</v>
      </c>
      <c r="B271">
        <v>5</v>
      </c>
      <c r="C271" s="1">
        <v>52718</v>
      </c>
      <c r="D271" s="11">
        <f>capped_capacity_forecast!E273</f>
        <v>41000</v>
      </c>
      <c r="E271" s="11">
        <f>capped_capacity_forecast!L273</f>
        <v>25000</v>
      </c>
      <c r="F271" s="11">
        <f>capped_capacity_forecast!S273</f>
        <v>12000</v>
      </c>
      <c r="G271" s="11">
        <v>21563.884555710021</v>
      </c>
      <c r="H271" s="16">
        <f t="shared" si="34"/>
        <v>99563.884555710014</v>
      </c>
      <c r="I271" s="2">
        <f t="shared" si="35"/>
        <v>99.563884555710018</v>
      </c>
      <c r="L271" s="16">
        <f t="shared" si="36"/>
        <v>25000</v>
      </c>
      <c r="M271" s="16">
        <f t="shared" si="37"/>
        <v>53000</v>
      </c>
      <c r="N271">
        <v>8168.4631027938394</v>
      </c>
      <c r="O271">
        <v>13395.421452916182</v>
      </c>
      <c r="P271" s="16">
        <f t="shared" si="38"/>
        <v>33168.463102793838</v>
      </c>
      <c r="Q271" s="16">
        <f t="shared" si="39"/>
        <v>66395.421452916184</v>
      </c>
      <c r="U271" s="16">
        <f t="shared" si="33"/>
        <v>78000</v>
      </c>
      <c r="V271" s="2">
        <f t="shared" si="40"/>
        <v>78</v>
      </c>
    </row>
    <row r="272" spans="1:22" x14ac:dyDescent="0.35">
      <c r="A272">
        <v>2044</v>
      </c>
      <c r="B272">
        <v>6</v>
      </c>
      <c r="C272" s="1">
        <v>52749</v>
      </c>
      <c r="D272" s="11">
        <f>capped_capacity_forecast!E274</f>
        <v>41000</v>
      </c>
      <c r="E272" s="11">
        <f>capped_capacity_forecast!L274</f>
        <v>25000</v>
      </c>
      <c r="F272" s="11">
        <f>capped_capacity_forecast!S274</f>
        <v>12000</v>
      </c>
      <c r="G272" s="11">
        <v>21626.446171158761</v>
      </c>
      <c r="H272" s="16">
        <f t="shared" si="34"/>
        <v>99626.446171158765</v>
      </c>
      <c r="I272" s="2">
        <f t="shared" si="35"/>
        <v>99.626446171158761</v>
      </c>
      <c r="L272" s="16">
        <f t="shared" si="36"/>
        <v>25000</v>
      </c>
      <c r="M272" s="16">
        <f t="shared" si="37"/>
        <v>53000</v>
      </c>
      <c r="N272">
        <v>8192.1616273395412</v>
      </c>
      <c r="O272">
        <v>13434.284543819216</v>
      </c>
      <c r="P272" s="16">
        <f t="shared" si="38"/>
        <v>33192.161627339541</v>
      </c>
      <c r="Q272" s="16">
        <f t="shared" si="39"/>
        <v>66434.284543819216</v>
      </c>
      <c r="U272" s="16">
        <f t="shared" si="33"/>
        <v>78000</v>
      </c>
      <c r="V272" s="2">
        <f t="shared" si="40"/>
        <v>78</v>
      </c>
    </row>
    <row r="273" spans="1:22" x14ac:dyDescent="0.35">
      <c r="A273">
        <v>2044</v>
      </c>
      <c r="B273">
        <v>7</v>
      </c>
      <c r="C273" s="1">
        <v>52779</v>
      </c>
      <c r="D273" s="11">
        <f>capped_capacity_forecast!E275</f>
        <v>41000</v>
      </c>
      <c r="E273" s="11">
        <f>capped_capacity_forecast!L275</f>
        <v>25000</v>
      </c>
      <c r="F273" s="11">
        <f>capped_capacity_forecast!S275</f>
        <v>12000</v>
      </c>
      <c r="G273" s="11">
        <v>21689.00778660749</v>
      </c>
      <c r="H273" s="16">
        <f t="shared" si="34"/>
        <v>99689.007786607486</v>
      </c>
      <c r="I273" s="2">
        <f t="shared" si="35"/>
        <v>99.68900778660749</v>
      </c>
      <c r="L273" s="16">
        <f t="shared" si="36"/>
        <v>25000</v>
      </c>
      <c r="M273" s="16">
        <f t="shared" si="37"/>
        <v>53000</v>
      </c>
      <c r="N273">
        <v>8215.8601518852447</v>
      </c>
      <c r="O273">
        <v>13473.147634722251</v>
      </c>
      <c r="P273" s="16">
        <f t="shared" si="38"/>
        <v>33215.860151885245</v>
      </c>
      <c r="Q273" s="16">
        <f t="shared" si="39"/>
        <v>66473.147634722249</v>
      </c>
      <c r="U273" s="16">
        <f t="shared" si="33"/>
        <v>78000</v>
      </c>
      <c r="V273" s="2">
        <f t="shared" si="40"/>
        <v>78</v>
      </c>
    </row>
    <row r="274" spans="1:22" x14ac:dyDescent="0.35">
      <c r="A274">
        <v>2044</v>
      </c>
      <c r="B274">
        <v>8</v>
      </c>
      <c r="C274" s="1">
        <v>52810</v>
      </c>
      <c r="D274" s="11">
        <f>capped_capacity_forecast!E276</f>
        <v>41000</v>
      </c>
      <c r="E274" s="11">
        <f>capped_capacity_forecast!L276</f>
        <v>25000</v>
      </c>
      <c r="F274" s="11">
        <f>capped_capacity_forecast!S276</f>
        <v>12000</v>
      </c>
      <c r="G274" s="11">
        <v>21751.569402056233</v>
      </c>
      <c r="H274" s="16">
        <f t="shared" si="34"/>
        <v>99751.569402056237</v>
      </c>
      <c r="I274" s="2">
        <f t="shared" si="35"/>
        <v>99.751569402056234</v>
      </c>
      <c r="L274" s="16">
        <f t="shared" si="36"/>
        <v>25000</v>
      </c>
      <c r="M274" s="16">
        <f t="shared" si="37"/>
        <v>53000</v>
      </c>
      <c r="N274">
        <v>8239.5586764309446</v>
      </c>
      <c r="O274">
        <v>13512.010725625287</v>
      </c>
      <c r="P274" s="16">
        <f t="shared" si="38"/>
        <v>33239.558676430941</v>
      </c>
      <c r="Q274" s="16">
        <f t="shared" si="39"/>
        <v>66512.010725625281</v>
      </c>
      <c r="U274" s="16">
        <f t="shared" si="33"/>
        <v>78000</v>
      </c>
      <c r="V274" s="2">
        <f t="shared" si="40"/>
        <v>78</v>
      </c>
    </row>
    <row r="275" spans="1:22" x14ac:dyDescent="0.35">
      <c r="A275">
        <v>2044</v>
      </c>
      <c r="B275">
        <v>9</v>
      </c>
      <c r="C275" s="1">
        <v>52841</v>
      </c>
      <c r="D275" s="11">
        <f>capped_capacity_forecast!E277</f>
        <v>41000</v>
      </c>
      <c r="E275" s="11">
        <f>capped_capacity_forecast!L277</f>
        <v>25000</v>
      </c>
      <c r="F275" s="11">
        <f>capped_capacity_forecast!S277</f>
        <v>12000</v>
      </c>
      <c r="G275" s="11">
        <v>21814.131017504966</v>
      </c>
      <c r="H275" s="16">
        <f t="shared" si="34"/>
        <v>99814.131017504958</v>
      </c>
      <c r="I275" s="2">
        <f t="shared" si="35"/>
        <v>99.814131017504963</v>
      </c>
      <c r="L275" s="16">
        <f t="shared" si="36"/>
        <v>25000</v>
      </c>
      <c r="M275" s="16">
        <f t="shared" si="37"/>
        <v>53000</v>
      </c>
      <c r="N275">
        <v>8263.2572009766482</v>
      </c>
      <c r="O275">
        <v>13550.873816528319</v>
      </c>
      <c r="P275" s="16">
        <f t="shared" si="38"/>
        <v>33263.257200976645</v>
      </c>
      <c r="Q275" s="16">
        <f t="shared" si="39"/>
        <v>66550.873816528314</v>
      </c>
      <c r="U275" s="16">
        <f t="shared" si="33"/>
        <v>78000</v>
      </c>
      <c r="V275" s="2">
        <f t="shared" si="40"/>
        <v>78</v>
      </c>
    </row>
    <row r="276" spans="1:22" x14ac:dyDescent="0.35">
      <c r="A276">
        <v>2044</v>
      </c>
      <c r="B276">
        <v>10</v>
      </c>
      <c r="C276" s="1">
        <v>52871</v>
      </c>
      <c r="D276" s="11">
        <f>capped_capacity_forecast!E278</f>
        <v>41000</v>
      </c>
      <c r="E276" s="11">
        <f>capped_capacity_forecast!L278</f>
        <v>25000</v>
      </c>
      <c r="F276" s="11">
        <f>capped_capacity_forecast!S278</f>
        <v>12000</v>
      </c>
      <c r="G276" s="11">
        <v>21876.692632953702</v>
      </c>
      <c r="H276" s="16">
        <f t="shared" si="34"/>
        <v>99876.692632953695</v>
      </c>
      <c r="I276" s="2">
        <f t="shared" si="35"/>
        <v>99.876692632953691</v>
      </c>
      <c r="L276" s="16">
        <f t="shared" si="36"/>
        <v>25000</v>
      </c>
      <c r="M276" s="16">
        <f t="shared" si="37"/>
        <v>53000</v>
      </c>
      <c r="N276">
        <v>8286.9557255223481</v>
      </c>
      <c r="O276">
        <v>13589.736907431354</v>
      </c>
      <c r="P276" s="16">
        <f t="shared" si="38"/>
        <v>33286.955725522348</v>
      </c>
      <c r="Q276" s="16">
        <f t="shared" si="39"/>
        <v>66589.736907431361</v>
      </c>
      <c r="U276" s="16">
        <f t="shared" si="33"/>
        <v>78000</v>
      </c>
      <c r="V276" s="2">
        <f t="shared" si="40"/>
        <v>78</v>
      </c>
    </row>
    <row r="277" spans="1:22" x14ac:dyDescent="0.35">
      <c r="A277">
        <v>2044</v>
      </c>
      <c r="B277">
        <v>11</v>
      </c>
      <c r="C277" s="1">
        <v>52902</v>
      </c>
      <c r="D277" s="11">
        <f>capped_capacity_forecast!E279</f>
        <v>41000</v>
      </c>
      <c r="E277" s="11">
        <f>capped_capacity_forecast!L279</f>
        <v>25000</v>
      </c>
      <c r="F277" s="11">
        <f>capped_capacity_forecast!S279</f>
        <v>12000</v>
      </c>
      <c r="G277" s="11">
        <v>21939.254248402434</v>
      </c>
      <c r="H277" s="16">
        <f t="shared" si="34"/>
        <v>99939.254248402431</v>
      </c>
      <c r="I277" s="2">
        <f t="shared" si="35"/>
        <v>99.939254248402435</v>
      </c>
      <c r="L277" s="16">
        <f t="shared" si="36"/>
        <v>25000</v>
      </c>
      <c r="M277" s="16">
        <f t="shared" si="37"/>
        <v>53000</v>
      </c>
      <c r="N277">
        <v>8310.6542500680516</v>
      </c>
      <c r="O277">
        <v>13628.599998334388</v>
      </c>
      <c r="P277" s="16">
        <f t="shared" si="38"/>
        <v>33310.654250068052</v>
      </c>
      <c r="Q277" s="16">
        <f t="shared" si="39"/>
        <v>66628.599998334394</v>
      </c>
      <c r="U277" s="16">
        <f t="shared" si="33"/>
        <v>78000</v>
      </c>
      <c r="V277" s="2">
        <f t="shared" si="40"/>
        <v>78</v>
      </c>
    </row>
    <row r="278" spans="1:22" x14ac:dyDescent="0.35">
      <c r="A278">
        <v>2044</v>
      </c>
      <c r="B278">
        <v>12</v>
      </c>
      <c r="C278" s="1">
        <v>52932</v>
      </c>
      <c r="D278" s="11">
        <f>capped_capacity_forecast!E280</f>
        <v>41000</v>
      </c>
      <c r="E278" s="11">
        <f>capped_capacity_forecast!L280</f>
        <v>25000</v>
      </c>
      <c r="F278" s="11">
        <f>capped_capacity_forecast!S280</f>
        <v>12000</v>
      </c>
      <c r="G278" s="11">
        <v>22001.81586385117</v>
      </c>
      <c r="H278" s="16">
        <f t="shared" si="34"/>
        <v>100001.81586385117</v>
      </c>
      <c r="I278" s="2">
        <f t="shared" si="35"/>
        <v>100.00181586385116</v>
      </c>
      <c r="L278" s="16">
        <f t="shared" si="36"/>
        <v>25000</v>
      </c>
      <c r="M278" s="16">
        <f t="shared" si="37"/>
        <v>53000</v>
      </c>
      <c r="N278">
        <v>8334.3527746137515</v>
      </c>
      <c r="O278">
        <v>13667.463089237423</v>
      </c>
      <c r="P278" s="16">
        <f t="shared" si="38"/>
        <v>33334.352774613755</v>
      </c>
      <c r="Q278" s="16">
        <f t="shared" si="39"/>
        <v>66667.463089237426</v>
      </c>
      <c r="U278" s="16">
        <f t="shared" si="33"/>
        <v>78000</v>
      </c>
      <c r="V278" s="2">
        <f t="shared" si="40"/>
        <v>78</v>
      </c>
    </row>
    <row r="279" spans="1:22" x14ac:dyDescent="0.35">
      <c r="A279">
        <v>2045</v>
      </c>
      <c r="B279">
        <v>1</v>
      </c>
      <c r="C279" s="1">
        <v>52963</v>
      </c>
      <c r="D279" s="11">
        <f>capped_capacity_forecast!E281</f>
        <v>41000</v>
      </c>
      <c r="E279" s="11">
        <f>capped_capacity_forecast!L281</f>
        <v>25000</v>
      </c>
      <c r="F279" s="11">
        <f>capped_capacity_forecast!S281</f>
        <v>12000</v>
      </c>
      <c r="G279" s="11">
        <v>22064.37747929991</v>
      </c>
      <c r="H279" s="16">
        <f t="shared" si="34"/>
        <v>100064.3774792999</v>
      </c>
      <c r="I279" s="2">
        <f t="shared" si="35"/>
        <v>100.06437747929991</v>
      </c>
      <c r="L279" s="16">
        <f t="shared" si="36"/>
        <v>25000</v>
      </c>
      <c r="M279" s="16">
        <f t="shared" si="37"/>
        <v>53000</v>
      </c>
      <c r="N279">
        <v>8358.0512991594551</v>
      </c>
      <c r="O279">
        <v>13706.326180140457</v>
      </c>
      <c r="P279" s="16">
        <f t="shared" si="38"/>
        <v>33358.051299159459</v>
      </c>
      <c r="Q279" s="16">
        <f t="shared" si="39"/>
        <v>66706.326180140459</v>
      </c>
      <c r="U279" s="16">
        <f t="shared" si="33"/>
        <v>78000</v>
      </c>
      <c r="V279" s="2">
        <f t="shared" si="40"/>
        <v>78</v>
      </c>
    </row>
    <row r="280" spans="1:22" x14ac:dyDescent="0.35">
      <c r="A280">
        <v>2045</v>
      </c>
      <c r="B280">
        <v>2</v>
      </c>
      <c r="C280" s="1">
        <v>52994</v>
      </c>
      <c r="D280" s="11">
        <f>capped_capacity_forecast!E282</f>
        <v>41000</v>
      </c>
      <c r="E280" s="11">
        <f>capped_capacity_forecast!L282</f>
        <v>25000</v>
      </c>
      <c r="F280" s="11">
        <f>capped_capacity_forecast!S282</f>
        <v>12000</v>
      </c>
      <c r="G280" s="11">
        <v>22126.939094748646</v>
      </c>
      <c r="H280" s="16">
        <f t="shared" si="34"/>
        <v>100126.93909474864</v>
      </c>
      <c r="I280" s="2">
        <f t="shared" si="35"/>
        <v>100.12693909474864</v>
      </c>
      <c r="L280" s="16">
        <f t="shared" si="36"/>
        <v>25000</v>
      </c>
      <c r="M280" s="16">
        <f t="shared" si="37"/>
        <v>53000</v>
      </c>
      <c r="N280">
        <v>8381.7498237051568</v>
      </c>
      <c r="O280">
        <v>13745.189271043489</v>
      </c>
      <c r="P280" s="16">
        <f t="shared" si="38"/>
        <v>33381.749823705155</v>
      </c>
      <c r="Q280" s="16">
        <f t="shared" si="39"/>
        <v>66745.189271043491</v>
      </c>
      <c r="U280" s="16">
        <f t="shared" si="33"/>
        <v>78000</v>
      </c>
      <c r="V280" s="2">
        <f t="shared" si="40"/>
        <v>78</v>
      </c>
    </row>
    <row r="281" spans="1:22" x14ac:dyDescent="0.35">
      <c r="A281">
        <v>2045</v>
      </c>
      <c r="B281">
        <v>3</v>
      </c>
      <c r="C281" s="1">
        <v>53022</v>
      </c>
      <c r="D281" s="11">
        <f>capped_capacity_forecast!E283</f>
        <v>41000</v>
      </c>
      <c r="E281" s="11">
        <f>capped_capacity_forecast!L283</f>
        <v>25000</v>
      </c>
      <c r="F281" s="11">
        <f>capped_capacity_forecast!S283</f>
        <v>12000</v>
      </c>
      <c r="G281" s="11">
        <v>22189.500710197379</v>
      </c>
      <c r="H281" s="16">
        <f t="shared" si="34"/>
        <v>100189.50071019738</v>
      </c>
      <c r="I281" s="2">
        <f t="shared" si="35"/>
        <v>100.18950071019738</v>
      </c>
      <c r="L281" s="16">
        <f t="shared" si="36"/>
        <v>25000</v>
      </c>
      <c r="M281" s="16">
        <f t="shared" si="37"/>
        <v>53000</v>
      </c>
      <c r="N281">
        <v>8405.4483482508585</v>
      </c>
      <c r="O281">
        <v>13784.052361946524</v>
      </c>
      <c r="P281" s="16">
        <f t="shared" si="38"/>
        <v>33405.448348250859</v>
      </c>
      <c r="Q281" s="16">
        <f t="shared" si="39"/>
        <v>66784.052361946524</v>
      </c>
      <c r="U281" s="16">
        <f t="shared" si="33"/>
        <v>78000</v>
      </c>
      <c r="V281" s="2">
        <f t="shared" si="40"/>
        <v>78</v>
      </c>
    </row>
    <row r="282" spans="1:22" x14ac:dyDescent="0.35">
      <c r="A282">
        <v>2045</v>
      </c>
      <c r="B282">
        <v>4</v>
      </c>
      <c r="C282" s="1">
        <v>53053</v>
      </c>
      <c r="D282" s="11">
        <f>capped_capacity_forecast!E284</f>
        <v>41000</v>
      </c>
      <c r="E282" s="11">
        <f>capped_capacity_forecast!L284</f>
        <v>25000</v>
      </c>
      <c r="F282" s="11">
        <f>capped_capacity_forecast!S284</f>
        <v>12000</v>
      </c>
      <c r="G282" s="11">
        <v>22252.062325646115</v>
      </c>
      <c r="H282" s="16">
        <f t="shared" si="34"/>
        <v>100252.06232564611</v>
      </c>
      <c r="I282" s="2">
        <f t="shared" si="35"/>
        <v>100.25206232564611</v>
      </c>
      <c r="L282" s="16">
        <f t="shared" si="36"/>
        <v>25000</v>
      </c>
      <c r="M282" s="16">
        <f t="shared" si="37"/>
        <v>53000</v>
      </c>
      <c r="N282">
        <v>8429.1468727965603</v>
      </c>
      <c r="O282">
        <v>13822.915452849556</v>
      </c>
      <c r="P282" s="16">
        <f t="shared" si="38"/>
        <v>33429.146872796562</v>
      </c>
      <c r="Q282" s="16">
        <f t="shared" si="39"/>
        <v>66822.915452849556</v>
      </c>
      <c r="U282" s="16">
        <f t="shared" si="33"/>
        <v>78000</v>
      </c>
      <c r="V282" s="2">
        <f t="shared" si="40"/>
        <v>78</v>
      </c>
    </row>
    <row r="283" spans="1:22" x14ac:dyDescent="0.35">
      <c r="A283">
        <v>2045</v>
      </c>
      <c r="B283">
        <v>5</v>
      </c>
      <c r="C283" s="1">
        <v>53083</v>
      </c>
      <c r="D283" s="11">
        <f>capped_capacity_forecast!E285</f>
        <v>41000</v>
      </c>
      <c r="E283" s="11">
        <f>capped_capacity_forecast!L285</f>
        <v>25000</v>
      </c>
      <c r="F283" s="11">
        <f>capped_capacity_forecast!S285</f>
        <v>12000</v>
      </c>
      <c r="G283" s="11">
        <v>22314.623941094851</v>
      </c>
      <c r="H283" s="16">
        <f t="shared" si="34"/>
        <v>100314.62394109485</v>
      </c>
      <c r="I283" s="2">
        <f t="shared" si="35"/>
        <v>100.31462394109485</v>
      </c>
      <c r="L283" s="16">
        <f t="shared" si="36"/>
        <v>25000</v>
      </c>
      <c r="M283" s="16">
        <f t="shared" si="37"/>
        <v>53000</v>
      </c>
      <c r="N283">
        <v>8452.845397342262</v>
      </c>
      <c r="O283">
        <v>13861.778543752591</v>
      </c>
      <c r="P283" s="16">
        <f t="shared" si="38"/>
        <v>33452.845397342258</v>
      </c>
      <c r="Q283" s="16">
        <f t="shared" si="39"/>
        <v>66861.778543752589</v>
      </c>
      <c r="U283" s="16">
        <f t="shared" si="33"/>
        <v>78000</v>
      </c>
      <c r="V283" s="2">
        <f t="shared" si="40"/>
        <v>78</v>
      </c>
    </row>
    <row r="284" spans="1:22" x14ac:dyDescent="0.35">
      <c r="A284">
        <v>2045</v>
      </c>
      <c r="B284">
        <v>6</v>
      </c>
      <c r="C284" s="1">
        <v>53114</v>
      </c>
      <c r="D284" s="11">
        <f>capped_capacity_forecast!E286</f>
        <v>41000</v>
      </c>
      <c r="E284" s="11">
        <f>capped_capacity_forecast!L286</f>
        <v>25000</v>
      </c>
      <c r="F284" s="11">
        <f>capped_capacity_forecast!S286</f>
        <v>12000</v>
      </c>
      <c r="G284" s="11">
        <v>22377.185556543587</v>
      </c>
      <c r="H284" s="16">
        <f t="shared" si="34"/>
        <v>100377.18555654358</v>
      </c>
      <c r="I284" s="2">
        <f t="shared" si="35"/>
        <v>100.37718555654358</v>
      </c>
      <c r="L284" s="16">
        <f t="shared" si="36"/>
        <v>25000</v>
      </c>
      <c r="M284" s="16">
        <f t="shared" si="37"/>
        <v>53000</v>
      </c>
      <c r="N284">
        <v>8476.5439218879637</v>
      </c>
      <c r="O284">
        <v>13900.641634655625</v>
      </c>
      <c r="P284" s="16">
        <f t="shared" si="38"/>
        <v>33476.543921887962</v>
      </c>
      <c r="Q284" s="16">
        <f t="shared" si="39"/>
        <v>66900.641634655622</v>
      </c>
      <c r="U284" s="16">
        <f t="shared" si="33"/>
        <v>78000</v>
      </c>
      <c r="V284" s="2">
        <f t="shared" si="40"/>
        <v>78</v>
      </c>
    </row>
    <row r="285" spans="1:22" x14ac:dyDescent="0.35">
      <c r="A285">
        <v>2045</v>
      </c>
      <c r="B285">
        <v>7</v>
      </c>
      <c r="C285" s="1">
        <v>53144</v>
      </c>
      <c r="D285" s="11">
        <f>capped_capacity_forecast!E287</f>
        <v>41000</v>
      </c>
      <c r="E285" s="11">
        <f>capped_capacity_forecast!L287</f>
        <v>25000</v>
      </c>
      <c r="F285" s="11">
        <f>capped_capacity_forecast!S287</f>
        <v>12000</v>
      </c>
      <c r="G285" s="11">
        <v>22439.74717199232</v>
      </c>
      <c r="H285" s="16">
        <f t="shared" si="34"/>
        <v>100439.74717199232</v>
      </c>
      <c r="I285" s="2">
        <f t="shared" si="35"/>
        <v>100.43974717199232</v>
      </c>
      <c r="L285" s="16">
        <f t="shared" si="36"/>
        <v>25000</v>
      </c>
      <c r="M285" s="16">
        <f t="shared" si="37"/>
        <v>53000</v>
      </c>
      <c r="N285">
        <v>8500.2424464336655</v>
      </c>
      <c r="O285">
        <v>13939.50472555866</v>
      </c>
      <c r="P285" s="16">
        <f t="shared" si="38"/>
        <v>33500.242446433665</v>
      </c>
      <c r="Q285" s="16">
        <f t="shared" si="39"/>
        <v>66939.504725558654</v>
      </c>
      <c r="U285" s="16">
        <f t="shared" si="33"/>
        <v>78000</v>
      </c>
      <c r="V285" s="2">
        <f t="shared" si="40"/>
        <v>78</v>
      </c>
    </row>
    <row r="286" spans="1:22" x14ac:dyDescent="0.35">
      <c r="A286">
        <v>2045</v>
      </c>
      <c r="B286">
        <v>8</v>
      </c>
      <c r="C286" s="1">
        <v>53175</v>
      </c>
      <c r="D286" s="11">
        <f>capped_capacity_forecast!E288</f>
        <v>41000</v>
      </c>
      <c r="E286" s="11">
        <f>capped_capacity_forecast!L288</f>
        <v>25000</v>
      </c>
      <c r="F286" s="11">
        <f>capped_capacity_forecast!S288</f>
        <v>12000</v>
      </c>
      <c r="G286" s="11">
        <v>22502.308787441056</v>
      </c>
      <c r="H286" s="16">
        <f t="shared" si="34"/>
        <v>100502.30878744106</v>
      </c>
      <c r="I286" s="2">
        <f t="shared" si="35"/>
        <v>100.50230878744105</v>
      </c>
      <c r="L286" s="16">
        <f t="shared" si="36"/>
        <v>25000</v>
      </c>
      <c r="M286" s="16">
        <f t="shared" si="37"/>
        <v>53000</v>
      </c>
      <c r="N286">
        <v>8523.9409709793672</v>
      </c>
      <c r="O286">
        <v>13978.367816461694</v>
      </c>
      <c r="P286" s="16">
        <f t="shared" si="38"/>
        <v>33523.940970979369</v>
      </c>
      <c r="Q286" s="16">
        <f t="shared" si="39"/>
        <v>66978.367816461687</v>
      </c>
      <c r="U286" s="16">
        <f t="shared" si="33"/>
        <v>78000</v>
      </c>
      <c r="V286" s="2">
        <f t="shared" si="40"/>
        <v>78</v>
      </c>
    </row>
    <row r="287" spans="1:22" x14ac:dyDescent="0.35">
      <c r="A287">
        <v>2045</v>
      </c>
      <c r="B287">
        <v>9</v>
      </c>
      <c r="C287" s="1">
        <v>53206</v>
      </c>
      <c r="D287" s="11">
        <f>capped_capacity_forecast!E289</f>
        <v>41000</v>
      </c>
      <c r="E287" s="11">
        <f>capped_capacity_forecast!L289</f>
        <v>25000</v>
      </c>
      <c r="F287" s="11">
        <f>capped_capacity_forecast!S289</f>
        <v>12000</v>
      </c>
      <c r="G287" s="11">
        <v>22564.870402889796</v>
      </c>
      <c r="H287" s="16">
        <f t="shared" si="34"/>
        <v>100564.87040288979</v>
      </c>
      <c r="I287" s="2">
        <f t="shared" si="35"/>
        <v>100.5648704028898</v>
      </c>
      <c r="L287" s="16">
        <f t="shared" si="36"/>
        <v>25000</v>
      </c>
      <c r="M287" s="16">
        <f t="shared" si="37"/>
        <v>53000</v>
      </c>
      <c r="N287">
        <v>8547.6394955250707</v>
      </c>
      <c r="O287">
        <v>14017.230907364727</v>
      </c>
      <c r="P287" s="16">
        <f t="shared" si="38"/>
        <v>33547.639495525073</v>
      </c>
      <c r="Q287" s="16">
        <f t="shared" si="39"/>
        <v>67017.230907364719</v>
      </c>
      <c r="U287" s="16">
        <f t="shared" si="33"/>
        <v>78000</v>
      </c>
      <c r="V287" s="2">
        <f t="shared" si="40"/>
        <v>78</v>
      </c>
    </row>
    <row r="288" spans="1:22" x14ac:dyDescent="0.35">
      <c r="A288">
        <v>2045</v>
      </c>
      <c r="B288">
        <v>10</v>
      </c>
      <c r="C288" s="1">
        <v>53236</v>
      </c>
      <c r="D288" s="11">
        <f>capped_capacity_forecast!E290</f>
        <v>41000</v>
      </c>
      <c r="E288" s="11">
        <f>capped_capacity_forecast!L290</f>
        <v>25000</v>
      </c>
      <c r="F288" s="11">
        <f>capped_capacity_forecast!S290</f>
        <v>12000</v>
      </c>
      <c r="G288" s="11">
        <v>22627.432018338532</v>
      </c>
      <c r="H288" s="16">
        <f t="shared" si="34"/>
        <v>100627.43201833853</v>
      </c>
      <c r="I288" s="2">
        <f t="shared" si="35"/>
        <v>100.62743201833852</v>
      </c>
      <c r="L288" s="16">
        <f t="shared" si="36"/>
        <v>25000</v>
      </c>
      <c r="M288" s="16">
        <f t="shared" si="37"/>
        <v>53000</v>
      </c>
      <c r="N288">
        <v>8571.3380200707707</v>
      </c>
      <c r="O288">
        <v>14056.093998267759</v>
      </c>
      <c r="P288" s="16">
        <f t="shared" si="38"/>
        <v>33571.338020070769</v>
      </c>
      <c r="Q288" s="16">
        <f t="shared" si="39"/>
        <v>67056.093998267752</v>
      </c>
      <c r="U288" s="16">
        <f t="shared" si="33"/>
        <v>78000</v>
      </c>
      <c r="V288" s="2">
        <f t="shared" si="40"/>
        <v>78</v>
      </c>
    </row>
    <row r="289" spans="1:22" x14ac:dyDescent="0.35">
      <c r="A289">
        <v>2045</v>
      </c>
      <c r="B289">
        <v>11</v>
      </c>
      <c r="C289" s="1">
        <v>53267</v>
      </c>
      <c r="D289" s="11">
        <f>capped_capacity_forecast!E291</f>
        <v>41000</v>
      </c>
      <c r="E289" s="11">
        <f>capped_capacity_forecast!L291</f>
        <v>25000</v>
      </c>
      <c r="F289" s="11">
        <f>capped_capacity_forecast!S291</f>
        <v>12000</v>
      </c>
      <c r="G289" s="11">
        <v>22689.993633787268</v>
      </c>
      <c r="H289" s="16">
        <f t="shared" si="34"/>
        <v>100689.99363378726</v>
      </c>
      <c r="I289" s="2">
        <f t="shared" si="35"/>
        <v>100.68999363378727</v>
      </c>
      <c r="L289" s="16">
        <f t="shared" si="36"/>
        <v>25000</v>
      </c>
      <c r="M289" s="16">
        <f t="shared" si="37"/>
        <v>53000</v>
      </c>
      <c r="N289">
        <v>8595.0365446164742</v>
      </c>
      <c r="O289">
        <v>14094.957089170795</v>
      </c>
      <c r="P289" s="16">
        <f t="shared" si="38"/>
        <v>33595.036544616472</v>
      </c>
      <c r="Q289" s="16">
        <f t="shared" si="39"/>
        <v>67094.957089170799</v>
      </c>
      <c r="U289" s="16">
        <f t="shared" si="33"/>
        <v>78000</v>
      </c>
      <c r="V289" s="2">
        <f t="shared" si="40"/>
        <v>78</v>
      </c>
    </row>
    <row r="290" spans="1:22" x14ac:dyDescent="0.35">
      <c r="A290">
        <v>2045</v>
      </c>
      <c r="B290">
        <v>12</v>
      </c>
      <c r="C290" s="1">
        <v>53297</v>
      </c>
      <c r="D290" s="11">
        <f>capped_capacity_forecast!E292</f>
        <v>41000</v>
      </c>
      <c r="E290" s="11">
        <f>capped_capacity_forecast!L292</f>
        <v>25000</v>
      </c>
      <c r="F290" s="11">
        <f>capped_capacity_forecast!S292</f>
        <v>12000</v>
      </c>
      <c r="G290" s="11">
        <v>22752.555249236</v>
      </c>
      <c r="H290" s="16">
        <f t="shared" si="34"/>
        <v>100752.555249236</v>
      </c>
      <c r="I290" s="2">
        <f t="shared" si="35"/>
        <v>100.752555249236</v>
      </c>
      <c r="L290" s="16">
        <f t="shared" si="36"/>
        <v>25000</v>
      </c>
      <c r="M290" s="16">
        <f t="shared" si="37"/>
        <v>53000</v>
      </c>
      <c r="N290">
        <v>8618.7350691621741</v>
      </c>
      <c r="O290">
        <v>14133.82018007383</v>
      </c>
      <c r="P290" s="16">
        <f t="shared" si="38"/>
        <v>33618.735069162176</v>
      </c>
      <c r="Q290" s="16">
        <f t="shared" si="39"/>
        <v>67133.820180073832</v>
      </c>
      <c r="U290" s="16">
        <f t="shared" si="33"/>
        <v>78000</v>
      </c>
      <c r="V290" s="2">
        <f t="shared" si="40"/>
        <v>78</v>
      </c>
    </row>
    <row r="291" spans="1:22" x14ac:dyDescent="0.35">
      <c r="A291">
        <v>2046</v>
      </c>
      <c r="B291">
        <v>1</v>
      </c>
      <c r="C291" s="1">
        <v>53328</v>
      </c>
      <c r="D291" s="11">
        <f>capped_capacity_forecast!E293</f>
        <v>41000</v>
      </c>
      <c r="E291" s="11">
        <f>capped_capacity_forecast!L293</f>
        <v>25000</v>
      </c>
      <c r="F291" s="11">
        <f>capped_capacity_forecast!S293</f>
        <v>12000</v>
      </c>
      <c r="G291" s="11">
        <v>22815.116864684736</v>
      </c>
      <c r="H291" s="16">
        <f t="shared" si="34"/>
        <v>100815.11686468474</v>
      </c>
      <c r="I291" s="2">
        <f t="shared" si="35"/>
        <v>100.81511686468474</v>
      </c>
      <c r="L291" s="16">
        <f t="shared" si="36"/>
        <v>25000</v>
      </c>
      <c r="M291" s="16">
        <f t="shared" si="37"/>
        <v>53000</v>
      </c>
      <c r="N291">
        <v>8642.4335937078777</v>
      </c>
      <c r="O291">
        <v>14172.683270976862</v>
      </c>
      <c r="P291" s="16">
        <f t="shared" si="38"/>
        <v>33642.433593707879</v>
      </c>
      <c r="Q291" s="16">
        <f t="shared" si="39"/>
        <v>67172.683270976864</v>
      </c>
      <c r="U291" s="16">
        <f t="shared" si="33"/>
        <v>78000</v>
      </c>
      <c r="V291" s="2">
        <f t="shared" si="40"/>
        <v>78</v>
      </c>
    </row>
    <row r="292" spans="1:22" x14ac:dyDescent="0.35">
      <c r="A292">
        <v>2046</v>
      </c>
      <c r="B292">
        <v>2</v>
      </c>
      <c r="C292" s="1">
        <v>53359</v>
      </c>
      <c r="D292" s="11">
        <f>capped_capacity_forecast!E294</f>
        <v>41000</v>
      </c>
      <c r="E292" s="11">
        <f>capped_capacity_forecast!L294</f>
        <v>25000</v>
      </c>
      <c r="F292" s="11">
        <f>capped_capacity_forecast!S294</f>
        <v>12000</v>
      </c>
      <c r="G292" s="11">
        <v>22877.678480133476</v>
      </c>
      <c r="H292" s="16">
        <f t="shared" si="34"/>
        <v>100877.67848013347</v>
      </c>
      <c r="I292" s="2">
        <f t="shared" si="35"/>
        <v>100.87767848013347</v>
      </c>
      <c r="L292" s="16">
        <f t="shared" si="36"/>
        <v>25000</v>
      </c>
      <c r="M292" s="16">
        <f t="shared" si="37"/>
        <v>53000</v>
      </c>
      <c r="N292">
        <v>8666.1321182535794</v>
      </c>
      <c r="O292">
        <v>14211.546361879895</v>
      </c>
      <c r="P292" s="16">
        <f t="shared" si="38"/>
        <v>33666.132118253576</v>
      </c>
      <c r="Q292" s="16">
        <f t="shared" si="39"/>
        <v>67211.546361879897</v>
      </c>
      <c r="U292" s="16">
        <f t="shared" si="33"/>
        <v>78000</v>
      </c>
      <c r="V292" s="2">
        <f t="shared" si="40"/>
        <v>78</v>
      </c>
    </row>
    <row r="293" spans="1:22" x14ac:dyDescent="0.35">
      <c r="A293">
        <v>2046</v>
      </c>
      <c r="B293">
        <v>3</v>
      </c>
      <c r="C293" s="1">
        <v>53387</v>
      </c>
      <c r="D293" s="11">
        <f>capped_capacity_forecast!E295</f>
        <v>41000</v>
      </c>
      <c r="E293" s="11">
        <f>capped_capacity_forecast!L295</f>
        <v>25000</v>
      </c>
      <c r="F293" s="11">
        <f>capped_capacity_forecast!S295</f>
        <v>12000</v>
      </c>
      <c r="G293" s="11">
        <v>22940.240095582205</v>
      </c>
      <c r="H293" s="16">
        <f t="shared" si="34"/>
        <v>100940.24009558221</v>
      </c>
      <c r="I293" s="2">
        <f t="shared" si="35"/>
        <v>100.94024009558221</v>
      </c>
      <c r="L293" s="16">
        <f t="shared" si="36"/>
        <v>25000</v>
      </c>
      <c r="M293" s="16">
        <f t="shared" si="37"/>
        <v>53000</v>
      </c>
      <c r="N293">
        <v>8689.8306427992811</v>
      </c>
      <c r="O293">
        <v>14250.409452782931</v>
      </c>
      <c r="P293" s="16">
        <f t="shared" si="38"/>
        <v>33689.830642799279</v>
      </c>
      <c r="Q293" s="16">
        <f t="shared" si="39"/>
        <v>67250.409452782929</v>
      </c>
      <c r="U293" s="16">
        <f t="shared" si="33"/>
        <v>78000</v>
      </c>
      <c r="V293" s="2">
        <f t="shared" si="40"/>
        <v>78</v>
      </c>
    </row>
    <row r="294" spans="1:22" x14ac:dyDescent="0.35">
      <c r="A294">
        <v>2046</v>
      </c>
      <c r="B294">
        <v>4</v>
      </c>
      <c r="C294" s="1">
        <v>53418</v>
      </c>
      <c r="D294" s="11">
        <f>capped_capacity_forecast!E296</f>
        <v>41000</v>
      </c>
      <c r="E294" s="11">
        <f>capped_capacity_forecast!L296</f>
        <v>25000</v>
      </c>
      <c r="F294" s="11">
        <f>capped_capacity_forecast!S296</f>
        <v>12000</v>
      </c>
      <c r="G294" s="11">
        <v>23002.801711030937</v>
      </c>
      <c r="H294" s="16">
        <f t="shared" si="34"/>
        <v>101002.80171103094</v>
      </c>
      <c r="I294" s="2">
        <f t="shared" si="35"/>
        <v>101.00280171103094</v>
      </c>
      <c r="L294" s="16">
        <f t="shared" si="36"/>
        <v>25000</v>
      </c>
      <c r="M294" s="16">
        <f t="shared" si="37"/>
        <v>53000</v>
      </c>
      <c r="N294">
        <v>8713.5291673449829</v>
      </c>
      <c r="O294">
        <v>14289.272543685964</v>
      </c>
      <c r="P294" s="16">
        <f t="shared" si="38"/>
        <v>33713.529167344983</v>
      </c>
      <c r="Q294" s="16">
        <f t="shared" si="39"/>
        <v>67289.272543685962</v>
      </c>
      <c r="U294" s="16">
        <f t="shared" si="33"/>
        <v>78000</v>
      </c>
      <c r="V294" s="2">
        <f t="shared" si="40"/>
        <v>78</v>
      </c>
    </row>
    <row r="295" spans="1:22" x14ac:dyDescent="0.35">
      <c r="A295">
        <v>2046</v>
      </c>
      <c r="B295">
        <v>5</v>
      </c>
      <c r="C295" s="1">
        <v>53448</v>
      </c>
      <c r="D295" s="11">
        <f>capped_capacity_forecast!E297</f>
        <v>41000</v>
      </c>
      <c r="E295" s="11">
        <f>capped_capacity_forecast!L297</f>
        <v>25000</v>
      </c>
      <c r="F295" s="11">
        <f>capped_capacity_forecast!S297</f>
        <v>12000</v>
      </c>
      <c r="G295" s="11">
        <v>23065.363326479684</v>
      </c>
      <c r="H295" s="16">
        <f t="shared" si="34"/>
        <v>101065.36332647968</v>
      </c>
      <c r="I295" s="2">
        <f t="shared" si="35"/>
        <v>101.06536332647968</v>
      </c>
      <c r="L295" s="16">
        <f t="shared" si="36"/>
        <v>25000</v>
      </c>
      <c r="M295" s="16">
        <f t="shared" si="37"/>
        <v>53000</v>
      </c>
      <c r="N295">
        <v>8737.2276918906846</v>
      </c>
      <c r="O295">
        <v>14328.135634588998</v>
      </c>
      <c r="P295" s="16">
        <f t="shared" si="38"/>
        <v>33737.227691890686</v>
      </c>
      <c r="Q295" s="16">
        <f t="shared" si="39"/>
        <v>67328.135634588994</v>
      </c>
      <c r="U295" s="16">
        <f t="shared" si="33"/>
        <v>78000</v>
      </c>
      <c r="V295" s="2">
        <f t="shared" si="40"/>
        <v>78</v>
      </c>
    </row>
    <row r="296" spans="1:22" x14ac:dyDescent="0.35">
      <c r="A296">
        <v>2046</v>
      </c>
      <c r="B296">
        <v>6</v>
      </c>
      <c r="C296" s="1">
        <v>53479</v>
      </c>
      <c r="D296" s="11">
        <f>capped_capacity_forecast!E298</f>
        <v>41000</v>
      </c>
      <c r="E296" s="11">
        <f>capped_capacity_forecast!L298</f>
        <v>25000</v>
      </c>
      <c r="F296" s="11">
        <f>capped_capacity_forecast!S298</f>
        <v>12000</v>
      </c>
      <c r="G296" s="11">
        <v>23127.924941928417</v>
      </c>
      <c r="H296" s="16">
        <f t="shared" si="34"/>
        <v>101127.92494192842</v>
      </c>
      <c r="I296" s="2">
        <f t="shared" si="35"/>
        <v>101.12792494192841</v>
      </c>
      <c r="L296" s="16">
        <f t="shared" si="36"/>
        <v>25000</v>
      </c>
      <c r="M296" s="16">
        <f t="shared" si="37"/>
        <v>53000</v>
      </c>
      <c r="N296">
        <v>8760.9262164363863</v>
      </c>
      <c r="O296">
        <v>14366.998725492031</v>
      </c>
      <c r="P296" s="16">
        <f t="shared" si="38"/>
        <v>33760.92621643639</v>
      </c>
      <c r="Q296" s="16">
        <f t="shared" si="39"/>
        <v>67366.998725492027</v>
      </c>
      <c r="U296" s="16">
        <f t="shared" si="33"/>
        <v>78000</v>
      </c>
      <c r="V296" s="2">
        <f t="shared" si="40"/>
        <v>78</v>
      </c>
    </row>
    <row r="297" spans="1:22" x14ac:dyDescent="0.35">
      <c r="A297">
        <v>2046</v>
      </c>
      <c r="B297">
        <v>7</v>
      </c>
      <c r="C297" s="1">
        <v>53509</v>
      </c>
      <c r="D297" s="11">
        <f>capped_capacity_forecast!E299</f>
        <v>41000</v>
      </c>
      <c r="E297" s="11">
        <f>capped_capacity_forecast!L299</f>
        <v>25000</v>
      </c>
      <c r="F297" s="11">
        <f>capped_capacity_forecast!S299</f>
        <v>12000</v>
      </c>
      <c r="G297" s="11">
        <v>23190.486557377153</v>
      </c>
      <c r="H297" s="16">
        <f t="shared" si="34"/>
        <v>101190.48655737715</v>
      </c>
      <c r="I297" s="2">
        <f t="shared" si="35"/>
        <v>101.19048655737716</v>
      </c>
      <c r="L297" s="16">
        <f t="shared" si="36"/>
        <v>25000</v>
      </c>
      <c r="M297" s="16">
        <f t="shared" si="37"/>
        <v>53000</v>
      </c>
      <c r="N297">
        <v>8784.624740982088</v>
      </c>
      <c r="O297">
        <v>14405.861816395067</v>
      </c>
      <c r="P297" s="16">
        <f t="shared" si="38"/>
        <v>33784.624740982086</v>
      </c>
      <c r="Q297" s="16">
        <f t="shared" si="39"/>
        <v>67405.861816395074</v>
      </c>
      <c r="U297" s="16">
        <f t="shared" si="33"/>
        <v>78000</v>
      </c>
      <c r="V297" s="2">
        <f t="shared" si="40"/>
        <v>78</v>
      </c>
    </row>
    <row r="298" spans="1:22" x14ac:dyDescent="0.35">
      <c r="A298">
        <v>2046</v>
      </c>
      <c r="B298">
        <v>8</v>
      </c>
      <c r="C298" s="1">
        <v>53540</v>
      </c>
      <c r="D298" s="11">
        <f>capped_capacity_forecast!E300</f>
        <v>41000</v>
      </c>
      <c r="E298" s="11">
        <f>capped_capacity_forecast!L300</f>
        <v>25000</v>
      </c>
      <c r="F298" s="11">
        <f>capped_capacity_forecast!S300</f>
        <v>12000</v>
      </c>
      <c r="G298" s="11">
        <v>23253.048172825889</v>
      </c>
      <c r="H298" s="16">
        <f t="shared" si="34"/>
        <v>101253.04817282589</v>
      </c>
      <c r="I298" s="2">
        <f t="shared" si="35"/>
        <v>101.25304817282588</v>
      </c>
      <c r="L298" s="16">
        <f t="shared" si="36"/>
        <v>25000</v>
      </c>
      <c r="M298" s="16">
        <f t="shared" si="37"/>
        <v>53000</v>
      </c>
      <c r="N298">
        <v>8808.3232655277898</v>
      </c>
      <c r="O298">
        <v>14444.724907298099</v>
      </c>
      <c r="P298" s="16">
        <f t="shared" si="38"/>
        <v>33808.32326552779</v>
      </c>
      <c r="Q298" s="16">
        <f t="shared" si="39"/>
        <v>67444.724907298107</v>
      </c>
      <c r="U298" s="16">
        <f t="shared" si="33"/>
        <v>78000</v>
      </c>
      <c r="V298" s="2">
        <f t="shared" si="40"/>
        <v>78</v>
      </c>
    </row>
    <row r="299" spans="1:22" x14ac:dyDescent="0.35">
      <c r="A299">
        <v>2046</v>
      </c>
      <c r="B299">
        <v>9</v>
      </c>
      <c r="C299" s="1">
        <v>53571</v>
      </c>
      <c r="D299" s="11">
        <f>capped_capacity_forecast!E301</f>
        <v>41000</v>
      </c>
      <c r="E299" s="11">
        <f>capped_capacity_forecast!L301</f>
        <v>25000</v>
      </c>
      <c r="F299" s="11">
        <f>capped_capacity_forecast!S301</f>
        <v>12000</v>
      </c>
      <c r="G299" s="11">
        <v>23315.609788274625</v>
      </c>
      <c r="H299" s="16">
        <f t="shared" si="34"/>
        <v>101315.60978827463</v>
      </c>
      <c r="I299" s="2">
        <f t="shared" si="35"/>
        <v>101.31560978827463</v>
      </c>
      <c r="L299" s="16">
        <f t="shared" si="36"/>
        <v>25000</v>
      </c>
      <c r="M299" s="16">
        <f t="shared" si="37"/>
        <v>53000</v>
      </c>
      <c r="N299">
        <v>8832.0217900734933</v>
      </c>
      <c r="O299">
        <v>14483.587998201132</v>
      </c>
      <c r="P299" s="16">
        <f t="shared" si="38"/>
        <v>33832.021790073493</v>
      </c>
      <c r="Q299" s="16">
        <f t="shared" si="39"/>
        <v>67483.587998201139</v>
      </c>
      <c r="U299" s="16">
        <f t="shared" si="33"/>
        <v>78000</v>
      </c>
      <c r="V299" s="2">
        <f t="shared" si="40"/>
        <v>78</v>
      </c>
    </row>
    <row r="300" spans="1:22" x14ac:dyDescent="0.35">
      <c r="A300">
        <v>2046</v>
      </c>
      <c r="B300">
        <v>10</v>
      </c>
      <c r="C300" s="1">
        <v>53601</v>
      </c>
      <c r="D300" s="11">
        <f>capped_capacity_forecast!E302</f>
        <v>41000</v>
      </c>
      <c r="E300" s="11">
        <f>capped_capacity_forecast!L302</f>
        <v>25000</v>
      </c>
      <c r="F300" s="11">
        <f>capped_capacity_forecast!S302</f>
        <v>12000</v>
      </c>
      <c r="G300" s="11">
        <v>23378.171403723361</v>
      </c>
      <c r="H300" s="16">
        <f t="shared" si="34"/>
        <v>101378.17140372336</v>
      </c>
      <c r="I300" s="2">
        <f t="shared" si="35"/>
        <v>101.37817140372336</v>
      </c>
      <c r="L300" s="16">
        <f t="shared" si="36"/>
        <v>25000</v>
      </c>
      <c r="M300" s="16">
        <f t="shared" si="37"/>
        <v>53000</v>
      </c>
      <c r="N300">
        <v>8855.7203146191932</v>
      </c>
      <c r="O300">
        <v>14522.451089104168</v>
      </c>
      <c r="P300" s="16">
        <f t="shared" si="38"/>
        <v>33855.72031461919</v>
      </c>
      <c r="Q300" s="16">
        <f t="shared" si="39"/>
        <v>67522.451089104172</v>
      </c>
      <c r="U300" s="16">
        <f t="shared" si="33"/>
        <v>78000</v>
      </c>
      <c r="V300" s="2">
        <f t="shared" si="40"/>
        <v>78</v>
      </c>
    </row>
    <row r="301" spans="1:22" x14ac:dyDescent="0.35">
      <c r="A301">
        <v>2046</v>
      </c>
      <c r="B301">
        <v>11</v>
      </c>
      <c r="C301" s="1">
        <v>53632</v>
      </c>
      <c r="D301" s="11">
        <f>capped_capacity_forecast!E303</f>
        <v>41000</v>
      </c>
      <c r="E301" s="11">
        <f>capped_capacity_forecast!L303</f>
        <v>25000</v>
      </c>
      <c r="F301" s="11">
        <f>capped_capacity_forecast!S303</f>
        <v>12000</v>
      </c>
      <c r="G301" s="11">
        <v>23440.733019172098</v>
      </c>
      <c r="H301" s="16">
        <f t="shared" si="34"/>
        <v>101440.7330191721</v>
      </c>
      <c r="I301" s="2">
        <f t="shared" si="35"/>
        <v>101.4407330191721</v>
      </c>
      <c r="L301" s="16">
        <f t="shared" si="36"/>
        <v>25000</v>
      </c>
      <c r="M301" s="16">
        <f t="shared" si="37"/>
        <v>53000</v>
      </c>
      <c r="N301">
        <v>8879.4188391648968</v>
      </c>
      <c r="O301">
        <v>14561.314180007203</v>
      </c>
      <c r="P301" s="16">
        <f t="shared" si="38"/>
        <v>33879.418839164893</v>
      </c>
      <c r="Q301" s="16">
        <f t="shared" si="39"/>
        <v>67561.314180007204</v>
      </c>
      <c r="U301" s="16">
        <f t="shared" si="33"/>
        <v>78000</v>
      </c>
      <c r="V301" s="2">
        <f t="shared" si="40"/>
        <v>78</v>
      </c>
    </row>
    <row r="302" spans="1:22" x14ac:dyDescent="0.35">
      <c r="A302">
        <v>2046</v>
      </c>
      <c r="B302">
        <v>12</v>
      </c>
      <c r="C302" s="1">
        <v>53662</v>
      </c>
      <c r="D302" s="11">
        <f>capped_capacity_forecast!E304</f>
        <v>41000</v>
      </c>
      <c r="E302" s="11">
        <f>capped_capacity_forecast!L304</f>
        <v>25000</v>
      </c>
      <c r="F302" s="11">
        <f>capped_capacity_forecast!S304</f>
        <v>12000</v>
      </c>
      <c r="G302" s="11">
        <v>23503.294634620834</v>
      </c>
      <c r="H302" s="16">
        <f t="shared" si="34"/>
        <v>101503.29463462083</v>
      </c>
      <c r="I302" s="2">
        <f t="shared" si="35"/>
        <v>101.50329463462083</v>
      </c>
      <c r="L302" s="16">
        <f t="shared" si="36"/>
        <v>25000</v>
      </c>
      <c r="M302" s="16">
        <f t="shared" si="37"/>
        <v>53000</v>
      </c>
      <c r="N302">
        <v>8903.1173637105967</v>
      </c>
      <c r="O302">
        <v>14600.177270910235</v>
      </c>
      <c r="P302" s="16">
        <f t="shared" si="38"/>
        <v>33903.117363710597</v>
      </c>
      <c r="Q302" s="16">
        <f t="shared" si="39"/>
        <v>67600.177270910237</v>
      </c>
      <c r="U302" s="16">
        <f t="shared" si="33"/>
        <v>78000</v>
      </c>
      <c r="V302" s="2">
        <f t="shared" si="40"/>
        <v>78</v>
      </c>
    </row>
    <row r="303" spans="1:22" x14ac:dyDescent="0.35">
      <c r="A303">
        <v>2047</v>
      </c>
      <c r="B303">
        <v>1</v>
      </c>
      <c r="C303" s="1">
        <v>53693</v>
      </c>
      <c r="D303" s="11">
        <f>capped_capacity_forecast!E305</f>
        <v>41000</v>
      </c>
      <c r="E303" s="11">
        <f>capped_capacity_forecast!L305</f>
        <v>25000</v>
      </c>
      <c r="F303" s="11">
        <f>capped_capacity_forecast!S305</f>
        <v>12000</v>
      </c>
      <c r="G303" s="11">
        <v>23565.856250069573</v>
      </c>
      <c r="H303" s="16">
        <f t="shared" si="34"/>
        <v>101565.85625006957</v>
      </c>
      <c r="I303" s="2">
        <f t="shared" si="35"/>
        <v>101.56585625006957</v>
      </c>
      <c r="L303" s="16">
        <f t="shared" si="36"/>
        <v>25000</v>
      </c>
      <c r="M303" s="16">
        <f t="shared" si="37"/>
        <v>53000</v>
      </c>
      <c r="N303">
        <v>8926.8158882563002</v>
      </c>
      <c r="O303">
        <v>14639.040361813268</v>
      </c>
      <c r="P303" s="16">
        <f t="shared" si="38"/>
        <v>33926.8158882563</v>
      </c>
      <c r="Q303" s="16">
        <f t="shared" si="39"/>
        <v>67639.04036181327</v>
      </c>
      <c r="U303" s="16">
        <f t="shared" si="33"/>
        <v>78000</v>
      </c>
      <c r="V303" s="2">
        <f t="shared" si="40"/>
        <v>78</v>
      </c>
    </row>
    <row r="304" spans="1:22" x14ac:dyDescent="0.35">
      <c r="A304">
        <v>2047</v>
      </c>
      <c r="B304">
        <v>2</v>
      </c>
      <c r="C304" s="1">
        <v>53724</v>
      </c>
      <c r="D304" s="11">
        <f>capped_capacity_forecast!E306</f>
        <v>41000</v>
      </c>
      <c r="E304" s="11">
        <f>capped_capacity_forecast!L306</f>
        <v>25000</v>
      </c>
      <c r="F304" s="11">
        <f>capped_capacity_forecast!S306</f>
        <v>12000</v>
      </c>
      <c r="G304" s="11">
        <v>23628.41786551831</v>
      </c>
      <c r="H304" s="16">
        <f t="shared" si="34"/>
        <v>101628.41786551831</v>
      </c>
      <c r="I304" s="2">
        <f t="shared" si="35"/>
        <v>101.6284178655183</v>
      </c>
      <c r="L304" s="16">
        <f t="shared" si="36"/>
        <v>25000</v>
      </c>
      <c r="M304" s="16">
        <f t="shared" si="37"/>
        <v>53000</v>
      </c>
      <c r="N304">
        <v>8950.514412802002</v>
      </c>
      <c r="O304">
        <v>14677.903452716302</v>
      </c>
      <c r="P304" s="16">
        <f t="shared" si="38"/>
        <v>33950.514412802004</v>
      </c>
      <c r="Q304" s="16">
        <f t="shared" si="39"/>
        <v>67677.903452716302</v>
      </c>
      <c r="U304" s="16">
        <f t="shared" si="33"/>
        <v>78000</v>
      </c>
      <c r="V304" s="2">
        <f t="shared" si="40"/>
        <v>78</v>
      </c>
    </row>
    <row r="305" spans="1:22" x14ac:dyDescent="0.35">
      <c r="A305">
        <v>2047</v>
      </c>
      <c r="B305">
        <v>3</v>
      </c>
      <c r="C305" s="1">
        <v>53752</v>
      </c>
      <c r="D305" s="11">
        <f>capped_capacity_forecast!E307</f>
        <v>41000</v>
      </c>
      <c r="E305" s="11">
        <f>capped_capacity_forecast!L307</f>
        <v>25000</v>
      </c>
      <c r="F305" s="11">
        <f>capped_capacity_forecast!S307</f>
        <v>12000</v>
      </c>
      <c r="G305" s="11">
        <v>23690.979480967042</v>
      </c>
      <c r="H305" s="16">
        <f t="shared" si="34"/>
        <v>101690.97948096704</v>
      </c>
      <c r="I305" s="2">
        <f t="shared" si="35"/>
        <v>101.69097948096704</v>
      </c>
      <c r="L305" s="16">
        <f t="shared" si="36"/>
        <v>25000</v>
      </c>
      <c r="M305" s="16">
        <f t="shared" si="37"/>
        <v>53000</v>
      </c>
      <c r="N305">
        <v>8974.2129373477037</v>
      </c>
      <c r="O305">
        <v>14716.766543619337</v>
      </c>
      <c r="P305" s="16">
        <f t="shared" si="38"/>
        <v>33974.212937347707</v>
      </c>
      <c r="Q305" s="16">
        <f t="shared" si="39"/>
        <v>67716.766543619335</v>
      </c>
      <c r="U305" s="16">
        <f t="shared" si="33"/>
        <v>78000</v>
      </c>
      <c r="V305" s="2">
        <f t="shared" si="40"/>
        <v>78</v>
      </c>
    </row>
    <row r="306" spans="1:22" x14ac:dyDescent="0.35">
      <c r="A306">
        <v>2047</v>
      </c>
      <c r="B306">
        <v>4</v>
      </c>
      <c r="C306" s="1">
        <v>53783</v>
      </c>
      <c r="D306" s="11">
        <f>capped_capacity_forecast!E308</f>
        <v>41000</v>
      </c>
      <c r="E306" s="11">
        <f>capped_capacity_forecast!L308</f>
        <v>25000</v>
      </c>
      <c r="F306" s="11">
        <f>capped_capacity_forecast!S308</f>
        <v>12000</v>
      </c>
      <c r="G306" s="11">
        <v>23753.541096415778</v>
      </c>
      <c r="H306" s="16">
        <f t="shared" si="34"/>
        <v>101753.54109641578</v>
      </c>
      <c r="I306" s="2">
        <f t="shared" si="35"/>
        <v>101.75354109641577</v>
      </c>
      <c r="L306" s="16">
        <f t="shared" si="36"/>
        <v>25000</v>
      </c>
      <c r="M306" s="16">
        <f t="shared" si="37"/>
        <v>53000</v>
      </c>
      <c r="N306">
        <v>8997.9114618934036</v>
      </c>
      <c r="O306">
        <v>14755.629634522371</v>
      </c>
      <c r="P306" s="16">
        <f t="shared" si="38"/>
        <v>33997.911461893404</v>
      </c>
      <c r="Q306" s="16">
        <f t="shared" si="39"/>
        <v>67755.629634522367</v>
      </c>
      <c r="U306" s="16">
        <f t="shared" si="33"/>
        <v>78000</v>
      </c>
      <c r="V306" s="2">
        <f t="shared" si="40"/>
        <v>78</v>
      </c>
    </row>
    <row r="307" spans="1:22" x14ac:dyDescent="0.35">
      <c r="A307">
        <v>2047</v>
      </c>
      <c r="B307">
        <v>5</v>
      </c>
      <c r="C307" s="1">
        <v>53813</v>
      </c>
      <c r="D307" s="11">
        <f>capped_capacity_forecast!E309</f>
        <v>41000</v>
      </c>
      <c r="E307" s="11">
        <f>capped_capacity_forecast!L309</f>
        <v>25000</v>
      </c>
      <c r="F307" s="11">
        <f>capped_capacity_forecast!S309</f>
        <v>12000</v>
      </c>
      <c r="G307" s="11">
        <v>23816.102711864514</v>
      </c>
      <c r="H307" s="16">
        <f t="shared" si="34"/>
        <v>101816.10271186451</v>
      </c>
      <c r="I307" s="2">
        <f t="shared" si="35"/>
        <v>101.81610271186452</v>
      </c>
      <c r="L307" s="16">
        <f t="shared" si="36"/>
        <v>25000</v>
      </c>
      <c r="M307" s="16">
        <f t="shared" si="37"/>
        <v>53000</v>
      </c>
      <c r="N307">
        <v>9021.6099864391072</v>
      </c>
      <c r="O307">
        <v>14794.492725425403</v>
      </c>
      <c r="P307" s="16">
        <f t="shared" si="38"/>
        <v>34021.609986439107</v>
      </c>
      <c r="Q307" s="16">
        <f t="shared" si="39"/>
        <v>67794.4927254254</v>
      </c>
      <c r="U307" s="16">
        <f t="shared" si="33"/>
        <v>78000</v>
      </c>
      <c r="V307" s="2">
        <f t="shared" si="40"/>
        <v>78</v>
      </c>
    </row>
    <row r="308" spans="1:22" x14ac:dyDescent="0.35">
      <c r="A308">
        <v>2047</v>
      </c>
      <c r="B308">
        <v>6</v>
      </c>
      <c r="C308" s="1">
        <v>53844</v>
      </c>
      <c r="D308" s="11">
        <f>capped_capacity_forecast!E310</f>
        <v>41000</v>
      </c>
      <c r="E308" s="11">
        <f>capped_capacity_forecast!L310</f>
        <v>25000</v>
      </c>
      <c r="F308" s="11">
        <f>capped_capacity_forecast!S310</f>
        <v>12000</v>
      </c>
      <c r="G308" s="11">
        <v>23878.66432731325</v>
      </c>
      <c r="H308" s="16">
        <f t="shared" si="34"/>
        <v>101878.66432731325</v>
      </c>
      <c r="I308" s="2">
        <f t="shared" si="35"/>
        <v>101.87866432731325</v>
      </c>
      <c r="L308" s="16">
        <f t="shared" si="36"/>
        <v>25000</v>
      </c>
      <c r="M308" s="16">
        <f t="shared" si="37"/>
        <v>53000</v>
      </c>
      <c r="N308">
        <v>9045.3085109848089</v>
      </c>
      <c r="O308">
        <v>14833.355816328438</v>
      </c>
      <c r="P308" s="16">
        <f t="shared" si="38"/>
        <v>34045.308510984811</v>
      </c>
      <c r="Q308" s="16">
        <f t="shared" si="39"/>
        <v>67833.355816328432</v>
      </c>
      <c r="U308" s="16">
        <f t="shared" si="33"/>
        <v>78000</v>
      </c>
      <c r="V308" s="2">
        <f t="shared" si="40"/>
        <v>78</v>
      </c>
    </row>
    <row r="309" spans="1:22" x14ac:dyDescent="0.35">
      <c r="A309">
        <v>2047</v>
      </c>
      <c r="B309">
        <v>7</v>
      </c>
      <c r="C309" s="1">
        <v>53874</v>
      </c>
      <c r="D309" s="11">
        <f>capped_capacity_forecast!E311</f>
        <v>41000</v>
      </c>
      <c r="E309" s="11">
        <f>capped_capacity_forecast!L311</f>
        <v>25000</v>
      </c>
      <c r="F309" s="11">
        <f>capped_capacity_forecast!S311</f>
        <v>12000</v>
      </c>
      <c r="G309" s="11">
        <v>23941.225942761983</v>
      </c>
      <c r="H309" s="16">
        <f t="shared" si="34"/>
        <v>101941.22594276199</v>
      </c>
      <c r="I309" s="2">
        <f t="shared" si="35"/>
        <v>101.94122594276199</v>
      </c>
      <c r="L309" s="16">
        <f t="shared" si="36"/>
        <v>25000</v>
      </c>
      <c r="M309" s="16">
        <f t="shared" si="37"/>
        <v>53000</v>
      </c>
      <c r="N309">
        <v>9069.0070355305124</v>
      </c>
      <c r="O309">
        <v>14872.218907231472</v>
      </c>
      <c r="P309" s="16">
        <f t="shared" si="38"/>
        <v>34069.007035530514</v>
      </c>
      <c r="Q309" s="16">
        <f t="shared" si="39"/>
        <v>67872.218907231465</v>
      </c>
      <c r="U309" s="16">
        <f t="shared" ref="U309:U372" si="41">SUM(D309:F309)</f>
        <v>78000</v>
      </c>
      <c r="V309" s="2">
        <f t="shared" si="40"/>
        <v>78</v>
      </c>
    </row>
    <row r="310" spans="1:22" x14ac:dyDescent="0.35">
      <c r="A310">
        <v>2047</v>
      </c>
      <c r="B310">
        <v>8</v>
      </c>
      <c r="C310" s="1">
        <v>53905</v>
      </c>
      <c r="D310" s="11">
        <f>capped_capacity_forecast!E312</f>
        <v>41000</v>
      </c>
      <c r="E310" s="11">
        <f>capped_capacity_forecast!L312</f>
        <v>25000</v>
      </c>
      <c r="F310" s="11">
        <f>capped_capacity_forecast!S312</f>
        <v>12000</v>
      </c>
      <c r="G310" s="11">
        <v>24003.787558210723</v>
      </c>
      <c r="H310" s="16">
        <f t="shared" si="34"/>
        <v>102003.78755821072</v>
      </c>
      <c r="I310" s="2">
        <f t="shared" si="35"/>
        <v>102.00378755821072</v>
      </c>
      <c r="L310" s="16">
        <f t="shared" si="36"/>
        <v>25000</v>
      </c>
      <c r="M310" s="16">
        <f t="shared" si="37"/>
        <v>53000</v>
      </c>
      <c r="N310">
        <v>9092.7055600762124</v>
      </c>
      <c r="O310">
        <v>14911.081998134508</v>
      </c>
      <c r="P310" s="16">
        <f t="shared" si="38"/>
        <v>34092.705560076211</v>
      </c>
      <c r="Q310" s="16">
        <f t="shared" si="39"/>
        <v>67911.081998134512</v>
      </c>
      <c r="U310" s="16">
        <f t="shared" si="41"/>
        <v>78000</v>
      </c>
      <c r="V310" s="2">
        <f t="shared" si="40"/>
        <v>78</v>
      </c>
    </row>
    <row r="311" spans="1:22" x14ac:dyDescent="0.35">
      <c r="A311">
        <v>2047</v>
      </c>
      <c r="B311">
        <v>9</v>
      </c>
      <c r="C311" s="1">
        <v>53936</v>
      </c>
      <c r="D311" s="11">
        <f>capped_capacity_forecast!E313</f>
        <v>41000</v>
      </c>
      <c r="E311" s="11">
        <f>capped_capacity_forecast!L313</f>
        <v>25000</v>
      </c>
      <c r="F311" s="11">
        <f>capped_capacity_forecast!S313</f>
        <v>12000</v>
      </c>
      <c r="G311" s="11">
        <v>24066.349173659459</v>
      </c>
      <c r="H311" s="16">
        <f t="shared" si="34"/>
        <v>102066.34917365946</v>
      </c>
      <c r="I311" s="2">
        <f t="shared" si="35"/>
        <v>102.06634917365946</v>
      </c>
      <c r="L311" s="16">
        <f t="shared" si="36"/>
        <v>25000</v>
      </c>
      <c r="M311" s="16">
        <f t="shared" si="37"/>
        <v>53000</v>
      </c>
      <c r="N311">
        <v>9116.4040846219159</v>
      </c>
      <c r="O311">
        <v>14949.945089037543</v>
      </c>
      <c r="P311" s="16">
        <f t="shared" si="38"/>
        <v>34116.404084621914</v>
      </c>
      <c r="Q311" s="16">
        <f t="shared" si="39"/>
        <v>67949.945089037545</v>
      </c>
      <c r="U311" s="16">
        <f t="shared" si="41"/>
        <v>78000</v>
      </c>
      <c r="V311" s="2">
        <f t="shared" si="40"/>
        <v>78</v>
      </c>
    </row>
    <row r="312" spans="1:22" x14ac:dyDescent="0.35">
      <c r="A312">
        <v>2047</v>
      </c>
      <c r="B312">
        <v>10</v>
      </c>
      <c r="C312" s="1">
        <v>53966</v>
      </c>
      <c r="D312" s="11">
        <f>capped_capacity_forecast!E314</f>
        <v>41000</v>
      </c>
      <c r="E312" s="11">
        <f>capped_capacity_forecast!L314</f>
        <v>25000</v>
      </c>
      <c r="F312" s="11">
        <f>capped_capacity_forecast!S314</f>
        <v>12000</v>
      </c>
      <c r="G312" s="11">
        <v>24128.910789108195</v>
      </c>
      <c r="H312" s="16">
        <f t="shared" si="34"/>
        <v>102128.91078910819</v>
      </c>
      <c r="I312" s="2">
        <f t="shared" si="35"/>
        <v>102.12891078910819</v>
      </c>
      <c r="L312" s="16">
        <f t="shared" si="36"/>
        <v>25000</v>
      </c>
      <c r="M312" s="16">
        <f t="shared" si="37"/>
        <v>53000</v>
      </c>
      <c r="N312">
        <v>9140.1026091676158</v>
      </c>
      <c r="O312">
        <v>14988.808179940575</v>
      </c>
      <c r="P312" s="16">
        <f t="shared" si="38"/>
        <v>34140.102609167618</v>
      </c>
      <c r="Q312" s="16">
        <f t="shared" si="39"/>
        <v>67988.808179940577</v>
      </c>
      <c r="U312" s="16">
        <f t="shared" si="41"/>
        <v>78000</v>
      </c>
      <c r="V312" s="2">
        <f t="shared" si="40"/>
        <v>78</v>
      </c>
    </row>
    <row r="313" spans="1:22" x14ac:dyDescent="0.35">
      <c r="A313">
        <v>2047</v>
      </c>
      <c r="B313">
        <v>11</v>
      </c>
      <c r="C313" s="1">
        <v>53997</v>
      </c>
      <c r="D313" s="11">
        <f>capped_capacity_forecast!E315</f>
        <v>41000</v>
      </c>
      <c r="E313" s="11">
        <f>capped_capacity_forecast!L315</f>
        <v>25000</v>
      </c>
      <c r="F313" s="11">
        <f>capped_capacity_forecast!S315</f>
        <v>12000</v>
      </c>
      <c r="G313" s="11">
        <v>24191.472404556927</v>
      </c>
      <c r="H313" s="16">
        <f t="shared" si="34"/>
        <v>102191.47240455693</v>
      </c>
      <c r="I313" s="2">
        <f t="shared" si="35"/>
        <v>102.19147240455693</v>
      </c>
      <c r="L313" s="16">
        <f t="shared" si="36"/>
        <v>25000</v>
      </c>
      <c r="M313" s="16">
        <f t="shared" si="37"/>
        <v>53000</v>
      </c>
      <c r="N313">
        <v>9163.8011337133194</v>
      </c>
      <c r="O313">
        <v>15027.67127084361</v>
      </c>
      <c r="P313" s="16">
        <f t="shared" si="38"/>
        <v>34163.801133713321</v>
      </c>
      <c r="Q313" s="16">
        <f t="shared" si="39"/>
        <v>68027.67127084361</v>
      </c>
      <c r="U313" s="16">
        <f t="shared" si="41"/>
        <v>78000</v>
      </c>
      <c r="V313" s="2">
        <f t="shared" si="40"/>
        <v>78</v>
      </c>
    </row>
    <row r="314" spans="1:22" x14ac:dyDescent="0.35">
      <c r="A314">
        <v>2047</v>
      </c>
      <c r="B314">
        <v>12</v>
      </c>
      <c r="C314" s="1">
        <v>54027</v>
      </c>
      <c r="D314" s="11">
        <f>capped_capacity_forecast!E316</f>
        <v>41000</v>
      </c>
      <c r="E314" s="11">
        <f>capped_capacity_forecast!L316</f>
        <v>25000</v>
      </c>
      <c r="F314" s="11">
        <f>capped_capacity_forecast!S316</f>
        <v>12000</v>
      </c>
      <c r="G314" s="11">
        <v>24254.034020005663</v>
      </c>
      <c r="H314" s="16">
        <f t="shared" si="34"/>
        <v>102254.03402000567</v>
      </c>
      <c r="I314" s="2">
        <f t="shared" si="35"/>
        <v>102.25403402000566</v>
      </c>
      <c r="L314" s="16">
        <f t="shared" si="36"/>
        <v>25000</v>
      </c>
      <c r="M314" s="16">
        <f t="shared" si="37"/>
        <v>53000</v>
      </c>
      <c r="N314">
        <v>9187.4996582590193</v>
      </c>
      <c r="O314">
        <v>15066.534361746642</v>
      </c>
      <c r="P314" s="16">
        <f t="shared" si="38"/>
        <v>34187.499658259017</v>
      </c>
      <c r="Q314" s="16">
        <f t="shared" si="39"/>
        <v>68066.534361746642</v>
      </c>
      <c r="U314" s="16">
        <f t="shared" si="41"/>
        <v>78000</v>
      </c>
      <c r="V314" s="2">
        <f t="shared" si="40"/>
        <v>78</v>
      </c>
    </row>
    <row r="315" spans="1:22" x14ac:dyDescent="0.35">
      <c r="A315">
        <v>2048</v>
      </c>
      <c r="B315">
        <v>1</v>
      </c>
      <c r="C315" s="1">
        <v>54058</v>
      </c>
      <c r="D315" s="11">
        <f>capped_capacity_forecast!E317</f>
        <v>41000</v>
      </c>
      <c r="E315" s="11">
        <f>capped_capacity_forecast!L317</f>
        <v>25000</v>
      </c>
      <c r="F315" s="11">
        <f>capped_capacity_forecast!S317</f>
        <v>12000</v>
      </c>
      <c r="G315" s="11">
        <v>24316.595635454396</v>
      </c>
      <c r="H315" s="16">
        <f t="shared" si="34"/>
        <v>102316.5956354544</v>
      </c>
      <c r="I315" s="2">
        <f t="shared" si="35"/>
        <v>102.31659563545441</v>
      </c>
      <c r="L315" s="16">
        <f t="shared" si="36"/>
        <v>25000</v>
      </c>
      <c r="M315" s="16">
        <f t="shared" si="37"/>
        <v>53000</v>
      </c>
      <c r="N315">
        <v>9211.1981828047228</v>
      </c>
      <c r="O315">
        <v>15105.397452649677</v>
      </c>
      <c r="P315" s="16">
        <f t="shared" si="38"/>
        <v>34211.198182804721</v>
      </c>
      <c r="Q315" s="16">
        <f t="shared" si="39"/>
        <v>68105.397452649675</v>
      </c>
      <c r="U315" s="16">
        <f t="shared" si="41"/>
        <v>78000</v>
      </c>
      <c r="V315" s="2">
        <f t="shared" si="40"/>
        <v>78</v>
      </c>
    </row>
    <row r="316" spans="1:22" x14ac:dyDescent="0.35">
      <c r="A316">
        <v>2048</v>
      </c>
      <c r="B316">
        <v>2</v>
      </c>
      <c r="C316" s="1">
        <v>54089</v>
      </c>
      <c r="D316" s="11">
        <f>capped_capacity_forecast!E318</f>
        <v>41000</v>
      </c>
      <c r="E316" s="11">
        <f>capped_capacity_forecast!L318</f>
        <v>25000</v>
      </c>
      <c r="F316" s="11">
        <f>capped_capacity_forecast!S318</f>
        <v>12000</v>
      </c>
      <c r="G316" s="11">
        <v>24379.157250903139</v>
      </c>
      <c r="H316" s="16">
        <f t="shared" si="34"/>
        <v>102379.15725090314</v>
      </c>
      <c r="I316" s="2">
        <f t="shared" si="35"/>
        <v>102.37915725090313</v>
      </c>
      <c r="L316" s="16">
        <f t="shared" si="36"/>
        <v>25000</v>
      </c>
      <c r="M316" s="16">
        <f t="shared" si="37"/>
        <v>53000</v>
      </c>
      <c r="N316">
        <v>9234.8967073504245</v>
      </c>
      <c r="O316">
        <v>15144.260543552711</v>
      </c>
      <c r="P316" s="16">
        <f t="shared" si="38"/>
        <v>34234.896707350425</v>
      </c>
      <c r="Q316" s="16">
        <f t="shared" si="39"/>
        <v>68144.260543552708</v>
      </c>
      <c r="U316" s="16">
        <f t="shared" si="41"/>
        <v>78000</v>
      </c>
      <c r="V316" s="2">
        <f t="shared" si="40"/>
        <v>78</v>
      </c>
    </row>
    <row r="317" spans="1:22" x14ac:dyDescent="0.35">
      <c r="A317">
        <v>2048</v>
      </c>
      <c r="B317">
        <v>3</v>
      </c>
      <c r="C317" s="1">
        <v>54118</v>
      </c>
      <c r="D317" s="11">
        <f>capped_capacity_forecast!E319</f>
        <v>41000</v>
      </c>
      <c r="E317" s="11">
        <f>capped_capacity_forecast!L319</f>
        <v>25000</v>
      </c>
      <c r="F317" s="11">
        <f>capped_capacity_forecast!S319</f>
        <v>12000</v>
      </c>
      <c r="G317" s="11">
        <v>24441.718866351872</v>
      </c>
      <c r="H317" s="16">
        <f t="shared" si="34"/>
        <v>102441.71886635188</v>
      </c>
      <c r="I317" s="2">
        <f t="shared" si="35"/>
        <v>102.44171886635188</v>
      </c>
      <c r="L317" s="16">
        <f t="shared" si="36"/>
        <v>25000</v>
      </c>
      <c r="M317" s="16">
        <f t="shared" si="37"/>
        <v>53000</v>
      </c>
      <c r="N317">
        <v>9258.5952318961263</v>
      </c>
      <c r="O317">
        <v>15183.123634455746</v>
      </c>
      <c r="P317" s="16">
        <f t="shared" si="38"/>
        <v>34258.595231896128</v>
      </c>
      <c r="Q317" s="16">
        <f t="shared" si="39"/>
        <v>68183.12363445574</v>
      </c>
      <c r="U317" s="16">
        <f t="shared" si="41"/>
        <v>78000</v>
      </c>
      <c r="V317" s="2">
        <f t="shared" si="40"/>
        <v>78</v>
      </c>
    </row>
    <row r="318" spans="1:22" x14ac:dyDescent="0.35">
      <c r="A318">
        <v>2048</v>
      </c>
      <c r="B318">
        <v>4</v>
      </c>
      <c r="C318" s="1">
        <v>54149</v>
      </c>
      <c r="D318" s="11">
        <f>capped_capacity_forecast!E320</f>
        <v>41000</v>
      </c>
      <c r="E318" s="11">
        <f>capped_capacity_forecast!L320</f>
        <v>25000</v>
      </c>
      <c r="F318" s="11">
        <f>capped_capacity_forecast!S320</f>
        <v>12000</v>
      </c>
      <c r="G318" s="11">
        <v>24504.280481800604</v>
      </c>
      <c r="H318" s="16">
        <f t="shared" si="34"/>
        <v>102504.28048180061</v>
      </c>
      <c r="I318" s="2">
        <f t="shared" si="35"/>
        <v>102.50428048180061</v>
      </c>
      <c r="L318" s="16">
        <f t="shared" si="36"/>
        <v>25000</v>
      </c>
      <c r="M318" s="16">
        <f t="shared" si="37"/>
        <v>53000</v>
      </c>
      <c r="N318">
        <v>9282.293756441828</v>
      </c>
      <c r="O318">
        <v>15221.98672535878</v>
      </c>
      <c r="P318" s="16">
        <f t="shared" si="38"/>
        <v>34282.293756441824</v>
      </c>
      <c r="Q318" s="16">
        <f t="shared" si="39"/>
        <v>68221.986725358787</v>
      </c>
      <c r="U318" s="16">
        <f t="shared" si="41"/>
        <v>78000</v>
      </c>
      <c r="V318" s="2">
        <f t="shared" si="40"/>
        <v>78</v>
      </c>
    </row>
    <row r="319" spans="1:22" x14ac:dyDescent="0.35">
      <c r="A319">
        <v>2048</v>
      </c>
      <c r="B319">
        <v>5</v>
      </c>
      <c r="C319" s="1">
        <v>54179</v>
      </c>
      <c r="D319" s="11">
        <f>capped_capacity_forecast!E321</f>
        <v>41000</v>
      </c>
      <c r="E319" s="11">
        <f>capped_capacity_forecast!L321</f>
        <v>25000</v>
      </c>
      <c r="F319" s="11">
        <f>capped_capacity_forecast!S321</f>
        <v>12000</v>
      </c>
      <c r="G319" s="11">
        <v>24566.842097249344</v>
      </c>
      <c r="H319" s="16">
        <f t="shared" si="34"/>
        <v>102566.84209724935</v>
      </c>
      <c r="I319" s="2">
        <f t="shared" si="35"/>
        <v>102.56684209724935</v>
      </c>
      <c r="L319" s="16">
        <f t="shared" si="36"/>
        <v>25000</v>
      </c>
      <c r="M319" s="16">
        <f t="shared" si="37"/>
        <v>53000</v>
      </c>
      <c r="N319">
        <v>9305.9922809875316</v>
      </c>
      <c r="O319">
        <v>15260.849816261813</v>
      </c>
      <c r="P319" s="16">
        <f t="shared" si="38"/>
        <v>34305.992280987528</v>
      </c>
      <c r="Q319" s="16">
        <f t="shared" si="39"/>
        <v>68260.84981626182</v>
      </c>
      <c r="U319" s="16">
        <f t="shared" si="41"/>
        <v>78000</v>
      </c>
      <c r="V319" s="2">
        <f t="shared" si="40"/>
        <v>78</v>
      </c>
    </row>
    <row r="320" spans="1:22" x14ac:dyDescent="0.35">
      <c r="A320">
        <v>2048</v>
      </c>
      <c r="B320">
        <v>6</v>
      </c>
      <c r="C320" s="1">
        <v>54210</v>
      </c>
      <c r="D320" s="11">
        <f>capped_capacity_forecast!E322</f>
        <v>41000</v>
      </c>
      <c r="E320" s="11">
        <f>capped_capacity_forecast!L322</f>
        <v>25000</v>
      </c>
      <c r="F320" s="11">
        <f>capped_capacity_forecast!S322</f>
        <v>12000</v>
      </c>
      <c r="G320" s="11">
        <v>24629.40371269808</v>
      </c>
      <c r="H320" s="16">
        <f t="shared" si="34"/>
        <v>102629.40371269808</v>
      </c>
      <c r="I320" s="2">
        <f t="shared" si="35"/>
        <v>102.62940371269808</v>
      </c>
      <c r="L320" s="16">
        <f t="shared" si="36"/>
        <v>25000</v>
      </c>
      <c r="M320" s="16">
        <f t="shared" si="37"/>
        <v>53000</v>
      </c>
      <c r="N320">
        <v>9329.6908055332315</v>
      </c>
      <c r="O320">
        <v>15299.712907164845</v>
      </c>
      <c r="P320" s="16">
        <f t="shared" si="38"/>
        <v>34329.690805533231</v>
      </c>
      <c r="Q320" s="16">
        <f t="shared" si="39"/>
        <v>68299.712907164852</v>
      </c>
      <c r="U320" s="16">
        <f t="shared" si="41"/>
        <v>78000</v>
      </c>
      <c r="V320" s="2">
        <f t="shared" si="40"/>
        <v>78</v>
      </c>
    </row>
    <row r="321" spans="1:22" x14ac:dyDescent="0.35">
      <c r="A321">
        <v>2048</v>
      </c>
      <c r="B321">
        <v>7</v>
      </c>
      <c r="C321" s="1">
        <v>54240</v>
      </c>
      <c r="D321" s="11">
        <f>capped_capacity_forecast!E323</f>
        <v>41000</v>
      </c>
      <c r="E321" s="11">
        <f>capped_capacity_forecast!L323</f>
        <v>25000</v>
      </c>
      <c r="F321" s="11">
        <f>capped_capacity_forecast!S323</f>
        <v>12000</v>
      </c>
      <c r="G321" s="11">
        <v>24691.965328146813</v>
      </c>
      <c r="H321" s="16">
        <f t="shared" si="34"/>
        <v>102691.96532814682</v>
      </c>
      <c r="I321" s="2">
        <f t="shared" si="35"/>
        <v>102.69196532814682</v>
      </c>
      <c r="L321" s="16">
        <f t="shared" si="36"/>
        <v>25000</v>
      </c>
      <c r="M321" s="16">
        <f t="shared" si="37"/>
        <v>53000</v>
      </c>
      <c r="N321">
        <v>9353.3893300789332</v>
      </c>
      <c r="O321">
        <v>15338.575998067881</v>
      </c>
      <c r="P321" s="16">
        <f t="shared" si="38"/>
        <v>34353.389330078935</v>
      </c>
      <c r="Q321" s="16">
        <f t="shared" si="39"/>
        <v>68338.575998067885</v>
      </c>
      <c r="U321" s="16">
        <f t="shared" si="41"/>
        <v>78000</v>
      </c>
      <c r="V321" s="2">
        <f t="shared" si="40"/>
        <v>78</v>
      </c>
    </row>
    <row r="322" spans="1:22" x14ac:dyDescent="0.35">
      <c r="A322">
        <v>2048</v>
      </c>
      <c r="B322">
        <v>8</v>
      </c>
      <c r="C322" s="1">
        <v>54271</v>
      </c>
      <c r="D322" s="11">
        <f>capped_capacity_forecast!E324</f>
        <v>41000</v>
      </c>
      <c r="E322" s="11">
        <f>capped_capacity_forecast!L324</f>
        <v>25000</v>
      </c>
      <c r="F322" s="11">
        <f>capped_capacity_forecast!S324</f>
        <v>12000</v>
      </c>
      <c r="G322" s="11">
        <v>24754.526943595549</v>
      </c>
      <c r="H322" s="16">
        <f t="shared" si="34"/>
        <v>102754.52694359556</v>
      </c>
      <c r="I322" s="2">
        <f t="shared" si="35"/>
        <v>102.75452694359555</v>
      </c>
      <c r="L322" s="16">
        <f t="shared" si="36"/>
        <v>25000</v>
      </c>
      <c r="M322" s="16">
        <f t="shared" si="37"/>
        <v>53000</v>
      </c>
      <c r="N322">
        <v>9377.0878546246349</v>
      </c>
      <c r="O322">
        <v>15377.439088970916</v>
      </c>
      <c r="P322" s="16">
        <f t="shared" si="38"/>
        <v>34377.087854624639</v>
      </c>
      <c r="Q322" s="16">
        <f t="shared" si="39"/>
        <v>68377.439088970918</v>
      </c>
      <c r="U322" s="16">
        <f t="shared" si="41"/>
        <v>78000</v>
      </c>
      <c r="V322" s="2">
        <f t="shared" si="40"/>
        <v>78</v>
      </c>
    </row>
    <row r="323" spans="1:22" x14ac:dyDescent="0.35">
      <c r="A323">
        <v>2048</v>
      </c>
      <c r="B323">
        <v>9</v>
      </c>
      <c r="C323" s="1">
        <v>54302</v>
      </c>
      <c r="D323" s="11">
        <f>capped_capacity_forecast!E325</f>
        <v>41000</v>
      </c>
      <c r="E323" s="11">
        <f>capped_capacity_forecast!L325</f>
        <v>25000</v>
      </c>
      <c r="F323" s="11">
        <f>capped_capacity_forecast!S325</f>
        <v>12000</v>
      </c>
      <c r="G323" s="11">
        <v>24817.088559044285</v>
      </c>
      <c r="H323" s="16">
        <f t="shared" si="34"/>
        <v>102817.08855904429</v>
      </c>
      <c r="I323" s="2">
        <f t="shared" si="35"/>
        <v>102.81708855904429</v>
      </c>
      <c r="L323" s="16">
        <f t="shared" si="36"/>
        <v>25000</v>
      </c>
      <c r="M323" s="16">
        <f t="shared" si="37"/>
        <v>53000</v>
      </c>
      <c r="N323">
        <v>9400.7863791703385</v>
      </c>
      <c r="O323">
        <v>15416.302179873948</v>
      </c>
      <c r="P323" s="16">
        <f t="shared" si="38"/>
        <v>34400.786379170342</v>
      </c>
      <c r="Q323" s="16">
        <f t="shared" si="39"/>
        <v>68416.30217987395</v>
      </c>
      <c r="U323" s="16">
        <f t="shared" si="41"/>
        <v>78000</v>
      </c>
      <c r="V323" s="2">
        <f t="shared" si="40"/>
        <v>78</v>
      </c>
    </row>
    <row r="324" spans="1:22" x14ac:dyDescent="0.35">
      <c r="A324">
        <v>2048</v>
      </c>
      <c r="B324">
        <v>10</v>
      </c>
      <c r="C324" s="1">
        <v>54332</v>
      </c>
      <c r="D324" s="11">
        <f>capped_capacity_forecast!E326</f>
        <v>41000</v>
      </c>
      <c r="E324" s="11">
        <f>capped_capacity_forecast!L326</f>
        <v>25000</v>
      </c>
      <c r="F324" s="11">
        <f>capped_capacity_forecast!S326</f>
        <v>12000</v>
      </c>
      <c r="G324" s="11">
        <v>24879.650174493021</v>
      </c>
      <c r="H324" s="16">
        <f t="shared" ref="H324:H374" si="42">SUM(D324:G324)</f>
        <v>102879.65017449303</v>
      </c>
      <c r="I324" s="2">
        <f t="shared" ref="I324:I374" si="43">H324/1000</f>
        <v>102.87965017449302</v>
      </c>
      <c r="L324" s="16">
        <f t="shared" ref="L324:L374" si="44">SUM(E324)</f>
        <v>25000</v>
      </c>
      <c r="M324" s="16">
        <f t="shared" ref="M324:M374" si="45">SUM(D324,F324)</f>
        <v>53000</v>
      </c>
      <c r="N324">
        <v>9424.4849037160384</v>
      </c>
      <c r="O324">
        <v>15455.165270776981</v>
      </c>
      <c r="P324" s="16">
        <f t="shared" ref="P324:P374" si="46">SUM(L324,N324)</f>
        <v>34424.484903716038</v>
      </c>
      <c r="Q324" s="16">
        <f t="shared" ref="Q324:Q374" si="47">SUM(M324,O324)</f>
        <v>68455.165270776983</v>
      </c>
      <c r="U324" s="16">
        <f t="shared" si="41"/>
        <v>78000</v>
      </c>
      <c r="V324" s="2">
        <f t="shared" ref="V324:V374" si="48">U324/1000</f>
        <v>78</v>
      </c>
    </row>
    <row r="325" spans="1:22" x14ac:dyDescent="0.35">
      <c r="A325">
        <v>2048</v>
      </c>
      <c r="B325">
        <v>11</v>
      </c>
      <c r="C325" s="1">
        <v>54363</v>
      </c>
      <c r="D325" s="11">
        <f>capped_capacity_forecast!E327</f>
        <v>41000</v>
      </c>
      <c r="E325" s="11">
        <f>capped_capacity_forecast!L327</f>
        <v>25000</v>
      </c>
      <c r="F325" s="11">
        <f>capped_capacity_forecast!S327</f>
        <v>12000</v>
      </c>
      <c r="G325" s="11">
        <v>24942.211789941754</v>
      </c>
      <c r="H325" s="16">
        <f t="shared" si="42"/>
        <v>102942.21178994175</v>
      </c>
      <c r="I325" s="2">
        <f t="shared" si="43"/>
        <v>102.94221178994175</v>
      </c>
      <c r="L325" s="16">
        <f t="shared" si="44"/>
        <v>25000</v>
      </c>
      <c r="M325" s="16">
        <f t="shared" si="45"/>
        <v>53000</v>
      </c>
      <c r="N325">
        <v>9448.1834282617419</v>
      </c>
      <c r="O325">
        <v>15494.028361680017</v>
      </c>
      <c r="P325" s="16">
        <f t="shared" si="46"/>
        <v>34448.183428261742</v>
      </c>
      <c r="Q325" s="16">
        <f t="shared" si="47"/>
        <v>68494.028361680015</v>
      </c>
      <c r="U325" s="16">
        <f t="shared" si="41"/>
        <v>78000</v>
      </c>
      <c r="V325" s="2">
        <f t="shared" si="48"/>
        <v>78</v>
      </c>
    </row>
    <row r="326" spans="1:22" x14ac:dyDescent="0.35">
      <c r="A326">
        <v>2048</v>
      </c>
      <c r="B326">
        <v>12</v>
      </c>
      <c r="C326" s="1">
        <v>54393</v>
      </c>
      <c r="D326" s="11">
        <f>capped_capacity_forecast!E328</f>
        <v>41000</v>
      </c>
      <c r="E326" s="11">
        <f>capped_capacity_forecast!L328</f>
        <v>25000</v>
      </c>
      <c r="F326" s="11">
        <f>capped_capacity_forecast!S328</f>
        <v>12000</v>
      </c>
      <c r="G326" s="11">
        <v>25004.77340539049</v>
      </c>
      <c r="H326" s="16">
        <f t="shared" si="42"/>
        <v>103004.77340539049</v>
      </c>
      <c r="I326" s="2">
        <f t="shared" si="43"/>
        <v>103.00477340539048</v>
      </c>
      <c r="L326" s="16">
        <f t="shared" si="44"/>
        <v>25000</v>
      </c>
      <c r="M326" s="16">
        <f t="shared" si="45"/>
        <v>53000</v>
      </c>
      <c r="N326">
        <v>9471.8819528074418</v>
      </c>
      <c r="O326">
        <v>15532.89145258305</v>
      </c>
      <c r="P326" s="16">
        <f t="shared" si="46"/>
        <v>34471.881952807438</v>
      </c>
      <c r="Q326" s="16">
        <f t="shared" si="47"/>
        <v>68532.891452583048</v>
      </c>
      <c r="U326" s="16">
        <f t="shared" si="41"/>
        <v>78000</v>
      </c>
      <c r="V326" s="2">
        <f t="shared" si="48"/>
        <v>78</v>
      </c>
    </row>
    <row r="327" spans="1:22" x14ac:dyDescent="0.35">
      <c r="A327">
        <v>2049</v>
      </c>
      <c r="B327">
        <v>1</v>
      </c>
      <c r="C327" s="1">
        <v>54424</v>
      </c>
      <c r="D327" s="11">
        <f>capped_capacity_forecast!E329</f>
        <v>41000</v>
      </c>
      <c r="E327" s="11">
        <f>capped_capacity_forecast!L329</f>
        <v>25000</v>
      </c>
      <c r="F327" s="11">
        <f>capped_capacity_forecast!S329</f>
        <v>12000</v>
      </c>
      <c r="G327" s="11">
        <v>25067.335020839229</v>
      </c>
      <c r="H327" s="16">
        <f t="shared" si="42"/>
        <v>103067.33502083924</v>
      </c>
      <c r="I327" s="2">
        <f t="shared" si="43"/>
        <v>103.06733502083924</v>
      </c>
      <c r="L327" s="16">
        <f t="shared" si="44"/>
        <v>25000</v>
      </c>
      <c r="M327" s="16">
        <f t="shared" si="45"/>
        <v>53000</v>
      </c>
      <c r="N327">
        <v>9495.5804773531454</v>
      </c>
      <c r="O327">
        <v>15571.754543486086</v>
      </c>
      <c r="P327" s="16">
        <f t="shared" si="46"/>
        <v>34495.580477353142</v>
      </c>
      <c r="Q327" s="16">
        <f t="shared" si="47"/>
        <v>68571.75454348608</v>
      </c>
      <c r="U327" s="16">
        <f t="shared" si="41"/>
        <v>78000</v>
      </c>
      <c r="V327" s="2">
        <f t="shared" si="48"/>
        <v>78</v>
      </c>
    </row>
    <row r="328" spans="1:22" x14ac:dyDescent="0.35">
      <c r="A328">
        <v>2049</v>
      </c>
      <c r="B328">
        <v>2</v>
      </c>
      <c r="C328" s="1">
        <v>54455</v>
      </c>
      <c r="D328" s="11">
        <f>capped_capacity_forecast!E330</f>
        <v>41000</v>
      </c>
      <c r="E328" s="11">
        <f>capped_capacity_forecast!L330</f>
        <v>25000</v>
      </c>
      <c r="F328" s="11">
        <f>capped_capacity_forecast!S330</f>
        <v>12000</v>
      </c>
      <c r="G328" s="11">
        <v>25129.896636287966</v>
      </c>
      <c r="H328" s="16">
        <f t="shared" si="42"/>
        <v>103129.89663628797</v>
      </c>
      <c r="I328" s="2">
        <f t="shared" si="43"/>
        <v>103.12989663628797</v>
      </c>
      <c r="L328" s="16">
        <f t="shared" si="44"/>
        <v>25000</v>
      </c>
      <c r="M328" s="16">
        <f t="shared" si="45"/>
        <v>53000</v>
      </c>
      <c r="N328">
        <v>9519.2790018988471</v>
      </c>
      <c r="O328">
        <v>15610.617634389118</v>
      </c>
      <c r="P328" s="16">
        <f t="shared" si="46"/>
        <v>34519.279001898845</v>
      </c>
      <c r="Q328" s="16">
        <f t="shared" si="47"/>
        <v>68610.617634389113</v>
      </c>
      <c r="U328" s="16">
        <f t="shared" si="41"/>
        <v>78000</v>
      </c>
      <c r="V328" s="2">
        <f t="shared" si="48"/>
        <v>78</v>
      </c>
    </row>
    <row r="329" spans="1:22" x14ac:dyDescent="0.35">
      <c r="A329">
        <v>2049</v>
      </c>
      <c r="B329">
        <v>3</v>
      </c>
      <c r="C329" s="1">
        <v>54483</v>
      </c>
      <c r="D329" s="11">
        <f>capped_capacity_forecast!E331</f>
        <v>41000</v>
      </c>
      <c r="E329" s="11">
        <f>capped_capacity_forecast!L331</f>
        <v>25000</v>
      </c>
      <c r="F329" s="11">
        <f>capped_capacity_forecast!S331</f>
        <v>12000</v>
      </c>
      <c r="G329" s="11">
        <v>25192.458251736698</v>
      </c>
      <c r="H329" s="16">
        <f t="shared" si="42"/>
        <v>103192.45825173669</v>
      </c>
      <c r="I329" s="2">
        <f t="shared" si="43"/>
        <v>103.1924582517367</v>
      </c>
      <c r="L329" s="16">
        <f t="shared" si="44"/>
        <v>25000</v>
      </c>
      <c r="M329" s="16">
        <f t="shared" si="45"/>
        <v>53000</v>
      </c>
      <c r="N329">
        <v>9542.9775264445507</v>
      </c>
      <c r="O329">
        <v>15649.480725292155</v>
      </c>
      <c r="P329" s="16">
        <f t="shared" si="46"/>
        <v>34542.977526444549</v>
      </c>
      <c r="Q329" s="16">
        <f t="shared" si="47"/>
        <v>68649.48072529216</v>
      </c>
      <c r="U329" s="16">
        <f t="shared" si="41"/>
        <v>78000</v>
      </c>
      <c r="V329" s="2">
        <f t="shared" si="48"/>
        <v>78</v>
      </c>
    </row>
    <row r="330" spans="1:22" x14ac:dyDescent="0.35">
      <c r="A330">
        <v>2049</v>
      </c>
      <c r="B330">
        <v>4</v>
      </c>
      <c r="C330" s="1">
        <v>54514</v>
      </c>
      <c r="D330" s="11">
        <f>capped_capacity_forecast!E332</f>
        <v>41000</v>
      </c>
      <c r="E330" s="11">
        <f>capped_capacity_forecast!L332</f>
        <v>25000</v>
      </c>
      <c r="F330" s="11">
        <f>capped_capacity_forecast!S332</f>
        <v>12000</v>
      </c>
      <c r="G330" s="11">
        <v>25255.019867185434</v>
      </c>
      <c r="H330" s="16">
        <f t="shared" si="42"/>
        <v>103255.01986718543</v>
      </c>
      <c r="I330" s="2">
        <f t="shared" si="43"/>
        <v>103.25501986718542</v>
      </c>
      <c r="L330" s="16">
        <f t="shared" si="44"/>
        <v>25000</v>
      </c>
      <c r="M330" s="16">
        <f t="shared" si="45"/>
        <v>53000</v>
      </c>
      <c r="N330">
        <v>9566.6760509902524</v>
      </c>
      <c r="O330">
        <v>15688.343816195187</v>
      </c>
      <c r="P330" s="16">
        <f t="shared" si="46"/>
        <v>34566.676050990252</v>
      </c>
      <c r="Q330" s="16">
        <f t="shared" si="47"/>
        <v>68688.343816195193</v>
      </c>
      <c r="U330" s="16">
        <f t="shared" si="41"/>
        <v>78000</v>
      </c>
      <c r="V330" s="2">
        <f t="shared" si="48"/>
        <v>78</v>
      </c>
    </row>
    <row r="331" spans="1:22" x14ac:dyDescent="0.35">
      <c r="A331">
        <v>2049</v>
      </c>
      <c r="B331">
        <v>5</v>
      </c>
      <c r="C331" s="1">
        <v>54544</v>
      </c>
      <c r="D331" s="11">
        <f>capped_capacity_forecast!E333</f>
        <v>41000</v>
      </c>
      <c r="E331" s="11">
        <f>capped_capacity_forecast!L333</f>
        <v>25000</v>
      </c>
      <c r="F331" s="11">
        <f>capped_capacity_forecast!S333</f>
        <v>12000</v>
      </c>
      <c r="G331" s="11">
        <v>25317.581482634181</v>
      </c>
      <c r="H331" s="16">
        <f t="shared" si="42"/>
        <v>103317.58148263418</v>
      </c>
      <c r="I331" s="2">
        <f t="shared" si="43"/>
        <v>103.31758148263418</v>
      </c>
      <c r="L331" s="16">
        <f t="shared" si="44"/>
        <v>25000</v>
      </c>
      <c r="M331" s="16">
        <f t="shared" si="45"/>
        <v>53000</v>
      </c>
      <c r="N331">
        <v>9590.374575535956</v>
      </c>
      <c r="O331">
        <v>15727.206907098222</v>
      </c>
      <c r="P331" s="16">
        <f t="shared" si="46"/>
        <v>34590.374575535956</v>
      </c>
      <c r="Q331" s="16">
        <f t="shared" si="47"/>
        <v>68727.206907098225</v>
      </c>
      <c r="U331" s="16">
        <f t="shared" si="41"/>
        <v>78000</v>
      </c>
      <c r="V331" s="2">
        <f t="shared" si="48"/>
        <v>78</v>
      </c>
    </row>
    <row r="332" spans="1:22" x14ac:dyDescent="0.35">
      <c r="A332">
        <v>2049</v>
      </c>
      <c r="B332">
        <v>6</v>
      </c>
      <c r="C332" s="1">
        <v>54575</v>
      </c>
      <c r="D332" s="11">
        <f>capped_capacity_forecast!E334</f>
        <v>41000</v>
      </c>
      <c r="E332" s="11">
        <f>capped_capacity_forecast!L334</f>
        <v>25000</v>
      </c>
      <c r="F332" s="11">
        <f>capped_capacity_forecast!S334</f>
        <v>12000</v>
      </c>
      <c r="G332" s="11">
        <v>25380.143098082917</v>
      </c>
      <c r="H332" s="16">
        <f t="shared" si="42"/>
        <v>103380.14309808292</v>
      </c>
      <c r="I332" s="2">
        <f t="shared" si="43"/>
        <v>103.38014309808291</v>
      </c>
      <c r="L332" s="16">
        <f t="shared" si="44"/>
        <v>25000</v>
      </c>
      <c r="M332" s="16">
        <f t="shared" si="45"/>
        <v>53000</v>
      </c>
      <c r="N332">
        <v>9614.0731000816577</v>
      </c>
      <c r="O332">
        <v>15766.069998001258</v>
      </c>
      <c r="P332" s="16">
        <f t="shared" si="46"/>
        <v>34614.07310008166</v>
      </c>
      <c r="Q332" s="16">
        <f t="shared" si="47"/>
        <v>68766.069998001258</v>
      </c>
      <c r="U332" s="16">
        <f t="shared" si="41"/>
        <v>78000</v>
      </c>
      <c r="V332" s="2">
        <f t="shared" si="48"/>
        <v>78</v>
      </c>
    </row>
    <row r="333" spans="1:22" x14ac:dyDescent="0.35">
      <c r="A333">
        <v>2049</v>
      </c>
      <c r="B333">
        <v>7</v>
      </c>
      <c r="C333" s="1">
        <v>54605</v>
      </c>
      <c r="D333" s="11">
        <f>capped_capacity_forecast!E335</f>
        <v>41000</v>
      </c>
      <c r="E333" s="11">
        <f>capped_capacity_forecast!L335</f>
        <v>25000</v>
      </c>
      <c r="F333" s="11">
        <f>capped_capacity_forecast!S335</f>
        <v>12000</v>
      </c>
      <c r="G333" s="11">
        <v>25442.70471353165</v>
      </c>
      <c r="H333" s="16">
        <f t="shared" si="42"/>
        <v>103442.70471353165</v>
      </c>
      <c r="I333" s="2">
        <f t="shared" si="43"/>
        <v>103.44270471353165</v>
      </c>
      <c r="L333" s="16">
        <f t="shared" si="44"/>
        <v>25000</v>
      </c>
      <c r="M333" s="16">
        <f t="shared" si="45"/>
        <v>53000</v>
      </c>
      <c r="N333">
        <v>9637.7716246273612</v>
      </c>
      <c r="O333">
        <v>15804.933088904292</v>
      </c>
      <c r="P333" s="16">
        <f t="shared" si="46"/>
        <v>34637.771624627363</v>
      </c>
      <c r="Q333" s="16">
        <f t="shared" si="47"/>
        <v>68804.93308890429</v>
      </c>
      <c r="U333" s="16">
        <f t="shared" si="41"/>
        <v>78000</v>
      </c>
      <c r="V333" s="2">
        <f t="shared" si="48"/>
        <v>78</v>
      </c>
    </row>
    <row r="334" spans="1:22" x14ac:dyDescent="0.35">
      <c r="A334">
        <v>2049</v>
      </c>
      <c r="B334">
        <v>8</v>
      </c>
      <c r="C334" s="1">
        <v>54636</v>
      </c>
      <c r="D334" s="11">
        <f>capped_capacity_forecast!E336</f>
        <v>41000</v>
      </c>
      <c r="E334" s="11">
        <f>capped_capacity_forecast!L336</f>
        <v>25000</v>
      </c>
      <c r="F334" s="11">
        <f>capped_capacity_forecast!S336</f>
        <v>12000</v>
      </c>
      <c r="G334" s="11">
        <v>25505.266328980386</v>
      </c>
      <c r="H334" s="16">
        <f t="shared" si="42"/>
        <v>103505.26632898039</v>
      </c>
      <c r="I334" s="2">
        <f t="shared" si="43"/>
        <v>103.50526632898038</v>
      </c>
      <c r="L334" s="16">
        <f t="shared" si="44"/>
        <v>25000</v>
      </c>
      <c r="M334" s="16">
        <f t="shared" si="45"/>
        <v>53000</v>
      </c>
      <c r="N334">
        <v>9661.470149173063</v>
      </c>
      <c r="O334">
        <v>15843.796179807325</v>
      </c>
      <c r="P334" s="16">
        <f t="shared" si="46"/>
        <v>34661.470149173067</v>
      </c>
      <c r="Q334" s="16">
        <f t="shared" si="47"/>
        <v>68843.796179807323</v>
      </c>
      <c r="U334" s="16">
        <f t="shared" si="41"/>
        <v>78000</v>
      </c>
      <c r="V334" s="2">
        <f t="shared" si="48"/>
        <v>78</v>
      </c>
    </row>
    <row r="335" spans="1:22" x14ac:dyDescent="0.35">
      <c r="A335">
        <v>2049</v>
      </c>
      <c r="B335">
        <v>9</v>
      </c>
      <c r="C335" s="1">
        <v>54667</v>
      </c>
      <c r="D335" s="11">
        <f>capped_capacity_forecast!E337</f>
        <v>41000</v>
      </c>
      <c r="E335" s="11">
        <f>capped_capacity_forecast!L337</f>
        <v>25000</v>
      </c>
      <c r="F335" s="11">
        <f>capped_capacity_forecast!S337</f>
        <v>12000</v>
      </c>
      <c r="G335" s="11">
        <v>25567.827944429126</v>
      </c>
      <c r="H335" s="16">
        <f t="shared" si="42"/>
        <v>103567.82794442913</v>
      </c>
      <c r="I335" s="2">
        <f t="shared" si="43"/>
        <v>103.56782794442913</v>
      </c>
      <c r="L335" s="16">
        <f t="shared" si="44"/>
        <v>25000</v>
      </c>
      <c r="M335" s="16">
        <f t="shared" si="45"/>
        <v>53000</v>
      </c>
      <c r="N335">
        <v>9685.1686737187665</v>
      </c>
      <c r="O335">
        <v>15882.659270710357</v>
      </c>
      <c r="P335" s="16">
        <f t="shared" si="46"/>
        <v>34685.16867371877</v>
      </c>
      <c r="Q335" s="16">
        <f t="shared" si="47"/>
        <v>68882.659270710355</v>
      </c>
      <c r="U335" s="16">
        <f t="shared" si="41"/>
        <v>78000</v>
      </c>
      <c r="V335" s="2">
        <f t="shared" si="48"/>
        <v>78</v>
      </c>
    </row>
    <row r="336" spans="1:22" x14ac:dyDescent="0.35">
      <c r="A336">
        <v>2049</v>
      </c>
      <c r="B336">
        <v>10</v>
      </c>
      <c r="C336" s="1">
        <v>54697</v>
      </c>
      <c r="D336" s="11">
        <f>capped_capacity_forecast!E338</f>
        <v>41000</v>
      </c>
      <c r="E336" s="11">
        <f>capped_capacity_forecast!L338</f>
        <v>25000</v>
      </c>
      <c r="F336" s="11">
        <f>capped_capacity_forecast!S338</f>
        <v>12000</v>
      </c>
      <c r="G336" s="11">
        <v>25630.389559877862</v>
      </c>
      <c r="H336" s="16">
        <f t="shared" si="42"/>
        <v>103630.38955987786</v>
      </c>
      <c r="I336" s="2">
        <f t="shared" si="43"/>
        <v>103.63038955987786</v>
      </c>
      <c r="L336" s="16">
        <f t="shared" si="44"/>
        <v>25000</v>
      </c>
      <c r="M336" s="16">
        <f t="shared" si="45"/>
        <v>53000</v>
      </c>
      <c r="N336">
        <v>9708.8671982644682</v>
      </c>
      <c r="O336">
        <v>15921.522361613392</v>
      </c>
      <c r="P336" s="16">
        <f t="shared" si="46"/>
        <v>34708.867198264466</v>
      </c>
      <c r="Q336" s="16">
        <f t="shared" si="47"/>
        <v>68921.522361613388</v>
      </c>
      <c r="U336" s="16">
        <f t="shared" si="41"/>
        <v>78000</v>
      </c>
      <c r="V336" s="2">
        <f t="shared" si="48"/>
        <v>78</v>
      </c>
    </row>
    <row r="337" spans="1:22" x14ac:dyDescent="0.35">
      <c r="A337">
        <v>2049</v>
      </c>
      <c r="B337">
        <v>11</v>
      </c>
      <c r="C337" s="1">
        <v>54728</v>
      </c>
      <c r="D337" s="11">
        <f>capped_capacity_forecast!E339</f>
        <v>41000</v>
      </c>
      <c r="E337" s="11">
        <f>capped_capacity_forecast!L339</f>
        <v>25000</v>
      </c>
      <c r="F337" s="11">
        <f>capped_capacity_forecast!S339</f>
        <v>12000</v>
      </c>
      <c r="G337" s="11">
        <v>25692.951175326594</v>
      </c>
      <c r="H337" s="16">
        <f t="shared" si="42"/>
        <v>103692.9511753266</v>
      </c>
      <c r="I337" s="2">
        <f t="shared" si="43"/>
        <v>103.6929511753266</v>
      </c>
      <c r="L337" s="16">
        <f t="shared" si="44"/>
        <v>25000</v>
      </c>
      <c r="M337" s="16">
        <f t="shared" si="45"/>
        <v>53000</v>
      </c>
      <c r="N337">
        <v>9732.5657228101718</v>
      </c>
      <c r="O337">
        <v>15960.385452516428</v>
      </c>
      <c r="P337" s="16">
        <f t="shared" si="46"/>
        <v>34732.56572281017</v>
      </c>
      <c r="Q337" s="16">
        <f t="shared" si="47"/>
        <v>68960.385452516435</v>
      </c>
      <c r="U337" s="16">
        <f t="shared" si="41"/>
        <v>78000</v>
      </c>
      <c r="V337" s="2">
        <f t="shared" si="48"/>
        <v>78</v>
      </c>
    </row>
    <row r="338" spans="1:22" x14ac:dyDescent="0.35">
      <c r="A338">
        <v>2049</v>
      </c>
      <c r="B338">
        <v>12</v>
      </c>
      <c r="C338" s="1">
        <v>54758</v>
      </c>
      <c r="D338" s="11">
        <f>capped_capacity_forecast!E340</f>
        <v>41000</v>
      </c>
      <c r="E338" s="11">
        <f>capped_capacity_forecast!L340</f>
        <v>25000</v>
      </c>
      <c r="F338" s="11">
        <f>capped_capacity_forecast!S340</f>
        <v>12000</v>
      </c>
      <c r="G338" s="11">
        <v>25755.512790775334</v>
      </c>
      <c r="H338" s="16">
        <f t="shared" si="42"/>
        <v>103755.51279077533</v>
      </c>
      <c r="I338" s="2">
        <f t="shared" si="43"/>
        <v>103.75551279077533</v>
      </c>
      <c r="L338" s="16">
        <f t="shared" si="44"/>
        <v>25000</v>
      </c>
      <c r="M338" s="16">
        <f t="shared" si="45"/>
        <v>53000</v>
      </c>
      <c r="N338">
        <v>9756.2642473558735</v>
      </c>
      <c r="O338">
        <v>15999.248543419462</v>
      </c>
      <c r="P338" s="16">
        <f t="shared" si="46"/>
        <v>34756.264247355874</v>
      </c>
      <c r="Q338" s="16">
        <f t="shared" si="47"/>
        <v>68999.248543419468</v>
      </c>
      <c r="U338" s="16">
        <f t="shared" si="41"/>
        <v>78000</v>
      </c>
      <c r="V338" s="2">
        <f t="shared" si="48"/>
        <v>78</v>
      </c>
    </row>
    <row r="339" spans="1:22" x14ac:dyDescent="0.35">
      <c r="A339">
        <v>2050</v>
      </c>
      <c r="B339">
        <v>1</v>
      </c>
      <c r="C339" s="1">
        <v>54789</v>
      </c>
      <c r="D339" s="11">
        <f>capped_capacity_forecast!E341</f>
        <v>41000</v>
      </c>
      <c r="E339" s="11">
        <f>capped_capacity_forecast!L341</f>
        <v>25000</v>
      </c>
      <c r="F339" s="11">
        <f>capped_capacity_forecast!S341</f>
        <v>12000</v>
      </c>
      <c r="G339" s="11">
        <v>25818.07440622407</v>
      </c>
      <c r="H339" s="16">
        <f t="shared" si="42"/>
        <v>103818.07440622407</v>
      </c>
      <c r="I339" s="2">
        <f t="shared" si="43"/>
        <v>103.81807440622407</v>
      </c>
      <c r="L339" s="16">
        <f t="shared" si="44"/>
        <v>25000</v>
      </c>
      <c r="M339" s="16">
        <f t="shared" si="45"/>
        <v>53000</v>
      </c>
      <c r="N339">
        <v>9779.9627719015771</v>
      </c>
      <c r="O339">
        <v>16038.111634322497</v>
      </c>
      <c r="P339" s="16">
        <f t="shared" si="46"/>
        <v>34779.962771901577</v>
      </c>
      <c r="Q339" s="16">
        <f t="shared" si="47"/>
        <v>69038.1116343225</v>
      </c>
      <c r="U339" s="16">
        <f t="shared" si="41"/>
        <v>78000</v>
      </c>
      <c r="V339" s="2">
        <f t="shared" si="48"/>
        <v>78</v>
      </c>
    </row>
    <row r="340" spans="1:22" x14ac:dyDescent="0.35">
      <c r="A340">
        <v>2050</v>
      </c>
      <c r="B340">
        <v>2</v>
      </c>
      <c r="C340" s="1">
        <v>54820</v>
      </c>
      <c r="D340" s="11">
        <f>capped_capacity_forecast!E342</f>
        <v>41000</v>
      </c>
      <c r="E340" s="11">
        <f>capped_capacity_forecast!L342</f>
        <v>25000</v>
      </c>
      <c r="F340" s="11">
        <f>capped_capacity_forecast!S342</f>
        <v>12000</v>
      </c>
      <c r="G340" s="11">
        <v>25880.636021672806</v>
      </c>
      <c r="H340" s="16">
        <f t="shared" si="42"/>
        <v>103880.63602167281</v>
      </c>
      <c r="I340" s="2">
        <f t="shared" si="43"/>
        <v>103.8806360216728</v>
      </c>
      <c r="L340" s="16">
        <f t="shared" si="44"/>
        <v>25000</v>
      </c>
      <c r="M340" s="16">
        <f t="shared" si="45"/>
        <v>53000</v>
      </c>
      <c r="N340">
        <v>9803.6612964472788</v>
      </c>
      <c r="O340">
        <v>16076.974725225529</v>
      </c>
      <c r="P340" s="16">
        <f t="shared" si="46"/>
        <v>34803.661296447281</v>
      </c>
      <c r="Q340" s="16">
        <f t="shared" si="47"/>
        <v>69076.974725225533</v>
      </c>
      <c r="U340" s="16">
        <f t="shared" si="41"/>
        <v>78000</v>
      </c>
      <c r="V340" s="2">
        <f t="shared" si="48"/>
        <v>78</v>
      </c>
    </row>
    <row r="341" spans="1:22" x14ac:dyDescent="0.35">
      <c r="A341">
        <v>2050</v>
      </c>
      <c r="B341">
        <v>3</v>
      </c>
      <c r="C341" s="1">
        <v>54848</v>
      </c>
      <c r="D341" s="11">
        <f>capped_capacity_forecast!E343</f>
        <v>41000</v>
      </c>
      <c r="E341" s="11">
        <f>capped_capacity_forecast!L343</f>
        <v>25000</v>
      </c>
      <c r="F341" s="11">
        <f>capped_capacity_forecast!S343</f>
        <v>12000</v>
      </c>
      <c r="G341" s="11">
        <v>25943.19763712155</v>
      </c>
      <c r="H341" s="16">
        <f t="shared" si="42"/>
        <v>103943.19763712154</v>
      </c>
      <c r="I341" s="2">
        <f t="shared" si="43"/>
        <v>103.94319763712154</v>
      </c>
      <c r="L341" s="16">
        <f t="shared" si="44"/>
        <v>25000</v>
      </c>
      <c r="M341" s="16">
        <f t="shared" si="45"/>
        <v>53000</v>
      </c>
      <c r="N341">
        <v>9827.3598209929823</v>
      </c>
      <c r="O341">
        <v>16115.837816128565</v>
      </c>
      <c r="P341" s="16">
        <f t="shared" si="46"/>
        <v>34827.359820992984</v>
      </c>
      <c r="Q341" s="16">
        <f t="shared" si="47"/>
        <v>69115.837816128565</v>
      </c>
      <c r="U341" s="16">
        <f t="shared" si="41"/>
        <v>78000</v>
      </c>
      <c r="V341" s="2">
        <f t="shared" si="48"/>
        <v>78</v>
      </c>
    </row>
    <row r="342" spans="1:22" x14ac:dyDescent="0.35">
      <c r="A342">
        <v>2050</v>
      </c>
      <c r="B342">
        <v>4</v>
      </c>
      <c r="C342" s="1">
        <v>54879</v>
      </c>
      <c r="D342" s="11">
        <f>capped_capacity_forecast!E344</f>
        <v>41000</v>
      </c>
      <c r="E342" s="11">
        <f>capped_capacity_forecast!L344</f>
        <v>25000</v>
      </c>
      <c r="F342" s="11">
        <f>capped_capacity_forecast!S344</f>
        <v>12000</v>
      </c>
      <c r="G342" s="11">
        <v>26005.759252570282</v>
      </c>
      <c r="H342" s="16">
        <f t="shared" si="42"/>
        <v>104005.75925257028</v>
      </c>
      <c r="I342" s="2">
        <f t="shared" si="43"/>
        <v>104.00575925257027</v>
      </c>
      <c r="L342" s="16">
        <f t="shared" si="44"/>
        <v>25000</v>
      </c>
      <c r="M342" s="16">
        <f t="shared" si="45"/>
        <v>53000</v>
      </c>
      <c r="N342">
        <v>9851.0583455386841</v>
      </c>
      <c r="O342">
        <v>16154.700907031598</v>
      </c>
      <c r="P342" s="16">
        <f t="shared" si="46"/>
        <v>34851.05834553868</v>
      </c>
      <c r="Q342" s="16">
        <f t="shared" si="47"/>
        <v>69154.700907031598</v>
      </c>
      <c r="U342" s="16">
        <f t="shared" si="41"/>
        <v>78000</v>
      </c>
      <c r="V342" s="2">
        <f t="shared" si="48"/>
        <v>78</v>
      </c>
    </row>
    <row r="343" spans="1:22" x14ac:dyDescent="0.35">
      <c r="A343">
        <v>2050</v>
      </c>
      <c r="B343">
        <v>5</v>
      </c>
      <c r="C343" s="1">
        <v>54909</v>
      </c>
      <c r="D343" s="11">
        <f>capped_capacity_forecast!E345</f>
        <v>41000</v>
      </c>
      <c r="E343" s="11">
        <f>capped_capacity_forecast!L345</f>
        <v>25000</v>
      </c>
      <c r="F343" s="11">
        <f>capped_capacity_forecast!S345</f>
        <v>12000</v>
      </c>
      <c r="G343" s="11">
        <v>26068.320868019018</v>
      </c>
      <c r="H343" s="16">
        <f t="shared" si="42"/>
        <v>104068.32086801901</v>
      </c>
      <c r="I343" s="2">
        <f t="shared" si="43"/>
        <v>104.06832086801901</v>
      </c>
      <c r="L343" s="16">
        <f t="shared" si="44"/>
        <v>25000</v>
      </c>
      <c r="M343" s="16">
        <f t="shared" si="45"/>
        <v>53000</v>
      </c>
      <c r="N343">
        <v>9874.7568700843876</v>
      </c>
      <c r="O343">
        <v>16193.563997934634</v>
      </c>
      <c r="P343" s="16">
        <f t="shared" si="46"/>
        <v>34874.756870084384</v>
      </c>
      <c r="Q343" s="16">
        <f t="shared" si="47"/>
        <v>69193.563997934631</v>
      </c>
      <c r="U343" s="16">
        <f t="shared" si="41"/>
        <v>78000</v>
      </c>
      <c r="V343" s="2">
        <f t="shared" si="48"/>
        <v>78</v>
      </c>
    </row>
    <row r="344" spans="1:22" x14ac:dyDescent="0.35">
      <c r="A344">
        <v>2050</v>
      </c>
      <c r="B344">
        <v>6</v>
      </c>
      <c r="C344" s="1">
        <v>54940</v>
      </c>
      <c r="D344" s="11">
        <f>capped_capacity_forecast!E346</f>
        <v>41000</v>
      </c>
      <c r="E344" s="11">
        <f>capped_capacity_forecast!L346</f>
        <v>25000</v>
      </c>
      <c r="F344" s="11">
        <f>capped_capacity_forecast!S346</f>
        <v>12000</v>
      </c>
      <c r="G344" s="11">
        <v>26130.882483467758</v>
      </c>
      <c r="H344" s="16">
        <f t="shared" si="42"/>
        <v>104130.88248346775</v>
      </c>
      <c r="I344" s="2">
        <f t="shared" si="43"/>
        <v>104.13088248346774</v>
      </c>
      <c r="L344" s="16">
        <f t="shared" si="44"/>
        <v>25000</v>
      </c>
      <c r="M344" s="16">
        <f t="shared" si="45"/>
        <v>53000</v>
      </c>
      <c r="N344">
        <v>9898.4553946300875</v>
      </c>
      <c r="O344">
        <v>16232.427088837667</v>
      </c>
      <c r="P344" s="16">
        <f t="shared" si="46"/>
        <v>34898.455394630088</v>
      </c>
      <c r="Q344" s="16">
        <f t="shared" si="47"/>
        <v>69232.427088837663</v>
      </c>
      <c r="U344" s="16">
        <f t="shared" si="41"/>
        <v>78000</v>
      </c>
      <c r="V344" s="2">
        <f t="shared" si="48"/>
        <v>78</v>
      </c>
    </row>
    <row r="345" spans="1:22" x14ac:dyDescent="0.35">
      <c r="A345">
        <v>2050</v>
      </c>
      <c r="B345">
        <v>7</v>
      </c>
      <c r="C345" s="1">
        <v>54970</v>
      </c>
      <c r="D345" s="11">
        <f>capped_capacity_forecast!E347</f>
        <v>41000</v>
      </c>
      <c r="E345" s="11">
        <f>capped_capacity_forecast!L347</f>
        <v>25000</v>
      </c>
      <c r="F345" s="11">
        <f>capped_capacity_forecast!S347</f>
        <v>12000</v>
      </c>
      <c r="G345" s="11">
        <v>26193.44409891649</v>
      </c>
      <c r="H345" s="16">
        <f t="shared" si="42"/>
        <v>104193.44409891649</v>
      </c>
      <c r="I345" s="2">
        <f t="shared" si="43"/>
        <v>104.19344409891649</v>
      </c>
      <c r="L345" s="16">
        <f t="shared" si="44"/>
        <v>25000</v>
      </c>
      <c r="M345" s="16">
        <f t="shared" si="45"/>
        <v>53000</v>
      </c>
      <c r="N345">
        <v>9922.1539191757911</v>
      </c>
      <c r="O345">
        <v>16271.290179740701</v>
      </c>
      <c r="P345" s="16">
        <f t="shared" si="46"/>
        <v>34922.153919175791</v>
      </c>
      <c r="Q345" s="16">
        <f t="shared" si="47"/>
        <v>69271.290179740696</v>
      </c>
      <c r="U345" s="16">
        <f t="shared" si="41"/>
        <v>78000</v>
      </c>
      <c r="V345" s="2">
        <f t="shared" si="48"/>
        <v>78</v>
      </c>
    </row>
    <row r="346" spans="1:22" x14ac:dyDescent="0.35">
      <c r="A346">
        <v>2050</v>
      </c>
      <c r="B346">
        <v>8</v>
      </c>
      <c r="C346" s="1">
        <v>55001</v>
      </c>
      <c r="D346" s="11">
        <f>capped_capacity_forecast!E348</f>
        <v>41000</v>
      </c>
      <c r="E346" s="11">
        <f>capped_capacity_forecast!L348</f>
        <v>25000</v>
      </c>
      <c r="F346" s="11">
        <f>capped_capacity_forecast!S348</f>
        <v>12000</v>
      </c>
      <c r="G346" s="11">
        <v>26256.00571436523</v>
      </c>
      <c r="H346" s="16">
        <f t="shared" si="42"/>
        <v>104256.00571436522</v>
      </c>
      <c r="I346" s="2">
        <f t="shared" si="43"/>
        <v>104.25600571436522</v>
      </c>
      <c r="L346" s="16">
        <f t="shared" si="44"/>
        <v>25000</v>
      </c>
      <c r="M346" s="16">
        <f t="shared" si="45"/>
        <v>53000</v>
      </c>
      <c r="N346">
        <v>9945.8524437214928</v>
      </c>
      <c r="O346">
        <v>16310.153270643734</v>
      </c>
      <c r="P346" s="16">
        <f t="shared" si="46"/>
        <v>34945.852443721495</v>
      </c>
      <c r="Q346" s="16">
        <f t="shared" si="47"/>
        <v>69310.153270643728</v>
      </c>
      <c r="U346" s="16">
        <f t="shared" si="41"/>
        <v>78000</v>
      </c>
      <c r="V346" s="2">
        <f t="shared" si="48"/>
        <v>78</v>
      </c>
    </row>
    <row r="347" spans="1:22" x14ac:dyDescent="0.35">
      <c r="A347">
        <v>2050</v>
      </c>
      <c r="B347">
        <v>9</v>
      </c>
      <c r="C347" s="1">
        <v>55032</v>
      </c>
      <c r="D347" s="11">
        <f>capped_capacity_forecast!E349</f>
        <v>41000</v>
      </c>
      <c r="E347" s="11">
        <f>capped_capacity_forecast!L349</f>
        <v>25000</v>
      </c>
      <c r="F347" s="11">
        <f>capped_capacity_forecast!S349</f>
        <v>12000</v>
      </c>
      <c r="G347" s="11">
        <v>26318.567329813966</v>
      </c>
      <c r="H347" s="16">
        <f t="shared" si="42"/>
        <v>104318.56732981396</v>
      </c>
      <c r="I347" s="2">
        <f t="shared" si="43"/>
        <v>104.31856732981396</v>
      </c>
      <c r="L347" s="16">
        <f t="shared" si="44"/>
        <v>25000</v>
      </c>
      <c r="M347" s="16">
        <f t="shared" si="45"/>
        <v>53000</v>
      </c>
      <c r="N347">
        <v>9969.5509682671964</v>
      </c>
      <c r="O347">
        <v>16349.016361546768</v>
      </c>
      <c r="P347" s="16">
        <f t="shared" si="46"/>
        <v>34969.550968267198</v>
      </c>
      <c r="Q347" s="16">
        <f t="shared" si="47"/>
        <v>69349.016361546761</v>
      </c>
      <c r="U347" s="16">
        <f t="shared" si="41"/>
        <v>78000</v>
      </c>
      <c r="V347" s="2">
        <f t="shared" si="48"/>
        <v>78</v>
      </c>
    </row>
    <row r="348" spans="1:22" x14ac:dyDescent="0.35">
      <c r="A348">
        <v>2050</v>
      </c>
      <c r="B348">
        <v>10</v>
      </c>
      <c r="C348" s="1">
        <v>55062</v>
      </c>
      <c r="D348" s="11">
        <f>capped_capacity_forecast!E350</f>
        <v>41000</v>
      </c>
      <c r="E348" s="11">
        <f>capped_capacity_forecast!L350</f>
        <v>25000</v>
      </c>
      <c r="F348" s="11">
        <f>capped_capacity_forecast!S350</f>
        <v>12000</v>
      </c>
      <c r="G348" s="11">
        <v>26381.128945262702</v>
      </c>
      <c r="H348" s="16">
        <f t="shared" si="42"/>
        <v>104381.1289452627</v>
      </c>
      <c r="I348" s="2">
        <f t="shared" si="43"/>
        <v>104.3811289452627</v>
      </c>
      <c r="L348" s="16">
        <f t="shared" si="44"/>
        <v>25000</v>
      </c>
      <c r="M348" s="16">
        <f t="shared" si="45"/>
        <v>53000</v>
      </c>
      <c r="N348">
        <v>9993.2494928128963</v>
      </c>
      <c r="O348">
        <v>16387.879452449801</v>
      </c>
      <c r="P348" s="16">
        <f t="shared" si="46"/>
        <v>34993.249492812894</v>
      </c>
      <c r="Q348" s="16">
        <f t="shared" si="47"/>
        <v>69387.879452449793</v>
      </c>
      <c r="U348" s="16">
        <f t="shared" si="41"/>
        <v>78000</v>
      </c>
      <c r="V348" s="2">
        <f t="shared" si="48"/>
        <v>78</v>
      </c>
    </row>
    <row r="349" spans="1:22" x14ac:dyDescent="0.35">
      <c r="A349">
        <v>2050</v>
      </c>
      <c r="B349">
        <v>11</v>
      </c>
      <c r="C349" s="1">
        <v>55093</v>
      </c>
      <c r="D349" s="11">
        <f>capped_capacity_forecast!E351</f>
        <v>41000</v>
      </c>
      <c r="E349" s="11">
        <f>capped_capacity_forecast!L351</f>
        <v>25000</v>
      </c>
      <c r="F349" s="11">
        <f>capped_capacity_forecast!S351</f>
        <v>12000</v>
      </c>
      <c r="G349" s="11">
        <v>26443.690560711435</v>
      </c>
      <c r="H349" s="16">
        <f t="shared" si="42"/>
        <v>104443.69056071143</v>
      </c>
      <c r="I349" s="2">
        <f t="shared" si="43"/>
        <v>104.44369056071143</v>
      </c>
      <c r="L349" s="16">
        <f t="shared" si="44"/>
        <v>25000</v>
      </c>
      <c r="M349" s="16">
        <f t="shared" si="45"/>
        <v>53000</v>
      </c>
      <c r="N349">
        <v>10016.9480173586</v>
      </c>
      <c r="O349">
        <v>16426.742543352837</v>
      </c>
      <c r="P349" s="16">
        <f t="shared" si="46"/>
        <v>35016.948017358598</v>
      </c>
      <c r="Q349" s="16">
        <f t="shared" si="47"/>
        <v>69426.742543352841</v>
      </c>
      <c r="U349" s="16">
        <f t="shared" si="41"/>
        <v>78000</v>
      </c>
      <c r="V349" s="2">
        <f t="shared" si="48"/>
        <v>78</v>
      </c>
    </row>
    <row r="350" spans="1:22" x14ac:dyDescent="0.35">
      <c r="A350">
        <v>2050</v>
      </c>
      <c r="B350">
        <v>12</v>
      </c>
      <c r="C350" s="1">
        <v>55123</v>
      </c>
      <c r="D350" s="11">
        <f>capped_capacity_forecast!E352</f>
        <v>41000</v>
      </c>
      <c r="E350" s="11">
        <f>capped_capacity_forecast!L352</f>
        <v>25000</v>
      </c>
      <c r="F350" s="11">
        <f>capped_capacity_forecast!S352</f>
        <v>12000</v>
      </c>
      <c r="G350" s="11">
        <v>26506.252176160171</v>
      </c>
      <c r="H350" s="16">
        <f t="shared" si="42"/>
        <v>104506.25217616017</v>
      </c>
      <c r="I350" s="2">
        <f t="shared" si="43"/>
        <v>104.50625217616017</v>
      </c>
      <c r="L350" s="16">
        <f t="shared" si="44"/>
        <v>25000</v>
      </c>
      <c r="M350" s="16">
        <f t="shared" si="45"/>
        <v>53000</v>
      </c>
      <c r="N350">
        <v>10040.646541904302</v>
      </c>
      <c r="O350">
        <v>16465.60563425587</v>
      </c>
      <c r="P350" s="16">
        <f t="shared" si="46"/>
        <v>35040.646541904302</v>
      </c>
      <c r="Q350" s="16">
        <f t="shared" si="47"/>
        <v>69465.605634255873</v>
      </c>
      <c r="U350" s="16">
        <f t="shared" si="41"/>
        <v>78000</v>
      </c>
      <c r="V350" s="2">
        <f t="shared" si="48"/>
        <v>78</v>
      </c>
    </row>
    <row r="351" spans="1:22" x14ac:dyDescent="0.35">
      <c r="A351">
        <v>2051</v>
      </c>
      <c r="B351">
        <v>1</v>
      </c>
      <c r="C351" s="1">
        <v>55154</v>
      </c>
      <c r="D351" s="11">
        <f>capped_capacity_forecast!E353</f>
        <v>41000</v>
      </c>
      <c r="E351" s="11">
        <f>capped_capacity_forecast!L353</f>
        <v>25000</v>
      </c>
      <c r="F351" s="11">
        <f>capped_capacity_forecast!S353</f>
        <v>12000</v>
      </c>
      <c r="G351" s="11">
        <v>26568.813791608911</v>
      </c>
      <c r="H351" s="16">
        <f t="shared" si="42"/>
        <v>104568.8137916089</v>
      </c>
      <c r="I351" s="2">
        <f t="shared" si="43"/>
        <v>104.5688137916089</v>
      </c>
      <c r="L351" s="16">
        <f t="shared" si="44"/>
        <v>25000</v>
      </c>
      <c r="M351" s="16">
        <f t="shared" si="45"/>
        <v>53000</v>
      </c>
      <c r="N351">
        <v>10064.345066450005</v>
      </c>
      <c r="O351">
        <v>16504.468725158902</v>
      </c>
      <c r="P351" s="16">
        <f t="shared" si="46"/>
        <v>35064.345066450005</v>
      </c>
      <c r="Q351" s="16">
        <f t="shared" si="47"/>
        <v>69504.468725158906</v>
      </c>
      <c r="U351" s="16">
        <f t="shared" si="41"/>
        <v>78000</v>
      </c>
      <c r="V351" s="2">
        <f t="shared" si="48"/>
        <v>78</v>
      </c>
    </row>
    <row r="352" spans="1:22" x14ac:dyDescent="0.35">
      <c r="A352">
        <v>2051</v>
      </c>
      <c r="B352">
        <v>2</v>
      </c>
      <c r="C352" s="1">
        <v>55185</v>
      </c>
      <c r="D352" s="11">
        <f>capped_capacity_forecast!E354</f>
        <v>41000</v>
      </c>
      <c r="E352" s="11">
        <f>capped_capacity_forecast!L354</f>
        <v>25000</v>
      </c>
      <c r="F352" s="11">
        <f>capped_capacity_forecast!S354</f>
        <v>12000</v>
      </c>
      <c r="G352" s="11">
        <v>26631.375407057651</v>
      </c>
      <c r="H352" s="16">
        <f t="shared" si="42"/>
        <v>104631.37540705765</v>
      </c>
      <c r="I352" s="2">
        <f t="shared" si="43"/>
        <v>104.63137540705766</v>
      </c>
      <c r="L352" s="16">
        <f t="shared" si="44"/>
        <v>25000</v>
      </c>
      <c r="M352" s="16">
        <f t="shared" si="45"/>
        <v>53000</v>
      </c>
      <c r="N352">
        <v>10088.043590995707</v>
      </c>
      <c r="O352">
        <v>16543.331816061938</v>
      </c>
      <c r="P352" s="16">
        <f t="shared" si="46"/>
        <v>35088.043590995709</v>
      </c>
      <c r="Q352" s="16">
        <f t="shared" si="47"/>
        <v>69543.331816061938</v>
      </c>
      <c r="U352" s="16">
        <f t="shared" si="41"/>
        <v>78000</v>
      </c>
      <c r="V352" s="2">
        <f t="shared" si="48"/>
        <v>78</v>
      </c>
    </row>
    <row r="353" spans="1:22" x14ac:dyDescent="0.35">
      <c r="A353">
        <v>2051</v>
      </c>
      <c r="B353">
        <v>3</v>
      </c>
      <c r="C353" s="1">
        <v>55213</v>
      </c>
      <c r="D353" s="11">
        <f>capped_capacity_forecast!E355</f>
        <v>41000</v>
      </c>
      <c r="E353" s="11">
        <f>capped_capacity_forecast!L355</f>
        <v>25000</v>
      </c>
      <c r="F353" s="11">
        <f>capped_capacity_forecast!S355</f>
        <v>12000</v>
      </c>
      <c r="G353" s="11">
        <v>26693.937022506383</v>
      </c>
      <c r="H353" s="16">
        <f t="shared" si="42"/>
        <v>104693.93702250638</v>
      </c>
      <c r="I353" s="2">
        <f t="shared" si="43"/>
        <v>104.69393702250638</v>
      </c>
      <c r="L353" s="16">
        <f t="shared" si="44"/>
        <v>25000</v>
      </c>
      <c r="M353" s="16">
        <f t="shared" si="45"/>
        <v>53000</v>
      </c>
      <c r="N353">
        <v>10111.742115541409</v>
      </c>
      <c r="O353">
        <v>16582.194906964975</v>
      </c>
      <c r="P353" s="16">
        <f t="shared" si="46"/>
        <v>35111.742115541405</v>
      </c>
      <c r="Q353" s="16">
        <f t="shared" si="47"/>
        <v>69582.194906964971</v>
      </c>
      <c r="U353" s="16">
        <f t="shared" si="41"/>
        <v>78000</v>
      </c>
      <c r="V353" s="2">
        <f t="shared" si="48"/>
        <v>78</v>
      </c>
    </row>
    <row r="354" spans="1:22" x14ac:dyDescent="0.35">
      <c r="A354">
        <v>2051</v>
      </c>
      <c r="B354">
        <v>4</v>
      </c>
      <c r="C354" s="1">
        <v>55244</v>
      </c>
      <c r="D354" s="11">
        <f>capped_capacity_forecast!E356</f>
        <v>41000</v>
      </c>
      <c r="E354" s="11">
        <f>capped_capacity_forecast!L356</f>
        <v>25000</v>
      </c>
      <c r="F354" s="11">
        <f>capped_capacity_forecast!S356</f>
        <v>12000</v>
      </c>
      <c r="G354" s="11">
        <v>26756.498637955116</v>
      </c>
      <c r="H354" s="16">
        <f t="shared" si="42"/>
        <v>104756.49863795511</v>
      </c>
      <c r="I354" s="2">
        <f t="shared" si="43"/>
        <v>104.75649863795512</v>
      </c>
      <c r="L354" s="16">
        <f t="shared" si="44"/>
        <v>25000</v>
      </c>
      <c r="M354" s="16">
        <f t="shared" si="45"/>
        <v>53000</v>
      </c>
      <c r="N354">
        <v>10135.440640087108</v>
      </c>
      <c r="O354">
        <v>16621.057997868007</v>
      </c>
      <c r="P354" s="16">
        <f t="shared" si="46"/>
        <v>35135.440640087108</v>
      </c>
      <c r="Q354" s="16">
        <f t="shared" si="47"/>
        <v>69621.057997868003</v>
      </c>
      <c r="U354" s="16">
        <f t="shared" si="41"/>
        <v>78000</v>
      </c>
      <c r="V354" s="2">
        <f t="shared" si="48"/>
        <v>78</v>
      </c>
    </row>
    <row r="355" spans="1:22" x14ac:dyDescent="0.35">
      <c r="A355">
        <v>2051</v>
      </c>
      <c r="B355">
        <v>5</v>
      </c>
      <c r="C355" s="1">
        <v>55274</v>
      </c>
      <c r="D355" s="11">
        <f>capped_capacity_forecast!E357</f>
        <v>41000</v>
      </c>
      <c r="E355" s="11">
        <f>capped_capacity_forecast!L357</f>
        <v>25000</v>
      </c>
      <c r="F355" s="11">
        <f>capped_capacity_forecast!S357</f>
        <v>12000</v>
      </c>
      <c r="G355" s="11">
        <v>26819.060253403852</v>
      </c>
      <c r="H355" s="16">
        <f t="shared" si="42"/>
        <v>104819.06025340385</v>
      </c>
      <c r="I355" s="2">
        <f t="shared" si="43"/>
        <v>104.81906025340385</v>
      </c>
      <c r="L355" s="16">
        <f t="shared" si="44"/>
        <v>25000</v>
      </c>
      <c r="M355" s="16">
        <f t="shared" si="45"/>
        <v>53000</v>
      </c>
      <c r="N355">
        <v>10159.139164632812</v>
      </c>
      <c r="O355">
        <v>16659.92108877104</v>
      </c>
      <c r="P355" s="16">
        <f t="shared" si="46"/>
        <v>35159.139164632812</v>
      </c>
      <c r="Q355" s="16">
        <f t="shared" si="47"/>
        <v>69659.921088771036</v>
      </c>
      <c r="U355" s="16">
        <f t="shared" si="41"/>
        <v>78000</v>
      </c>
      <c r="V355" s="2">
        <f t="shared" si="48"/>
        <v>78</v>
      </c>
    </row>
    <row r="356" spans="1:22" x14ac:dyDescent="0.35">
      <c r="A356">
        <v>2051</v>
      </c>
      <c r="B356">
        <v>6</v>
      </c>
      <c r="C356" s="1">
        <v>55305</v>
      </c>
      <c r="D356" s="11">
        <f>capped_capacity_forecast!E358</f>
        <v>41000</v>
      </c>
      <c r="E356" s="11">
        <f>capped_capacity_forecast!L358</f>
        <v>25000</v>
      </c>
      <c r="F356" s="11">
        <f>capped_capacity_forecast!S358</f>
        <v>12000</v>
      </c>
      <c r="G356" s="11">
        <v>26881.621868852588</v>
      </c>
      <c r="H356" s="16">
        <f t="shared" si="42"/>
        <v>104881.62186885258</v>
      </c>
      <c r="I356" s="2">
        <f t="shared" si="43"/>
        <v>104.88162186885259</v>
      </c>
      <c r="L356" s="16">
        <f t="shared" si="44"/>
        <v>25000</v>
      </c>
      <c r="M356" s="16">
        <f t="shared" si="45"/>
        <v>53000</v>
      </c>
      <c r="N356">
        <v>10182.837689178514</v>
      </c>
      <c r="O356">
        <v>16698.784179674072</v>
      </c>
      <c r="P356" s="16">
        <f t="shared" si="46"/>
        <v>35182.837689178516</v>
      </c>
      <c r="Q356" s="16">
        <f t="shared" si="47"/>
        <v>69698.784179674069</v>
      </c>
      <c r="U356" s="16">
        <f t="shared" si="41"/>
        <v>78000</v>
      </c>
      <c r="V356" s="2">
        <f t="shared" si="48"/>
        <v>78</v>
      </c>
    </row>
    <row r="357" spans="1:22" x14ac:dyDescent="0.35">
      <c r="A357">
        <v>2051</v>
      </c>
      <c r="B357">
        <v>7</v>
      </c>
      <c r="C357" s="1">
        <v>55335</v>
      </c>
      <c r="D357" s="11">
        <f>capped_capacity_forecast!E359</f>
        <v>41000</v>
      </c>
      <c r="E357" s="11">
        <f>capped_capacity_forecast!L359</f>
        <v>25000</v>
      </c>
      <c r="F357" s="11">
        <f>capped_capacity_forecast!S359</f>
        <v>12000</v>
      </c>
      <c r="G357" s="11">
        <v>26944.18348430132</v>
      </c>
      <c r="H357" s="16">
        <f t="shared" si="42"/>
        <v>104944.18348430132</v>
      </c>
      <c r="I357" s="2">
        <f t="shared" si="43"/>
        <v>104.94418348430132</v>
      </c>
      <c r="L357" s="16">
        <f t="shared" si="44"/>
        <v>25000</v>
      </c>
      <c r="M357" s="16">
        <f t="shared" si="45"/>
        <v>53000</v>
      </c>
      <c r="N357">
        <v>10206.536213724217</v>
      </c>
      <c r="O357">
        <v>16737.647270577108</v>
      </c>
      <c r="P357" s="16">
        <f t="shared" si="46"/>
        <v>35206.536213724219</v>
      </c>
      <c r="Q357" s="16">
        <f t="shared" si="47"/>
        <v>69737.647270577116</v>
      </c>
      <c r="U357" s="16">
        <f t="shared" si="41"/>
        <v>78000</v>
      </c>
      <c r="V357" s="2">
        <f t="shared" si="48"/>
        <v>78</v>
      </c>
    </row>
    <row r="358" spans="1:22" x14ac:dyDescent="0.35">
      <c r="A358">
        <v>2051</v>
      </c>
      <c r="B358">
        <v>8</v>
      </c>
      <c r="C358" s="1">
        <v>55366</v>
      </c>
      <c r="D358" s="11">
        <f>capped_capacity_forecast!E360</f>
        <v>41000</v>
      </c>
      <c r="E358" s="11">
        <f>capped_capacity_forecast!L360</f>
        <v>25000</v>
      </c>
      <c r="F358" s="11">
        <f>capped_capacity_forecast!S360</f>
        <v>12000</v>
      </c>
      <c r="G358" s="11">
        <v>27006.745099750056</v>
      </c>
      <c r="H358" s="16">
        <f t="shared" si="42"/>
        <v>105006.74509975006</v>
      </c>
      <c r="I358" s="2">
        <f t="shared" si="43"/>
        <v>105.00674509975006</v>
      </c>
      <c r="L358" s="16">
        <f t="shared" si="44"/>
        <v>25000</v>
      </c>
      <c r="M358" s="16">
        <f t="shared" si="45"/>
        <v>53000</v>
      </c>
      <c r="N358">
        <v>10230.234738269919</v>
      </c>
      <c r="O358">
        <v>16776.510361480145</v>
      </c>
      <c r="P358" s="16">
        <f t="shared" si="46"/>
        <v>35230.234738269923</v>
      </c>
      <c r="Q358" s="16">
        <f t="shared" si="47"/>
        <v>69776.510361480148</v>
      </c>
      <c r="U358" s="16">
        <f t="shared" si="41"/>
        <v>78000</v>
      </c>
      <c r="V358" s="2">
        <f t="shared" si="48"/>
        <v>78</v>
      </c>
    </row>
    <row r="359" spans="1:22" x14ac:dyDescent="0.35">
      <c r="A359">
        <v>2051</v>
      </c>
      <c r="B359">
        <v>9</v>
      </c>
      <c r="C359" s="1">
        <v>55397</v>
      </c>
      <c r="D359" s="11">
        <f>capped_capacity_forecast!E361</f>
        <v>41000</v>
      </c>
      <c r="E359" s="11">
        <f>capped_capacity_forecast!L361</f>
        <v>25000</v>
      </c>
      <c r="F359" s="11">
        <f>capped_capacity_forecast!S361</f>
        <v>12000</v>
      </c>
      <c r="G359" s="11">
        <v>27069.3067151988</v>
      </c>
      <c r="H359" s="16">
        <f t="shared" si="42"/>
        <v>105069.30671519879</v>
      </c>
      <c r="I359" s="2">
        <f t="shared" si="43"/>
        <v>105.06930671519879</v>
      </c>
      <c r="L359" s="16">
        <f t="shared" si="44"/>
        <v>25000</v>
      </c>
      <c r="M359" s="16">
        <f t="shared" si="45"/>
        <v>53000</v>
      </c>
      <c r="N359">
        <v>10253.933262815621</v>
      </c>
      <c r="O359">
        <v>16815.373452383177</v>
      </c>
      <c r="P359" s="16">
        <f t="shared" si="46"/>
        <v>35253.933262815619</v>
      </c>
      <c r="Q359" s="16">
        <f t="shared" si="47"/>
        <v>69815.373452383181</v>
      </c>
      <c r="U359" s="16">
        <f t="shared" si="41"/>
        <v>78000</v>
      </c>
      <c r="V359" s="2">
        <f t="shared" si="48"/>
        <v>78</v>
      </c>
    </row>
    <row r="360" spans="1:22" x14ac:dyDescent="0.35">
      <c r="A360">
        <v>2051</v>
      </c>
      <c r="B360">
        <v>10</v>
      </c>
      <c r="C360" s="1">
        <v>55427</v>
      </c>
      <c r="D360" s="11">
        <f>capped_capacity_forecast!E362</f>
        <v>41000</v>
      </c>
      <c r="E360" s="11">
        <f>capped_capacity_forecast!L362</f>
        <v>25000</v>
      </c>
      <c r="F360" s="11">
        <f>capped_capacity_forecast!S362</f>
        <v>12000</v>
      </c>
      <c r="G360" s="11">
        <v>27131.868330647536</v>
      </c>
      <c r="H360" s="16">
        <f t="shared" si="42"/>
        <v>105131.86833064753</v>
      </c>
      <c r="I360" s="2">
        <f t="shared" si="43"/>
        <v>105.13186833064754</v>
      </c>
      <c r="L360" s="16">
        <f t="shared" si="44"/>
        <v>25000</v>
      </c>
      <c r="M360" s="16">
        <f t="shared" si="45"/>
        <v>53000</v>
      </c>
      <c r="N360">
        <v>10277.631787361322</v>
      </c>
      <c r="O360">
        <v>16854.23654328621</v>
      </c>
      <c r="P360" s="16">
        <f t="shared" si="46"/>
        <v>35277.631787361322</v>
      </c>
      <c r="Q360" s="16">
        <f t="shared" si="47"/>
        <v>69854.236543286213</v>
      </c>
      <c r="U360" s="16">
        <f t="shared" si="41"/>
        <v>78000</v>
      </c>
      <c r="V360" s="2">
        <f t="shared" si="48"/>
        <v>78</v>
      </c>
    </row>
    <row r="361" spans="1:22" x14ac:dyDescent="0.35">
      <c r="A361">
        <v>2051</v>
      </c>
      <c r="B361">
        <v>11</v>
      </c>
      <c r="C361" s="1">
        <v>55458</v>
      </c>
      <c r="D361" s="11">
        <f>capped_capacity_forecast!E363</f>
        <v>41000</v>
      </c>
      <c r="E361" s="11">
        <f>capped_capacity_forecast!L363</f>
        <v>25000</v>
      </c>
      <c r="F361" s="11">
        <f>capped_capacity_forecast!S363</f>
        <v>12000</v>
      </c>
      <c r="G361" s="11">
        <v>27194.429946096268</v>
      </c>
      <c r="H361" s="16">
        <f t="shared" si="42"/>
        <v>105194.42994609626</v>
      </c>
      <c r="I361" s="2">
        <f t="shared" si="43"/>
        <v>105.19442994609626</v>
      </c>
      <c r="L361" s="16">
        <f t="shared" si="44"/>
        <v>25000</v>
      </c>
      <c r="M361" s="16">
        <f t="shared" si="45"/>
        <v>53000</v>
      </c>
      <c r="N361">
        <v>10301.330311907026</v>
      </c>
      <c r="O361">
        <v>16893.099634189246</v>
      </c>
      <c r="P361" s="16">
        <f t="shared" si="46"/>
        <v>35301.330311907026</v>
      </c>
      <c r="Q361" s="16">
        <f t="shared" si="47"/>
        <v>69893.099634189246</v>
      </c>
      <c r="U361" s="16">
        <f t="shared" si="41"/>
        <v>78000</v>
      </c>
      <c r="V361" s="2">
        <f t="shared" si="48"/>
        <v>78</v>
      </c>
    </row>
    <row r="362" spans="1:22" x14ac:dyDescent="0.35">
      <c r="A362">
        <v>2051</v>
      </c>
      <c r="B362">
        <v>12</v>
      </c>
      <c r="C362" s="1">
        <v>55488</v>
      </c>
      <c r="D362" s="11">
        <f>capped_capacity_forecast!E364</f>
        <v>41000</v>
      </c>
      <c r="E362" s="11">
        <f>capped_capacity_forecast!L364</f>
        <v>25000</v>
      </c>
      <c r="F362" s="11">
        <f>capped_capacity_forecast!S364</f>
        <v>12000</v>
      </c>
      <c r="G362" s="11">
        <v>27256.991561545005</v>
      </c>
      <c r="H362" s="16">
        <f t="shared" si="42"/>
        <v>105256.991561545</v>
      </c>
      <c r="I362" s="2">
        <f t="shared" si="43"/>
        <v>105.25699156154501</v>
      </c>
      <c r="L362" s="16">
        <f t="shared" si="44"/>
        <v>25000</v>
      </c>
      <c r="M362" s="16">
        <f t="shared" si="45"/>
        <v>53000</v>
      </c>
      <c r="N362">
        <v>10325.028836452726</v>
      </c>
      <c r="O362">
        <v>16931.962725092279</v>
      </c>
      <c r="P362" s="16">
        <f t="shared" si="46"/>
        <v>35325.028836452722</v>
      </c>
      <c r="Q362" s="16">
        <f t="shared" si="47"/>
        <v>69931.962725092279</v>
      </c>
      <c r="U362" s="16">
        <f t="shared" si="41"/>
        <v>78000</v>
      </c>
      <c r="V362" s="2">
        <f t="shared" si="48"/>
        <v>78</v>
      </c>
    </row>
    <row r="363" spans="1:22" x14ac:dyDescent="0.35">
      <c r="A363">
        <v>2052</v>
      </c>
      <c r="B363">
        <v>1</v>
      </c>
      <c r="C363" s="1">
        <v>55519</v>
      </c>
      <c r="D363" s="11">
        <f>capped_capacity_forecast!E365</f>
        <v>41000</v>
      </c>
      <c r="E363" s="11">
        <f>capped_capacity_forecast!L365</f>
        <v>25000</v>
      </c>
      <c r="F363" s="11">
        <f>capped_capacity_forecast!S365</f>
        <v>12000</v>
      </c>
      <c r="G363" s="11">
        <v>27319.553176993741</v>
      </c>
      <c r="H363" s="16">
        <f t="shared" si="42"/>
        <v>105319.55317699374</v>
      </c>
      <c r="I363" s="2">
        <f t="shared" si="43"/>
        <v>105.31955317699374</v>
      </c>
      <c r="L363" s="16">
        <f t="shared" si="44"/>
        <v>25000</v>
      </c>
      <c r="M363" s="16">
        <f t="shared" si="45"/>
        <v>53000</v>
      </c>
      <c r="N363">
        <v>10348.72736099843</v>
      </c>
      <c r="O363">
        <v>16970.825815995315</v>
      </c>
      <c r="P363" s="16">
        <f t="shared" si="46"/>
        <v>35348.727360998426</v>
      </c>
      <c r="Q363" s="16">
        <f t="shared" si="47"/>
        <v>69970.825815995311</v>
      </c>
      <c r="U363" s="16">
        <f t="shared" si="41"/>
        <v>78000</v>
      </c>
      <c r="V363" s="2">
        <f t="shared" si="48"/>
        <v>78</v>
      </c>
    </row>
    <row r="364" spans="1:22" x14ac:dyDescent="0.35">
      <c r="A364">
        <v>2052</v>
      </c>
      <c r="B364">
        <v>2</v>
      </c>
      <c r="C364" s="1">
        <v>55550</v>
      </c>
      <c r="D364" s="11">
        <f>capped_capacity_forecast!E366</f>
        <v>41000</v>
      </c>
      <c r="E364" s="11">
        <f>capped_capacity_forecast!L366</f>
        <v>25000</v>
      </c>
      <c r="F364" s="11">
        <f>capped_capacity_forecast!S366</f>
        <v>12000</v>
      </c>
      <c r="G364" s="11">
        <v>27382.114792442477</v>
      </c>
      <c r="H364" s="16">
        <f t="shared" si="42"/>
        <v>105382.11479244247</v>
      </c>
      <c r="I364" s="2">
        <f t="shared" si="43"/>
        <v>105.38211479244248</v>
      </c>
      <c r="L364" s="16">
        <f t="shared" si="44"/>
        <v>25000</v>
      </c>
      <c r="M364" s="16">
        <f t="shared" si="45"/>
        <v>53000</v>
      </c>
      <c r="N364">
        <v>10372.425885544131</v>
      </c>
      <c r="O364">
        <v>17009.688906898347</v>
      </c>
      <c r="P364" s="16">
        <f t="shared" si="46"/>
        <v>35372.425885544129</v>
      </c>
      <c r="Q364" s="16">
        <f t="shared" si="47"/>
        <v>70009.688906898344</v>
      </c>
      <c r="U364" s="16">
        <f t="shared" si="41"/>
        <v>78000</v>
      </c>
      <c r="V364" s="2">
        <f t="shared" si="48"/>
        <v>78</v>
      </c>
    </row>
    <row r="365" spans="1:22" x14ac:dyDescent="0.35">
      <c r="A365">
        <v>2052</v>
      </c>
      <c r="B365">
        <v>3</v>
      </c>
      <c r="C365" s="1">
        <v>55579</v>
      </c>
      <c r="D365" s="11">
        <f>capped_capacity_forecast!E367</f>
        <v>41000</v>
      </c>
      <c r="E365" s="11">
        <f>capped_capacity_forecast!L367</f>
        <v>25000</v>
      </c>
      <c r="F365" s="11">
        <f>capped_capacity_forecast!S367</f>
        <v>12000</v>
      </c>
      <c r="G365" s="11">
        <v>27444.676407891213</v>
      </c>
      <c r="H365" s="16">
        <f t="shared" si="42"/>
        <v>105444.67640789121</v>
      </c>
      <c r="I365" s="2">
        <f t="shared" si="43"/>
        <v>105.44467640789121</v>
      </c>
      <c r="L365" s="16">
        <f t="shared" si="44"/>
        <v>25000</v>
      </c>
      <c r="M365" s="16">
        <f t="shared" si="45"/>
        <v>53000</v>
      </c>
      <c r="N365">
        <v>10396.124410089835</v>
      </c>
      <c r="O365">
        <v>17048.55199780138</v>
      </c>
      <c r="P365" s="16">
        <f t="shared" si="46"/>
        <v>35396.124410089833</v>
      </c>
      <c r="Q365" s="16">
        <f t="shared" si="47"/>
        <v>70048.551997801376</v>
      </c>
      <c r="U365" s="16">
        <f t="shared" si="41"/>
        <v>78000</v>
      </c>
      <c r="V365" s="2">
        <f t="shared" si="48"/>
        <v>78</v>
      </c>
    </row>
    <row r="366" spans="1:22" x14ac:dyDescent="0.35">
      <c r="A366">
        <v>2052</v>
      </c>
      <c r="B366">
        <v>4</v>
      </c>
      <c r="C366" s="1">
        <v>55610</v>
      </c>
      <c r="D366" s="11">
        <f>capped_capacity_forecast!E368</f>
        <v>41000</v>
      </c>
      <c r="E366" s="11">
        <f>capped_capacity_forecast!L368</f>
        <v>25000</v>
      </c>
      <c r="F366" s="11">
        <f>capped_capacity_forecast!S368</f>
        <v>12000</v>
      </c>
      <c r="G366" s="11">
        <v>27507.238023339953</v>
      </c>
      <c r="H366" s="16">
        <f t="shared" si="42"/>
        <v>105507.23802333995</v>
      </c>
      <c r="I366" s="2">
        <f t="shared" si="43"/>
        <v>105.50723802333995</v>
      </c>
      <c r="L366" s="16">
        <f t="shared" si="44"/>
        <v>25000</v>
      </c>
      <c r="M366" s="16">
        <f t="shared" si="45"/>
        <v>53000</v>
      </c>
      <c r="N366">
        <v>10419.822934635537</v>
      </c>
      <c r="O366">
        <v>17087.415088704416</v>
      </c>
      <c r="P366" s="16">
        <f t="shared" si="46"/>
        <v>35419.822934635537</v>
      </c>
      <c r="Q366" s="16">
        <f t="shared" si="47"/>
        <v>70087.415088704409</v>
      </c>
      <c r="U366" s="16">
        <f t="shared" si="41"/>
        <v>78000</v>
      </c>
      <c r="V366" s="2">
        <f t="shared" si="48"/>
        <v>78</v>
      </c>
    </row>
    <row r="367" spans="1:22" x14ac:dyDescent="0.35">
      <c r="A367">
        <v>2052</v>
      </c>
      <c r="B367">
        <v>5</v>
      </c>
      <c r="C367" s="1">
        <v>55640</v>
      </c>
      <c r="D367" s="11">
        <f>capped_capacity_forecast!E369</f>
        <v>41000</v>
      </c>
      <c r="E367" s="11">
        <f>capped_capacity_forecast!L369</f>
        <v>25000</v>
      </c>
      <c r="F367" s="11">
        <f>capped_capacity_forecast!S369</f>
        <v>12000</v>
      </c>
      <c r="G367" s="11">
        <v>27569.799638788692</v>
      </c>
      <c r="H367" s="16">
        <f t="shared" si="42"/>
        <v>105569.7996387887</v>
      </c>
      <c r="I367" s="2">
        <f t="shared" si="43"/>
        <v>105.56979963878869</v>
      </c>
      <c r="L367" s="16">
        <f t="shared" si="44"/>
        <v>25000</v>
      </c>
      <c r="M367" s="16">
        <f t="shared" si="45"/>
        <v>53000</v>
      </c>
      <c r="N367">
        <v>10443.521459181238</v>
      </c>
      <c r="O367">
        <v>17126.278179607449</v>
      </c>
      <c r="P367" s="16">
        <f t="shared" si="46"/>
        <v>35443.52145918124</v>
      </c>
      <c r="Q367" s="16">
        <f t="shared" si="47"/>
        <v>70126.278179607441</v>
      </c>
      <c r="U367" s="16">
        <f t="shared" si="41"/>
        <v>78000</v>
      </c>
      <c r="V367" s="2">
        <f t="shared" si="48"/>
        <v>78</v>
      </c>
    </row>
    <row r="368" spans="1:22" x14ac:dyDescent="0.35">
      <c r="A368">
        <v>2052</v>
      </c>
      <c r="B368">
        <v>6</v>
      </c>
      <c r="C368" s="1">
        <v>55671</v>
      </c>
      <c r="D368" s="11">
        <f>capped_capacity_forecast!E370</f>
        <v>41000</v>
      </c>
      <c r="E368" s="11">
        <f>capped_capacity_forecast!L370</f>
        <v>25000</v>
      </c>
      <c r="F368" s="11">
        <f>capped_capacity_forecast!S370</f>
        <v>12000</v>
      </c>
      <c r="G368" s="11">
        <v>27632.361254237425</v>
      </c>
      <c r="H368" s="16">
        <f t="shared" si="42"/>
        <v>105632.36125423742</v>
      </c>
      <c r="I368" s="2">
        <f t="shared" si="43"/>
        <v>105.63236125423742</v>
      </c>
      <c r="L368" s="16">
        <f t="shared" si="44"/>
        <v>25000</v>
      </c>
      <c r="M368" s="16">
        <f t="shared" si="45"/>
        <v>53000</v>
      </c>
      <c r="N368">
        <v>10467.219983726938</v>
      </c>
      <c r="O368">
        <v>17165.141270510481</v>
      </c>
      <c r="P368" s="16">
        <f t="shared" si="46"/>
        <v>35467.219983726936</v>
      </c>
      <c r="Q368" s="16">
        <f t="shared" si="47"/>
        <v>70165.141270510474</v>
      </c>
      <c r="U368" s="16">
        <f t="shared" si="41"/>
        <v>78000</v>
      </c>
      <c r="V368" s="2">
        <f t="shared" si="48"/>
        <v>78</v>
      </c>
    </row>
    <row r="369" spans="1:22" x14ac:dyDescent="0.35">
      <c r="A369">
        <v>2052</v>
      </c>
      <c r="B369">
        <v>7</v>
      </c>
      <c r="C369" s="1">
        <v>55701</v>
      </c>
      <c r="D369" s="11">
        <f>capped_capacity_forecast!E371</f>
        <v>41000</v>
      </c>
      <c r="E369" s="11">
        <f>capped_capacity_forecast!L371</f>
        <v>25000</v>
      </c>
      <c r="F369" s="11">
        <f>capped_capacity_forecast!S371</f>
        <v>12000</v>
      </c>
      <c r="G369" s="11">
        <v>27694.922869686161</v>
      </c>
      <c r="H369" s="16">
        <f t="shared" si="42"/>
        <v>105694.92286968615</v>
      </c>
      <c r="I369" s="2">
        <f t="shared" si="43"/>
        <v>105.69492286968615</v>
      </c>
      <c r="L369" s="16">
        <f t="shared" si="44"/>
        <v>25000</v>
      </c>
      <c r="M369" s="16">
        <f t="shared" si="45"/>
        <v>53000</v>
      </c>
      <c r="N369">
        <v>10490.918508272642</v>
      </c>
      <c r="O369">
        <v>17204.004361413517</v>
      </c>
      <c r="P369" s="16">
        <f t="shared" si="46"/>
        <v>35490.91850827264</v>
      </c>
      <c r="Q369" s="16">
        <f t="shared" si="47"/>
        <v>70204.004361413521</v>
      </c>
      <c r="U369" s="16">
        <f t="shared" si="41"/>
        <v>78000</v>
      </c>
      <c r="V369" s="2">
        <f t="shared" si="48"/>
        <v>78</v>
      </c>
    </row>
    <row r="370" spans="1:22" x14ac:dyDescent="0.35">
      <c r="A370">
        <v>2052</v>
      </c>
      <c r="B370">
        <v>8</v>
      </c>
      <c r="C370" s="1">
        <v>55732</v>
      </c>
      <c r="D370" s="11">
        <f>capped_capacity_forecast!E372</f>
        <v>41000</v>
      </c>
      <c r="E370" s="11">
        <f>capped_capacity_forecast!L372</f>
        <v>25000</v>
      </c>
      <c r="F370" s="11">
        <f>capped_capacity_forecast!S372</f>
        <v>12000</v>
      </c>
      <c r="G370" s="11">
        <v>27757.484485134897</v>
      </c>
      <c r="H370" s="16">
        <f t="shared" si="42"/>
        <v>105757.48448513489</v>
      </c>
      <c r="I370" s="2">
        <f t="shared" si="43"/>
        <v>105.7574844851349</v>
      </c>
      <c r="L370" s="16">
        <f t="shared" si="44"/>
        <v>25000</v>
      </c>
      <c r="M370" s="16">
        <f t="shared" si="45"/>
        <v>53000</v>
      </c>
      <c r="N370">
        <v>10514.617032818343</v>
      </c>
      <c r="O370">
        <v>17242.86745231655</v>
      </c>
      <c r="P370" s="16">
        <f t="shared" si="46"/>
        <v>35514.617032818343</v>
      </c>
      <c r="Q370" s="16">
        <f t="shared" si="47"/>
        <v>70242.867452316554</v>
      </c>
      <c r="U370" s="16">
        <f t="shared" si="41"/>
        <v>78000</v>
      </c>
      <c r="V370" s="2">
        <f t="shared" si="48"/>
        <v>78</v>
      </c>
    </row>
    <row r="371" spans="1:22" x14ac:dyDescent="0.35">
      <c r="A371">
        <v>2052</v>
      </c>
      <c r="B371">
        <v>9</v>
      </c>
      <c r="C371" s="1">
        <v>55763</v>
      </c>
      <c r="D371" s="11">
        <f>capped_capacity_forecast!E373</f>
        <v>41000</v>
      </c>
      <c r="E371" s="11">
        <f>capped_capacity_forecast!L373</f>
        <v>25000</v>
      </c>
      <c r="F371" s="11">
        <f>capped_capacity_forecast!S373</f>
        <v>12000</v>
      </c>
      <c r="G371" s="11">
        <v>27820.04610058363</v>
      </c>
      <c r="H371" s="16">
        <f t="shared" si="42"/>
        <v>105820.04610058363</v>
      </c>
      <c r="I371" s="2">
        <f t="shared" si="43"/>
        <v>105.82004610058362</v>
      </c>
      <c r="L371" s="16">
        <f t="shared" si="44"/>
        <v>25000</v>
      </c>
      <c r="M371" s="16">
        <f t="shared" si="45"/>
        <v>53000</v>
      </c>
      <c r="N371">
        <v>10538.315557364047</v>
      </c>
      <c r="O371">
        <v>17281.730543219583</v>
      </c>
      <c r="P371" s="16">
        <f t="shared" si="46"/>
        <v>35538.315557364047</v>
      </c>
      <c r="Q371" s="16">
        <f t="shared" si="47"/>
        <v>70281.730543219586</v>
      </c>
      <c r="U371" s="16">
        <f t="shared" si="41"/>
        <v>78000</v>
      </c>
      <c r="V371" s="2">
        <f t="shared" si="48"/>
        <v>78</v>
      </c>
    </row>
    <row r="372" spans="1:22" x14ac:dyDescent="0.35">
      <c r="A372">
        <v>2052</v>
      </c>
      <c r="B372">
        <v>10</v>
      </c>
      <c r="C372" s="1">
        <v>55793</v>
      </c>
      <c r="D372" s="11">
        <f>capped_capacity_forecast!E374</f>
        <v>41000</v>
      </c>
      <c r="E372" s="11">
        <f>capped_capacity_forecast!L374</f>
        <v>25000</v>
      </c>
      <c r="F372" s="11">
        <f>capped_capacity_forecast!S374</f>
        <v>12000</v>
      </c>
      <c r="G372" s="11">
        <v>27882.607716032366</v>
      </c>
      <c r="H372" s="16">
        <f t="shared" si="42"/>
        <v>105882.60771603236</v>
      </c>
      <c r="I372" s="2">
        <f t="shared" si="43"/>
        <v>105.88260771603237</v>
      </c>
      <c r="L372" s="16">
        <f t="shared" si="44"/>
        <v>25000</v>
      </c>
      <c r="M372" s="16">
        <f t="shared" si="45"/>
        <v>53000</v>
      </c>
      <c r="N372">
        <v>10562.014081909747</v>
      </c>
      <c r="O372">
        <v>17320.593634122615</v>
      </c>
      <c r="P372" s="16">
        <f t="shared" si="46"/>
        <v>35562.014081909743</v>
      </c>
      <c r="Q372" s="16">
        <f t="shared" si="47"/>
        <v>70320.593634122619</v>
      </c>
      <c r="U372" s="16">
        <f t="shared" si="41"/>
        <v>78000</v>
      </c>
      <c r="V372" s="2">
        <f t="shared" si="48"/>
        <v>78</v>
      </c>
    </row>
    <row r="373" spans="1:22" x14ac:dyDescent="0.35">
      <c r="A373">
        <v>2052</v>
      </c>
      <c r="B373">
        <v>11</v>
      </c>
      <c r="C373" s="1">
        <v>55824</v>
      </c>
      <c r="D373" s="11">
        <f>capped_capacity_forecast!E375</f>
        <v>41000</v>
      </c>
      <c r="E373" s="11">
        <f>capped_capacity_forecast!L375</f>
        <v>25000</v>
      </c>
      <c r="F373" s="11">
        <f>capped_capacity_forecast!S375</f>
        <v>12000</v>
      </c>
      <c r="G373" s="11">
        <v>27945.169331481105</v>
      </c>
      <c r="H373" s="16">
        <f t="shared" si="42"/>
        <v>105945.1693314811</v>
      </c>
      <c r="I373" s="2">
        <f t="shared" si="43"/>
        <v>105.9451693314811</v>
      </c>
      <c r="L373" s="16">
        <f t="shared" si="44"/>
        <v>25000</v>
      </c>
      <c r="M373" s="16">
        <f t="shared" si="45"/>
        <v>53000</v>
      </c>
      <c r="N373">
        <v>10585.71260645545</v>
      </c>
      <c r="O373">
        <v>17359.456725025651</v>
      </c>
      <c r="P373" s="16">
        <f t="shared" si="46"/>
        <v>35585.712606455447</v>
      </c>
      <c r="Q373" s="16">
        <f t="shared" si="47"/>
        <v>70359.456725025651</v>
      </c>
      <c r="U373" s="16">
        <f t="shared" ref="U373:U374" si="49">SUM(D373:F373)</f>
        <v>78000</v>
      </c>
      <c r="V373" s="2">
        <f t="shared" si="48"/>
        <v>78</v>
      </c>
    </row>
    <row r="374" spans="1:22" x14ac:dyDescent="0.35">
      <c r="A374">
        <v>2052</v>
      </c>
      <c r="B374">
        <v>12</v>
      </c>
      <c r="C374" s="1">
        <v>55854</v>
      </c>
      <c r="D374" s="11">
        <f>capped_capacity_forecast!E376</f>
        <v>41000</v>
      </c>
      <c r="E374" s="11">
        <f>capped_capacity_forecast!L376</f>
        <v>25000</v>
      </c>
      <c r="F374" s="11">
        <f>capped_capacity_forecast!S376</f>
        <v>12000</v>
      </c>
      <c r="G374" s="11">
        <v>28007.730946929838</v>
      </c>
      <c r="H374" s="16">
        <f t="shared" si="42"/>
        <v>106007.73094692983</v>
      </c>
      <c r="I374" s="2">
        <f t="shared" si="43"/>
        <v>106.00773094692984</v>
      </c>
      <c r="L374" s="16">
        <f t="shared" si="44"/>
        <v>25000</v>
      </c>
      <c r="M374" s="16">
        <f t="shared" si="45"/>
        <v>53000</v>
      </c>
      <c r="N374">
        <v>10609.411131001152</v>
      </c>
      <c r="O374">
        <v>17398.319815928688</v>
      </c>
      <c r="P374" s="16">
        <f t="shared" si="46"/>
        <v>35609.41113100115</v>
      </c>
      <c r="Q374" s="16">
        <f t="shared" si="47"/>
        <v>70398.319815928684</v>
      </c>
      <c r="U374" s="16">
        <f t="shared" si="49"/>
        <v>78000</v>
      </c>
      <c r="V374" s="2">
        <f t="shared" si="48"/>
        <v>78</v>
      </c>
    </row>
  </sheetData>
  <pageMargins left="0.7" right="0.7" top="0.75" bottom="0.75" header="0.3" footer="0.3"/>
  <pageSetup orientation="portrait" horizontalDpi="90" verticalDpi="9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CA7A8-62C8-49BA-A7DB-C2F7B7E722BE}">
  <dimension ref="A1:V386"/>
  <sheetViews>
    <sheetView topLeftCell="H1" workbookViewId="0">
      <selection activeCell="U3" sqref="U3:V16"/>
    </sheetView>
  </sheetViews>
  <sheetFormatPr defaultRowHeight="14.5" x14ac:dyDescent="0.35"/>
  <cols>
    <col min="3" max="3" width="9.453125" style="1" bestFit="1" customWidth="1"/>
  </cols>
  <sheetData>
    <row r="1" spans="1:22" x14ac:dyDescent="0.35">
      <c r="D1" t="s">
        <v>61</v>
      </c>
      <c r="G1" t="s">
        <v>62</v>
      </c>
    </row>
    <row r="2" spans="1:22" x14ac:dyDescent="0.35">
      <c r="A2" t="s">
        <v>15</v>
      </c>
      <c r="B2" t="s">
        <v>16</v>
      </c>
      <c r="C2" s="1" t="s">
        <v>17</v>
      </c>
      <c r="D2" t="s">
        <v>108</v>
      </c>
      <c r="E2" t="s">
        <v>109</v>
      </c>
      <c r="F2" t="s">
        <v>110</v>
      </c>
      <c r="G2" t="s">
        <v>111</v>
      </c>
      <c r="H2" t="s">
        <v>112</v>
      </c>
      <c r="I2" t="s">
        <v>113</v>
      </c>
      <c r="K2" t="s">
        <v>114</v>
      </c>
    </row>
    <row r="3" spans="1:22" x14ac:dyDescent="0.35">
      <c r="A3">
        <v>2021</v>
      </c>
      <c r="B3">
        <v>1</v>
      </c>
      <c r="C3" s="1">
        <v>44197</v>
      </c>
      <c r="D3">
        <v>5900.7680000000018</v>
      </c>
      <c r="E3">
        <v>5384.8329999999996</v>
      </c>
      <c r="F3">
        <v>294.94499999999994</v>
      </c>
      <c r="G3">
        <v>4636.01</v>
      </c>
      <c r="H3">
        <v>16216.556000000002</v>
      </c>
      <c r="I3">
        <v>16.216556000000001</v>
      </c>
      <c r="U3">
        <f>SUM(D3:F3)</f>
        <v>11580.546000000002</v>
      </c>
      <c r="V3">
        <f>U3/1000</f>
        <v>11.580546000000002</v>
      </c>
    </row>
    <row r="4" spans="1:22" x14ac:dyDescent="0.35">
      <c r="A4">
        <v>2021</v>
      </c>
      <c r="B4">
        <v>2</v>
      </c>
      <c r="C4" s="1">
        <v>44228</v>
      </c>
      <c r="D4">
        <v>6147.6180000000022</v>
      </c>
      <c r="E4">
        <v>5475.472999999999</v>
      </c>
      <c r="F4">
        <v>294.94499999999994</v>
      </c>
      <c r="G4">
        <v>4636.01</v>
      </c>
      <c r="H4">
        <v>16554.046000000002</v>
      </c>
      <c r="I4">
        <v>16.554046000000003</v>
      </c>
      <c r="U4">
        <f t="shared" ref="U4:U16" si="0">SUM(D4:F4)</f>
        <v>11918.036</v>
      </c>
      <c r="V4">
        <f t="shared" ref="V4:V16" si="1">U4/1000</f>
        <v>11.918036000000001</v>
      </c>
    </row>
    <row r="5" spans="1:22" x14ac:dyDescent="0.35">
      <c r="A5">
        <v>2021</v>
      </c>
      <c r="B5">
        <v>3</v>
      </c>
      <c r="C5" s="1">
        <v>44256</v>
      </c>
      <c r="D5">
        <v>6562.9679999999998</v>
      </c>
      <c r="E5">
        <v>5623.0079999999989</v>
      </c>
      <c r="F5">
        <v>326.74499999999995</v>
      </c>
      <c r="G5">
        <v>4636.01</v>
      </c>
      <c r="H5">
        <v>17148.731</v>
      </c>
      <c r="I5">
        <v>17.148731000000002</v>
      </c>
      <c r="U5">
        <f t="shared" si="0"/>
        <v>12512.721</v>
      </c>
      <c r="V5">
        <f t="shared" si="1"/>
        <v>12.512720999999999</v>
      </c>
    </row>
    <row r="6" spans="1:22" x14ac:dyDescent="0.35">
      <c r="A6">
        <v>2021</v>
      </c>
      <c r="B6">
        <v>4</v>
      </c>
      <c r="C6" s="1">
        <v>44287</v>
      </c>
      <c r="D6">
        <v>6853.7423333333327</v>
      </c>
      <c r="E6">
        <v>5739.7113333333336</v>
      </c>
      <c r="F6">
        <v>337.10500000000002</v>
      </c>
      <c r="G6">
        <v>4713.2315673469393</v>
      </c>
      <c r="H6">
        <v>17643.790234013606</v>
      </c>
      <c r="I6">
        <v>17.643790234013608</v>
      </c>
      <c r="U6">
        <f t="shared" si="0"/>
        <v>12930.558666666666</v>
      </c>
      <c r="V6">
        <f t="shared" si="1"/>
        <v>12.930558666666666</v>
      </c>
    </row>
    <row r="7" spans="1:22" x14ac:dyDescent="0.35">
      <c r="A7">
        <v>2021</v>
      </c>
      <c r="B7">
        <v>5</v>
      </c>
      <c r="C7" s="1">
        <v>44317</v>
      </c>
      <c r="D7">
        <v>6932.3545266482924</v>
      </c>
      <c r="E7">
        <v>5814.0393640953698</v>
      </c>
      <c r="F7">
        <v>339.64824053604752</v>
      </c>
      <c r="G7">
        <v>4788.8331510573462</v>
      </c>
      <c r="H7">
        <v>17874.875282337056</v>
      </c>
      <c r="I7">
        <v>17.874875282337054</v>
      </c>
      <c r="U7">
        <f t="shared" si="0"/>
        <v>13086.04213127971</v>
      </c>
      <c r="V7">
        <f t="shared" si="1"/>
        <v>13.08604213127971</v>
      </c>
    </row>
    <row r="8" spans="1:22" x14ac:dyDescent="0.35">
      <c r="A8">
        <v>2021</v>
      </c>
      <c r="B8">
        <v>6</v>
      </c>
      <c r="C8" s="1">
        <v>44348</v>
      </c>
      <c r="D8">
        <v>7013.9117994169519</v>
      </c>
      <c r="E8">
        <v>5890.7479480379698</v>
      </c>
      <c r="F8">
        <v>342.30018225564959</v>
      </c>
      <c r="G8">
        <v>4864.4347347677531</v>
      </c>
      <c r="H8">
        <v>18111.394664478325</v>
      </c>
      <c r="I8">
        <v>18.111394664478325</v>
      </c>
      <c r="U8">
        <f t="shared" si="0"/>
        <v>13246.959929710571</v>
      </c>
      <c r="V8">
        <f t="shared" si="1"/>
        <v>13.24695992971057</v>
      </c>
    </row>
    <row r="9" spans="1:22" x14ac:dyDescent="0.35">
      <c r="A9">
        <v>2021</v>
      </c>
      <c r="B9">
        <v>7</v>
      </c>
      <c r="C9" s="1">
        <v>44378</v>
      </c>
      <c r="D9">
        <v>7084.3302914487467</v>
      </c>
      <c r="E9">
        <v>5956.6838864288529</v>
      </c>
      <c r="F9">
        <v>344.59731421429694</v>
      </c>
      <c r="G9">
        <v>4940.03631847816</v>
      </c>
      <c r="H9">
        <v>18325.647810570059</v>
      </c>
      <c r="I9">
        <v>18.325647810570057</v>
      </c>
      <c r="U9">
        <f t="shared" si="0"/>
        <v>13385.611492091897</v>
      </c>
      <c r="V9">
        <f t="shared" si="1"/>
        <v>13.385611492091897</v>
      </c>
    </row>
    <row r="10" spans="1:22" x14ac:dyDescent="0.35">
      <c r="A10">
        <v>2021</v>
      </c>
      <c r="B10">
        <v>8</v>
      </c>
      <c r="C10" s="1">
        <v>44409</v>
      </c>
      <c r="D10">
        <v>7156.9895598717276</v>
      </c>
      <c r="E10">
        <v>6024.4164375463924</v>
      </c>
      <c r="F10">
        <v>346.97745049100195</v>
      </c>
      <c r="G10">
        <v>5015.6379021885668</v>
      </c>
      <c r="H10">
        <v>18544.02135009769</v>
      </c>
      <c r="I10">
        <v>18.54402135009769</v>
      </c>
      <c r="U10">
        <f t="shared" si="0"/>
        <v>13528.383447909122</v>
      </c>
      <c r="V10">
        <f t="shared" si="1"/>
        <v>13.528383447909121</v>
      </c>
    </row>
    <row r="11" spans="1:22" x14ac:dyDescent="0.35">
      <c r="A11">
        <v>2021</v>
      </c>
      <c r="B11">
        <v>9</v>
      </c>
      <c r="C11" s="1">
        <v>44440</v>
      </c>
      <c r="D11">
        <v>7216.9648362019789</v>
      </c>
      <c r="E11">
        <v>6080.1421313668479</v>
      </c>
      <c r="F11">
        <v>348.94380805183141</v>
      </c>
      <c r="G11">
        <v>5091.2394858989737</v>
      </c>
      <c r="H11">
        <v>18737.290261519633</v>
      </c>
      <c r="I11">
        <v>18.737290261519632</v>
      </c>
      <c r="U11">
        <f t="shared" si="0"/>
        <v>13646.050775620659</v>
      </c>
      <c r="V11">
        <f t="shared" si="1"/>
        <v>13.646050775620658</v>
      </c>
    </row>
    <row r="12" spans="1:22" x14ac:dyDescent="0.35">
      <c r="A12">
        <v>2021</v>
      </c>
      <c r="B12">
        <v>10</v>
      </c>
      <c r="C12" s="1">
        <v>44470</v>
      </c>
      <c r="D12">
        <v>7263.1620039141044</v>
      </c>
      <c r="E12">
        <v>6122.9792799816823</v>
      </c>
      <c r="F12">
        <v>350.45618589869707</v>
      </c>
      <c r="G12">
        <v>5166.8410696093806</v>
      </c>
      <c r="H12">
        <v>18903.438539403865</v>
      </c>
      <c r="I12">
        <v>18.903438539403865</v>
      </c>
      <c r="U12">
        <f t="shared" si="0"/>
        <v>13736.597469794484</v>
      </c>
      <c r="V12">
        <f t="shared" si="1"/>
        <v>13.736597469794484</v>
      </c>
    </row>
    <row r="13" spans="1:22" x14ac:dyDescent="0.35">
      <c r="A13">
        <v>2021</v>
      </c>
      <c r="B13">
        <v>11</v>
      </c>
      <c r="C13" s="1">
        <v>44501</v>
      </c>
      <c r="D13">
        <v>7325.8415934473896</v>
      </c>
      <c r="E13">
        <v>6180.8396288883623</v>
      </c>
      <c r="F13">
        <v>352.52448924234386</v>
      </c>
      <c r="G13">
        <v>5242.4426533197875</v>
      </c>
      <c r="H13">
        <v>19101.648364897883</v>
      </c>
      <c r="I13">
        <v>19.101648364897883</v>
      </c>
      <c r="U13">
        <f t="shared" si="0"/>
        <v>13859.205711578095</v>
      </c>
      <c r="V13">
        <f t="shared" si="1"/>
        <v>13.859205711578095</v>
      </c>
    </row>
    <row r="14" spans="1:22" x14ac:dyDescent="0.35">
      <c r="A14">
        <v>2021</v>
      </c>
      <c r="B14">
        <v>12</v>
      </c>
      <c r="C14" s="1">
        <v>44531</v>
      </c>
      <c r="D14">
        <v>7390.0993540575864</v>
      </c>
      <c r="E14">
        <v>6239.9262522904364</v>
      </c>
      <c r="F14">
        <v>354.65395663228628</v>
      </c>
      <c r="G14">
        <v>5318.0442370301944</v>
      </c>
      <c r="H14">
        <v>19302.723800010503</v>
      </c>
      <c r="I14">
        <v>19.302723800010504</v>
      </c>
      <c r="U14">
        <f t="shared" si="0"/>
        <v>13984.679562980309</v>
      </c>
      <c r="V14">
        <f t="shared" si="1"/>
        <v>13.984679562980309</v>
      </c>
    </row>
    <row r="15" spans="1:22" x14ac:dyDescent="0.35">
      <c r="A15">
        <v>2022</v>
      </c>
      <c r="B15">
        <v>1</v>
      </c>
      <c r="C15" s="1">
        <v>44562</v>
      </c>
      <c r="D15">
        <v>7791.8748852696517</v>
      </c>
      <c r="E15">
        <v>6603.2996002787813</v>
      </c>
      <c r="F15">
        <v>368.32592574555758</v>
      </c>
      <c r="G15">
        <v>5368.8937079296657</v>
      </c>
      <c r="H15">
        <v>20132.394119223656</v>
      </c>
      <c r="I15">
        <v>20.132394119223655</v>
      </c>
      <c r="K15">
        <v>24.664212615448726</v>
      </c>
      <c r="U15">
        <f t="shared" si="0"/>
        <v>14763.50041129399</v>
      </c>
      <c r="V15">
        <f t="shared" si="1"/>
        <v>14.76350041129399</v>
      </c>
    </row>
    <row r="16" spans="1:22" x14ac:dyDescent="0.35">
      <c r="A16">
        <v>2022</v>
      </c>
      <c r="B16">
        <v>2</v>
      </c>
      <c r="C16" s="1">
        <v>44593</v>
      </c>
      <c r="D16">
        <v>7867.1072617169511</v>
      </c>
      <c r="E16">
        <v>6670.6966376864266</v>
      </c>
      <c r="F16">
        <v>370.88698757352711</v>
      </c>
      <c r="G16">
        <v>5419.7431788291369</v>
      </c>
      <c r="H16">
        <v>20328.434065806043</v>
      </c>
      <c r="I16">
        <v>20.328434065806043</v>
      </c>
      <c r="K16">
        <v>25.263474230897465</v>
      </c>
      <c r="U16">
        <f t="shared" si="0"/>
        <v>14908.690886976905</v>
      </c>
      <c r="V16">
        <f t="shared" si="1"/>
        <v>14.908690886976904</v>
      </c>
    </row>
    <row r="17" spans="1:11" x14ac:dyDescent="0.35">
      <c r="A17">
        <v>2022</v>
      </c>
      <c r="B17">
        <v>3</v>
      </c>
      <c r="C17" s="1">
        <v>44621</v>
      </c>
      <c r="D17">
        <v>7944.2220205682406</v>
      </c>
      <c r="E17">
        <v>6739.4832149010399</v>
      </c>
      <c r="F17">
        <v>373.52638169929781</v>
      </c>
      <c r="G17">
        <v>5470.5926497286082</v>
      </c>
      <c r="H17">
        <v>20527.824266897187</v>
      </c>
      <c r="I17">
        <v>20.527824266897188</v>
      </c>
      <c r="K17">
        <v>25.7479858463462</v>
      </c>
    </row>
    <row r="18" spans="1:11" x14ac:dyDescent="0.35">
      <c r="A18">
        <v>2022</v>
      </c>
      <c r="B18">
        <v>4</v>
      </c>
      <c r="C18" s="1">
        <v>44652</v>
      </c>
      <c r="D18">
        <v>8063.3420500882075</v>
      </c>
      <c r="E18">
        <v>6845.1143046821899</v>
      </c>
      <c r="F18">
        <v>377.63881620653831</v>
      </c>
      <c r="G18">
        <v>5521.4421206280795</v>
      </c>
      <c r="H18">
        <v>20807.537291605015</v>
      </c>
      <c r="I18">
        <v>20.807537291605016</v>
      </c>
      <c r="K18">
        <v>26.69161284583047</v>
      </c>
    </row>
    <row r="19" spans="1:11" x14ac:dyDescent="0.35">
      <c r="A19">
        <v>2022</v>
      </c>
      <c r="B19">
        <v>5</v>
      </c>
      <c r="C19" s="1">
        <v>44682</v>
      </c>
      <c r="D19">
        <v>8166.4696622549436</v>
      </c>
      <c r="E19">
        <v>6936.1041668245707</v>
      </c>
      <c r="F19">
        <v>381.21309952259037</v>
      </c>
      <c r="G19">
        <v>5572.2915915275507</v>
      </c>
      <c r="H19">
        <v>21056.078520129657</v>
      </c>
      <c r="I19">
        <v>21.056078520129656</v>
      </c>
      <c r="K19">
        <v>27.294364987476463</v>
      </c>
    </row>
    <row r="20" spans="1:11" x14ac:dyDescent="0.35">
      <c r="A20">
        <v>2022</v>
      </c>
      <c r="B20">
        <v>6</v>
      </c>
      <c r="C20" s="1">
        <v>44713</v>
      </c>
      <c r="D20">
        <v>8294.6680563870741</v>
      </c>
      <c r="E20">
        <v>7048.5413586209543</v>
      </c>
      <c r="F20">
        <v>385.68857899021043</v>
      </c>
      <c r="G20">
        <v>5623.141062427022</v>
      </c>
      <c r="H20">
        <v>21352.039056425259</v>
      </c>
      <c r="I20">
        <v>21.352039056425259</v>
      </c>
      <c r="K20">
        <v>28.461829393783038</v>
      </c>
    </row>
    <row r="21" spans="1:11" x14ac:dyDescent="0.35">
      <c r="A21">
        <v>2022</v>
      </c>
      <c r="B21">
        <v>7</v>
      </c>
      <c r="C21" s="1">
        <v>44743</v>
      </c>
      <c r="D21">
        <v>8405.7253221792562</v>
      </c>
      <c r="E21">
        <v>7145.442906492648</v>
      </c>
      <c r="F21">
        <v>389.58145382759164</v>
      </c>
      <c r="G21">
        <v>5673.9905333264933</v>
      </c>
      <c r="H21">
        <v>21614.74021582599</v>
      </c>
      <c r="I21">
        <v>21.614740215825989</v>
      </c>
      <c r="K21">
        <v>29.865370746530836</v>
      </c>
    </row>
    <row r="22" spans="1:11" x14ac:dyDescent="0.35">
      <c r="A22">
        <v>2022</v>
      </c>
      <c r="B22">
        <v>8</v>
      </c>
      <c r="C22" s="1">
        <v>44774</v>
      </c>
      <c r="D22">
        <v>8567.2346769901978</v>
      </c>
      <c r="E22">
        <v>7285.3871522722193</v>
      </c>
      <c r="F22">
        <v>395.29559206368378</v>
      </c>
      <c r="G22">
        <v>5724.8400042259645</v>
      </c>
      <c r="H22">
        <v>21972.757425552067</v>
      </c>
      <c r="I22">
        <v>21.972757425552068</v>
      </c>
      <c r="K22">
        <v>30.46269368587021</v>
      </c>
    </row>
    <row r="23" spans="1:11" x14ac:dyDescent="0.35">
      <c r="A23">
        <v>2022</v>
      </c>
      <c r="B23">
        <v>9</v>
      </c>
      <c r="C23" s="1">
        <v>44805</v>
      </c>
      <c r="D23">
        <v>8712.216293738551</v>
      </c>
      <c r="E23">
        <v>7410.2104446423027</v>
      </c>
      <c r="F23">
        <v>400.453265579544</v>
      </c>
      <c r="G23">
        <v>5775.6894751254358</v>
      </c>
      <c r="H23">
        <v>22298.569479085836</v>
      </c>
      <c r="I23">
        <v>22.298569479085835</v>
      </c>
      <c r="K23">
        <v>31.140712862957241</v>
      </c>
    </row>
    <row r="24" spans="1:11" x14ac:dyDescent="0.35">
      <c r="A24">
        <v>2022</v>
      </c>
      <c r="B24">
        <v>10</v>
      </c>
      <c r="C24" s="1">
        <v>44835</v>
      </c>
      <c r="D24">
        <v>8863.3458165377688</v>
      </c>
      <c r="E24">
        <v>7539.4964424767359</v>
      </c>
      <c r="F24">
        <v>405.86600485419513</v>
      </c>
      <c r="G24">
        <v>5826.5389460249071</v>
      </c>
      <c r="H24">
        <v>22635.247209893605</v>
      </c>
      <c r="I24">
        <v>22.635247209893606</v>
      </c>
      <c r="K24">
        <v>32.090689531341219</v>
      </c>
    </row>
    <row r="25" spans="1:11" x14ac:dyDescent="0.35">
      <c r="A25">
        <v>2022</v>
      </c>
      <c r="B25">
        <v>11</v>
      </c>
      <c r="C25" s="1">
        <v>44866</v>
      </c>
      <c r="D25">
        <v>9021.0479441460211</v>
      </c>
      <c r="E25">
        <v>7673.5556408914163</v>
      </c>
      <c r="F25">
        <v>411.54928179173788</v>
      </c>
      <c r="G25">
        <v>5877.3884169243784</v>
      </c>
      <c r="H25">
        <v>22983.541283753555</v>
      </c>
      <c r="I25">
        <v>22.983541283753556</v>
      </c>
      <c r="K25">
        <v>32.866522656967426</v>
      </c>
    </row>
    <row r="26" spans="1:11" x14ac:dyDescent="0.35">
      <c r="A26">
        <v>2022</v>
      </c>
      <c r="B26">
        <v>12</v>
      </c>
      <c r="C26" s="1">
        <v>44896</v>
      </c>
      <c r="D26">
        <v>9185.579946762653</v>
      </c>
      <c r="E26">
        <v>7812.5072052630194</v>
      </c>
      <c r="F26">
        <v>417.51967055629825</v>
      </c>
      <c r="G26">
        <v>5928.2378878238496</v>
      </c>
      <c r="H26">
        <v>23343.844710405821</v>
      </c>
      <c r="I26">
        <v>23.343844710405822</v>
      </c>
      <c r="K26">
        <v>33.779209293763977</v>
      </c>
    </row>
    <row r="27" spans="1:11" x14ac:dyDescent="0.35">
      <c r="A27">
        <v>2023</v>
      </c>
      <c r="B27">
        <v>1</v>
      </c>
      <c r="C27" s="1">
        <v>44927</v>
      </c>
      <c r="D27">
        <v>9187.1337586514874</v>
      </c>
      <c r="E27">
        <v>7814.1600107554141</v>
      </c>
      <c r="F27">
        <v>417.51967055629825</v>
      </c>
      <c r="G27">
        <v>5979.0873587233209</v>
      </c>
      <c r="H27">
        <v>23397.900798686522</v>
      </c>
      <c r="I27">
        <v>23.397900798686521</v>
      </c>
      <c r="K27">
        <v>33.945559797033219</v>
      </c>
    </row>
    <row r="28" spans="1:11" x14ac:dyDescent="0.35">
      <c r="A28">
        <v>2023</v>
      </c>
      <c r="B28">
        <v>2</v>
      </c>
      <c r="C28" s="1">
        <v>44958</v>
      </c>
      <c r="D28">
        <v>9188.6880182269615</v>
      </c>
      <c r="E28">
        <v>7815.8132924566307</v>
      </c>
      <c r="F28">
        <v>417.51967055629825</v>
      </c>
      <c r="G28">
        <v>6029.9368296227922</v>
      </c>
      <c r="H28">
        <v>23451.957810862681</v>
      </c>
      <c r="I28">
        <v>23.45195781086268</v>
      </c>
      <c r="K28">
        <v>34.111934155050577</v>
      </c>
    </row>
    <row r="29" spans="1:11" x14ac:dyDescent="0.35">
      <c r="A29">
        <v>2023</v>
      </c>
      <c r="B29">
        <v>3</v>
      </c>
      <c r="C29" s="1">
        <v>44986</v>
      </c>
      <c r="D29">
        <v>9190.0922504889513</v>
      </c>
      <c r="E29">
        <v>7817.3069885802679</v>
      </c>
      <c r="F29">
        <v>417.51967055629825</v>
      </c>
      <c r="G29">
        <v>6080.7863005222634</v>
      </c>
      <c r="H29">
        <v>23505.705210147782</v>
      </c>
      <c r="I29">
        <v>23.505705210147781</v>
      </c>
      <c r="K29">
        <v>34.278042828172985</v>
      </c>
    </row>
    <row r="30" spans="1:11" x14ac:dyDescent="0.35">
      <c r="A30">
        <v>2023</v>
      </c>
      <c r="B30">
        <v>4</v>
      </c>
      <c r="C30" s="1">
        <v>45017</v>
      </c>
      <c r="D30">
        <v>9191.6473624695736</v>
      </c>
      <c r="E30">
        <v>7818.9611769934918</v>
      </c>
      <c r="F30">
        <v>417.51967055629825</v>
      </c>
      <c r="G30">
        <v>6131.6357714217347</v>
      </c>
      <c r="H30">
        <v>23559.763981441098</v>
      </c>
      <c r="I30">
        <v>23.559763981441098</v>
      </c>
      <c r="K30">
        <v>34.444463728979734</v>
      </c>
    </row>
    <row r="31" spans="1:11" x14ac:dyDescent="0.35">
      <c r="A31">
        <v>2023</v>
      </c>
      <c r="B31">
        <v>5</v>
      </c>
      <c r="C31" s="1">
        <v>45047</v>
      </c>
      <c r="D31">
        <v>9193.1527361602166</v>
      </c>
      <c r="E31">
        <v>7820.5624582823539</v>
      </c>
      <c r="F31">
        <v>417.51967055629825</v>
      </c>
      <c r="G31">
        <v>6182.485242321206</v>
      </c>
      <c r="H31">
        <v>23613.720107320078</v>
      </c>
      <c r="I31">
        <v>23.613720107320077</v>
      </c>
      <c r="K31">
        <v>34.610811201236864</v>
      </c>
    </row>
    <row r="32" spans="1:11" x14ac:dyDescent="0.35">
      <c r="A32">
        <v>2023</v>
      </c>
      <c r="B32">
        <v>6</v>
      </c>
      <c r="C32" s="1">
        <v>45078</v>
      </c>
      <c r="D32">
        <v>9194.7087299325995</v>
      </c>
      <c r="E32">
        <v>7822.2175846664422</v>
      </c>
      <c r="F32">
        <v>417.51967055629825</v>
      </c>
      <c r="G32">
        <v>6233.3347132206773</v>
      </c>
      <c r="H32">
        <v>23667.780698376017</v>
      </c>
      <c r="I32">
        <v>23.667780698376017</v>
      </c>
      <c r="K32">
        <v>34.777279482024227</v>
      </c>
    </row>
    <row r="33" spans="1:11" x14ac:dyDescent="0.35">
      <c r="A33">
        <v>2023</v>
      </c>
      <c r="B33">
        <v>7</v>
      </c>
      <c r="C33" s="1">
        <v>45108</v>
      </c>
      <c r="D33">
        <v>9196.2149572120161</v>
      </c>
      <c r="E33">
        <v>7823.8197739263496</v>
      </c>
      <c r="F33">
        <v>417.51967055629825</v>
      </c>
      <c r="G33">
        <v>6284.1841841201485</v>
      </c>
      <c r="H33">
        <v>23721.738585814815</v>
      </c>
      <c r="I33">
        <v>23.721738585814816</v>
      </c>
      <c r="K33">
        <v>34.943673556075758</v>
      </c>
    </row>
    <row r="34" spans="1:11" x14ac:dyDescent="0.35">
      <c r="A34">
        <v>2023</v>
      </c>
      <c r="B34">
        <v>8</v>
      </c>
      <c r="C34" s="1">
        <v>45139</v>
      </c>
      <c r="D34">
        <v>9197.7718332761578</v>
      </c>
      <c r="E34">
        <v>7825.4758388131468</v>
      </c>
      <c r="F34">
        <v>417.51967055629825</v>
      </c>
      <c r="G34">
        <v>6335.0336550196198</v>
      </c>
      <c r="H34">
        <v>23775.800997665221</v>
      </c>
      <c r="I34">
        <v>23.775800997665222</v>
      </c>
      <c r="K34">
        <v>35.110189256767505</v>
      </c>
    </row>
    <row r="35" spans="1:11" x14ac:dyDescent="0.35">
      <c r="A35">
        <v>2023</v>
      </c>
      <c r="B35">
        <v>9</v>
      </c>
      <c r="C35" s="1">
        <v>45170</v>
      </c>
      <c r="D35">
        <v>9199.3291579097859</v>
      </c>
      <c r="E35">
        <v>7827.1323808478628</v>
      </c>
      <c r="F35">
        <v>417.51967055629825</v>
      </c>
      <c r="G35">
        <v>6385.8831259190911</v>
      </c>
      <c r="H35">
        <v>23829.86433523304</v>
      </c>
      <c r="I35">
        <v>23.82986433523304</v>
      </c>
      <c r="K35">
        <v>35.540437264681621</v>
      </c>
    </row>
    <row r="36" spans="1:11" x14ac:dyDescent="0.35">
      <c r="A36">
        <v>2023</v>
      </c>
      <c r="B36">
        <v>10</v>
      </c>
      <c r="C36" s="1">
        <v>45200</v>
      </c>
      <c r="D36">
        <v>9327.9246154734392</v>
      </c>
      <c r="E36">
        <v>7935.2008947052036</v>
      </c>
      <c r="F36">
        <v>422.18716202407097</v>
      </c>
      <c r="G36">
        <v>6436.7325968185623</v>
      </c>
      <c r="H36">
        <v>24122.045269021277</v>
      </c>
      <c r="I36">
        <v>24.122045269021278</v>
      </c>
      <c r="K36">
        <v>36.140969902908722</v>
      </c>
    </row>
    <row r="37" spans="1:11" x14ac:dyDescent="0.35">
      <c r="A37">
        <v>2023</v>
      </c>
      <c r="B37">
        <v>11</v>
      </c>
      <c r="C37" s="1">
        <v>45231</v>
      </c>
      <c r="D37">
        <v>9506.5620073762402</v>
      </c>
      <c r="E37">
        <v>8084.3471259118669</v>
      </c>
      <c r="F37">
        <v>428.7269606094992</v>
      </c>
      <c r="G37">
        <v>6487.5820677180336</v>
      </c>
      <c r="H37">
        <v>24507.218161615641</v>
      </c>
      <c r="I37">
        <v>24.50721816161564</v>
      </c>
      <c r="K37">
        <v>36.703031027861677</v>
      </c>
    </row>
    <row r="38" spans="1:11" x14ac:dyDescent="0.35">
      <c r="A38">
        <v>2023</v>
      </c>
      <c r="B38">
        <v>12</v>
      </c>
      <c r="C38" s="1">
        <v>45261</v>
      </c>
      <c r="D38">
        <v>9693.1967020136926</v>
      </c>
      <c r="E38">
        <v>8239.1154006192537</v>
      </c>
      <c r="F38">
        <v>435.60837378594488</v>
      </c>
      <c r="G38">
        <v>6538.4315386175049</v>
      </c>
      <c r="H38">
        <v>24906.352015036395</v>
      </c>
      <c r="I38">
        <v>24.906352015036394</v>
      </c>
      <c r="K38">
        <v>37.35875964017378</v>
      </c>
    </row>
    <row r="39" spans="1:11" x14ac:dyDescent="0.35">
      <c r="A39">
        <v>2024</v>
      </c>
      <c r="B39">
        <v>1</v>
      </c>
      <c r="C39" s="1">
        <v>45292</v>
      </c>
      <c r="D39">
        <v>9694.8967692100869</v>
      </c>
      <c r="E39">
        <v>8240.8911211103532</v>
      </c>
      <c r="F39">
        <v>435.60837378594488</v>
      </c>
      <c r="G39">
        <v>6589.2810095169762</v>
      </c>
      <c r="H39">
        <v>24960.677273623362</v>
      </c>
      <c r="I39">
        <v>24.960677273623361</v>
      </c>
      <c r="K39">
        <v>37.532788471567926</v>
      </c>
    </row>
    <row r="40" spans="1:11" x14ac:dyDescent="0.35">
      <c r="A40">
        <v>2024</v>
      </c>
      <c r="B40">
        <v>2</v>
      </c>
      <c r="C40" s="1">
        <v>45323</v>
      </c>
      <c r="D40">
        <v>9696.5973262324096</v>
      </c>
      <c r="E40">
        <v>8242.6673532247387</v>
      </c>
      <c r="F40">
        <v>435.60837378594488</v>
      </c>
      <c r="G40">
        <v>6640.1304804164474</v>
      </c>
      <c r="H40">
        <v>25015.003533659539</v>
      </c>
      <c r="I40">
        <v>25.015003533659538</v>
      </c>
      <c r="K40">
        <v>37.749706087357467</v>
      </c>
    </row>
    <row r="41" spans="1:11" x14ac:dyDescent="0.35">
      <c r="A41">
        <v>2024</v>
      </c>
      <c r="B41">
        <v>3</v>
      </c>
      <c r="C41" s="1">
        <v>45352</v>
      </c>
      <c r="D41">
        <v>9846.8875780488379</v>
      </c>
      <c r="E41">
        <v>8366.6206136049932</v>
      </c>
      <c r="F41">
        <v>441.16831282477676</v>
      </c>
      <c r="G41">
        <v>6690.9799513159187</v>
      </c>
      <c r="H41">
        <v>25345.656455794528</v>
      </c>
      <c r="I41">
        <v>25.345656455794529</v>
      </c>
      <c r="K41">
        <v>38.452798814828697</v>
      </c>
    </row>
    <row r="42" spans="1:11" x14ac:dyDescent="0.35">
      <c r="A42">
        <v>2024</v>
      </c>
      <c r="B42">
        <v>4</v>
      </c>
      <c r="C42" s="1">
        <v>45383</v>
      </c>
      <c r="D42">
        <v>10051.770120060743</v>
      </c>
      <c r="E42">
        <v>8534.4765080870875</v>
      </c>
      <c r="F42">
        <v>448.81037442437707</v>
      </c>
      <c r="G42">
        <v>6741.82942221539</v>
      </c>
      <c r="H42">
        <v>25776.886424787597</v>
      </c>
      <c r="I42">
        <v>25.776886424787598</v>
      </c>
      <c r="K42">
        <v>39.110452668893672</v>
      </c>
    </row>
    <row r="43" spans="1:11" x14ac:dyDescent="0.35">
      <c r="A43">
        <v>2024</v>
      </c>
      <c r="B43">
        <v>5</v>
      </c>
      <c r="C43" s="1">
        <v>45413</v>
      </c>
      <c r="D43">
        <v>10266.235380203738</v>
      </c>
      <c r="E43">
        <v>8708.9376152927707</v>
      </c>
      <c r="F43">
        <v>456.86960181508675</v>
      </c>
      <c r="G43">
        <v>6792.6788931148612</v>
      </c>
      <c r="H43">
        <v>26224.721490426458</v>
      </c>
      <c r="I43">
        <v>26.224721490426457</v>
      </c>
      <c r="K43">
        <v>39.884823214557194</v>
      </c>
    </row>
    <row r="44" spans="1:11" x14ac:dyDescent="0.35">
      <c r="A44">
        <v>2024</v>
      </c>
      <c r="B44">
        <v>6</v>
      </c>
      <c r="C44" s="1">
        <v>45444</v>
      </c>
      <c r="D44">
        <v>10490.967810684677</v>
      </c>
      <c r="E44">
        <v>8890.4648371067306</v>
      </c>
      <c r="F44">
        <v>465.37378169493803</v>
      </c>
      <c r="G44">
        <v>6843.5283640143325</v>
      </c>
      <c r="H44">
        <v>26690.334793500679</v>
      </c>
      <c r="I44">
        <v>26.690334793500679</v>
      </c>
      <c r="K44">
        <v>40.701900746935969</v>
      </c>
    </row>
    <row r="45" spans="1:11" x14ac:dyDescent="0.35">
      <c r="A45">
        <v>2024</v>
      </c>
      <c r="B45">
        <v>7</v>
      </c>
      <c r="C45" s="1">
        <v>45474</v>
      </c>
      <c r="D45">
        <v>10726.450507462607</v>
      </c>
      <c r="E45">
        <v>9079.293218118557</v>
      </c>
      <c r="F45">
        <v>474.35286658893142</v>
      </c>
      <c r="G45">
        <v>6894.3778349138038</v>
      </c>
      <c r="H45">
        <v>27174.4744270839</v>
      </c>
      <c r="I45">
        <v>27.174474427083901</v>
      </c>
      <c r="K45">
        <v>41.465480396491159</v>
      </c>
    </row>
    <row r="46" spans="1:11" x14ac:dyDescent="0.35">
      <c r="A46">
        <v>2024</v>
      </c>
      <c r="B46">
        <v>8</v>
      </c>
      <c r="C46" s="1">
        <v>45505</v>
      </c>
      <c r="D46">
        <v>10973.45838956003</v>
      </c>
      <c r="E46">
        <v>9275.9335625304884</v>
      </c>
      <c r="F46">
        <v>483.83916715782834</v>
      </c>
      <c r="G46">
        <v>6945.2273058132751</v>
      </c>
      <c r="H46">
        <v>27678.458425061621</v>
      </c>
      <c r="I46">
        <v>27.678458425061621</v>
      </c>
      <c r="K46">
        <v>42.371687593608293</v>
      </c>
    </row>
    <row r="47" spans="1:11" x14ac:dyDescent="0.35">
      <c r="A47">
        <v>2024</v>
      </c>
      <c r="B47">
        <v>9</v>
      </c>
      <c r="C47" s="1">
        <v>45536</v>
      </c>
      <c r="D47">
        <v>11232.623653756111</v>
      </c>
      <c r="E47">
        <v>9480.7289478397197</v>
      </c>
      <c r="F47">
        <v>493.86756358216138</v>
      </c>
      <c r="G47">
        <v>6996.0767767127463</v>
      </c>
      <c r="H47">
        <v>28203.296941890738</v>
      </c>
      <c r="I47">
        <v>28.203296941890738</v>
      </c>
      <c r="K47">
        <v>43.331471501975308</v>
      </c>
    </row>
    <row r="48" spans="1:11" x14ac:dyDescent="0.35">
      <c r="A48">
        <v>2024</v>
      </c>
      <c r="B48">
        <v>10</v>
      </c>
      <c r="C48" s="1">
        <v>45566</v>
      </c>
      <c r="D48">
        <v>11504.618954956084</v>
      </c>
      <c r="E48">
        <v>9694.0406639578086</v>
      </c>
      <c r="F48">
        <v>504.47573810226322</v>
      </c>
      <c r="G48">
        <v>7046.9262476122176</v>
      </c>
      <c r="H48">
        <v>28750.061604628376</v>
      </c>
      <c r="I48">
        <v>28.750061604628375</v>
      </c>
      <c r="K48">
        <v>44.349267530105436</v>
      </c>
    </row>
    <row r="49" spans="1:11" x14ac:dyDescent="0.35">
      <c r="A49">
        <v>2024</v>
      </c>
      <c r="B49">
        <v>11</v>
      </c>
      <c r="C49" s="1">
        <v>45597</v>
      </c>
      <c r="D49">
        <v>11790.383292484967</v>
      </c>
      <c r="E49">
        <v>9916.4678835314462</v>
      </c>
      <c r="F49">
        <v>515.70443104132687</v>
      </c>
      <c r="G49">
        <v>7097.7757185116889</v>
      </c>
      <c r="H49">
        <v>29320.331325569427</v>
      </c>
      <c r="I49">
        <v>29.320331325569427</v>
      </c>
      <c r="K49">
        <v>45.430480118216096</v>
      </c>
    </row>
    <row r="50" spans="1:11" x14ac:dyDescent="0.35">
      <c r="A50">
        <v>2024</v>
      </c>
      <c r="B50">
        <v>12</v>
      </c>
      <c r="C50" s="1">
        <v>45627</v>
      </c>
      <c r="D50">
        <v>12090.627234093587</v>
      </c>
      <c r="E50">
        <v>10148.35604045623</v>
      </c>
      <c r="F50">
        <v>527.59772291585955</v>
      </c>
      <c r="G50">
        <v>7148.6251894111601</v>
      </c>
      <c r="H50">
        <v>29915.206186876836</v>
      </c>
      <c r="I50">
        <v>29.915206186876837</v>
      </c>
      <c r="K50">
        <v>46.441290884055732</v>
      </c>
    </row>
    <row r="51" spans="1:11" x14ac:dyDescent="0.35">
      <c r="A51">
        <v>2025</v>
      </c>
      <c r="B51">
        <v>1</v>
      </c>
      <c r="C51" s="1">
        <v>45658</v>
      </c>
      <c r="D51">
        <v>12093.01805260224</v>
      </c>
      <c r="E51">
        <v>10150.681854249166</v>
      </c>
      <c r="F51">
        <v>527.59772291585955</v>
      </c>
      <c r="G51">
        <v>7199.4746603106314</v>
      </c>
      <c r="H51">
        <v>29970.772290077897</v>
      </c>
      <c r="I51">
        <v>29.970772290077896</v>
      </c>
      <c r="K51">
        <v>46.648948870839732</v>
      </c>
    </row>
    <row r="52" spans="1:11" x14ac:dyDescent="0.35">
      <c r="A52">
        <v>2025</v>
      </c>
      <c r="B52">
        <v>2</v>
      </c>
      <c r="C52" s="1">
        <v>45689</v>
      </c>
      <c r="D52">
        <v>12124.039079725761</v>
      </c>
      <c r="E52">
        <v>10174.982639116668</v>
      </c>
      <c r="F52">
        <v>528.74463516052572</v>
      </c>
      <c r="G52">
        <v>7250.3241312101027</v>
      </c>
      <c r="H52">
        <v>30078.090485213055</v>
      </c>
      <c r="I52">
        <v>30.078090485213057</v>
      </c>
      <c r="K52">
        <v>47.244708237230064</v>
      </c>
    </row>
    <row r="53" spans="1:11" x14ac:dyDescent="0.35">
      <c r="A53">
        <v>2025</v>
      </c>
      <c r="B53">
        <v>3</v>
      </c>
      <c r="C53" s="1">
        <v>45717</v>
      </c>
      <c r="D53">
        <v>12445.440338884018</v>
      </c>
      <c r="E53">
        <v>10421.049037187111</v>
      </c>
      <c r="F53">
        <v>541.58814470151606</v>
      </c>
      <c r="G53">
        <v>7301.1736021095739</v>
      </c>
      <c r="H53">
        <v>30709.251122882219</v>
      </c>
      <c r="I53">
        <v>30.709251122882218</v>
      </c>
      <c r="K53">
        <v>48.356400674887674</v>
      </c>
    </row>
    <row r="54" spans="1:11" x14ac:dyDescent="0.35">
      <c r="A54">
        <v>2025</v>
      </c>
      <c r="B54">
        <v>4</v>
      </c>
      <c r="C54" s="1">
        <v>45748</v>
      </c>
      <c r="D54">
        <v>12784.087032246211</v>
      </c>
      <c r="E54">
        <v>10678.296267553869</v>
      </c>
      <c r="F54">
        <v>555.22150304593197</v>
      </c>
      <c r="G54">
        <v>7352.0230730090452</v>
      </c>
      <c r="H54">
        <v>31369.627875855058</v>
      </c>
      <c r="I54">
        <v>31.369627875855059</v>
      </c>
      <c r="K54">
        <v>49.698936859271932</v>
      </c>
    </row>
    <row r="55" spans="1:11" x14ac:dyDescent="0.35">
      <c r="A55">
        <v>2025</v>
      </c>
      <c r="B55">
        <v>5</v>
      </c>
      <c r="C55" s="1">
        <v>45778</v>
      </c>
      <c r="D55">
        <v>13140.775195961593</v>
      </c>
      <c r="E55">
        <v>10947.036241877862</v>
      </c>
      <c r="F55">
        <v>569.70355529941958</v>
      </c>
      <c r="G55">
        <v>7402.8725439085165</v>
      </c>
      <c r="H55">
        <v>32060.387537047391</v>
      </c>
      <c r="I55">
        <v>32.06038753704739</v>
      </c>
      <c r="K55">
        <v>51.13495342915401</v>
      </c>
    </row>
    <row r="56" spans="1:11" x14ac:dyDescent="0.35">
      <c r="A56">
        <v>2025</v>
      </c>
      <c r="B56">
        <v>6</v>
      </c>
      <c r="C56" s="1">
        <v>45809</v>
      </c>
      <c r="D56">
        <v>13516.876639372249</v>
      </c>
      <c r="E56">
        <v>11228.093522936979</v>
      </c>
      <c r="F56">
        <v>585.09824858492846</v>
      </c>
      <c r="G56">
        <v>7453.7220148079878</v>
      </c>
      <c r="H56">
        <v>32783.790425702144</v>
      </c>
      <c r="I56">
        <v>32.783790425702144</v>
      </c>
      <c r="K56">
        <v>52.673875384489918</v>
      </c>
    </row>
    <row r="57" spans="1:11" x14ac:dyDescent="0.35">
      <c r="A57">
        <v>2025</v>
      </c>
      <c r="B57">
        <v>7</v>
      </c>
      <c r="C57" s="1">
        <v>45839</v>
      </c>
      <c r="D57">
        <v>13913.509371640066</v>
      </c>
      <c r="E57">
        <v>11522.008172039799</v>
      </c>
      <c r="F57">
        <v>601.47513330281367</v>
      </c>
      <c r="G57">
        <v>7504.571485707459</v>
      </c>
      <c r="H57">
        <v>33541.564162690142</v>
      </c>
      <c r="I57">
        <v>33.541564162690143</v>
      </c>
      <c r="K57">
        <v>54.116145605210193</v>
      </c>
    </row>
    <row r="58" spans="1:11" x14ac:dyDescent="0.35">
      <c r="A58">
        <v>2025</v>
      </c>
      <c r="B58">
        <v>8</v>
      </c>
      <c r="C58" s="1">
        <v>45870</v>
      </c>
      <c r="D58">
        <v>14332.255735280842</v>
      </c>
      <c r="E58">
        <v>11829.709786657088</v>
      </c>
      <c r="F58">
        <v>618.90991907401713</v>
      </c>
      <c r="G58">
        <v>7555.4209566069303</v>
      </c>
      <c r="H58">
        <v>34336.296397618877</v>
      </c>
      <c r="I58">
        <v>34.336296397618874</v>
      </c>
      <c r="K58">
        <v>55.874350027895701</v>
      </c>
    </row>
    <row r="59" spans="1:11" x14ac:dyDescent="0.35">
      <c r="A59">
        <v>2025</v>
      </c>
      <c r="B59">
        <v>9</v>
      </c>
      <c r="C59" s="1">
        <v>45901</v>
      </c>
      <c r="D59">
        <v>14774.535287181187</v>
      </c>
      <c r="E59">
        <v>12151.923267691129</v>
      </c>
      <c r="F59">
        <v>637.48509187540913</v>
      </c>
      <c r="G59">
        <v>7606.2704275064016</v>
      </c>
      <c r="H59">
        <v>35170.214074254123</v>
      </c>
      <c r="I59">
        <v>35.170214074254126</v>
      </c>
      <c r="K59">
        <v>57.767169483307413</v>
      </c>
    </row>
    <row r="60" spans="1:11" x14ac:dyDescent="0.35">
      <c r="A60">
        <v>2025</v>
      </c>
      <c r="B60">
        <v>10</v>
      </c>
      <c r="C60" s="1">
        <v>45931</v>
      </c>
      <c r="D60">
        <v>15241.873600816998</v>
      </c>
      <c r="E60">
        <v>12489.419165293413</v>
      </c>
      <c r="F60">
        <v>657.29059970741469</v>
      </c>
      <c r="G60">
        <v>7657.1198984058728</v>
      </c>
      <c r="H60">
        <v>36045.703264223703</v>
      </c>
      <c r="I60">
        <v>36.045703264223704</v>
      </c>
      <c r="K60">
        <v>59.808079158161433</v>
      </c>
    </row>
    <row r="61" spans="1:11" x14ac:dyDescent="0.35">
      <c r="A61">
        <v>2025</v>
      </c>
      <c r="B61">
        <v>11</v>
      </c>
      <c r="C61" s="1">
        <v>45962</v>
      </c>
      <c r="D61">
        <v>15736.244186825608</v>
      </c>
      <c r="E61">
        <v>12843.317131026286</v>
      </c>
      <c r="F61">
        <v>678.42461507657879</v>
      </c>
      <c r="G61">
        <v>7707.9693693053441</v>
      </c>
      <c r="H61">
        <v>36965.955302233815</v>
      </c>
      <c r="I61">
        <v>36.965955302233816</v>
      </c>
      <c r="K61">
        <v>61.72653437545695</v>
      </c>
    </row>
    <row r="62" spans="1:11" x14ac:dyDescent="0.35">
      <c r="A62">
        <v>2025</v>
      </c>
      <c r="B62">
        <v>12</v>
      </c>
      <c r="C62" s="1">
        <v>45992</v>
      </c>
      <c r="D62">
        <v>16259.340238784809</v>
      </c>
      <c r="E62">
        <v>13214.416629125391</v>
      </c>
      <c r="F62">
        <v>700.99438364516618</v>
      </c>
      <c r="G62">
        <v>7758.8188402048154</v>
      </c>
      <c r="H62">
        <v>37933.570091760186</v>
      </c>
      <c r="I62">
        <v>37.933570091760188</v>
      </c>
      <c r="K62">
        <v>64.086961237859569</v>
      </c>
    </row>
    <row r="63" spans="1:11" x14ac:dyDescent="0.35">
      <c r="A63">
        <v>2026</v>
      </c>
      <c r="B63">
        <v>1</v>
      </c>
      <c r="C63" s="1">
        <v>46023</v>
      </c>
      <c r="D63">
        <v>16813.458982298456</v>
      </c>
      <c r="E63">
        <v>13603.990502824179</v>
      </c>
      <c r="F63">
        <v>725.11716961362072</v>
      </c>
      <c r="G63">
        <v>7809.6683111042867</v>
      </c>
      <c r="H63">
        <v>38952.234965840544</v>
      </c>
      <c r="I63">
        <v>38.952234965840546</v>
      </c>
      <c r="K63">
        <v>66.645602882060089</v>
      </c>
    </row>
    <row r="64" spans="1:11" x14ac:dyDescent="0.35">
      <c r="A64">
        <v>2026</v>
      </c>
      <c r="B64">
        <v>2</v>
      </c>
      <c r="C64" s="1">
        <v>46054</v>
      </c>
      <c r="D64">
        <v>17400.734873352081</v>
      </c>
      <c r="E64">
        <v>14013.087121885648</v>
      </c>
      <c r="F64">
        <v>750.92130977925183</v>
      </c>
      <c r="G64">
        <v>7860.5177820037579</v>
      </c>
      <c r="H64">
        <v>40025.261087020743</v>
      </c>
      <c r="I64">
        <v>40.025261087020745</v>
      </c>
      <c r="K64">
        <v>69.4237679403209</v>
      </c>
    </row>
    <row r="65" spans="1:11" x14ac:dyDescent="0.35">
      <c r="A65">
        <v>2026</v>
      </c>
      <c r="B65">
        <v>3</v>
      </c>
      <c r="C65" s="1">
        <v>46082</v>
      </c>
      <c r="D65">
        <v>18023.208264930548</v>
      </c>
      <c r="E65">
        <v>14442.595877922731</v>
      </c>
      <c r="F65">
        <v>778.54738977813702</v>
      </c>
      <c r="G65">
        <v>7911.3672529032292</v>
      </c>
      <c r="H65">
        <v>41155.718785534642</v>
      </c>
      <c r="I65">
        <v>41.155718785534638</v>
      </c>
      <c r="K65">
        <v>72.043179475451865</v>
      </c>
    </row>
    <row r="66" spans="1:11" x14ac:dyDescent="0.35">
      <c r="A66">
        <v>2026</v>
      </c>
      <c r="B66">
        <v>4</v>
      </c>
      <c r="C66" s="1">
        <v>46113</v>
      </c>
      <c r="D66">
        <v>18684.301585612393</v>
      </c>
      <c r="E66">
        <v>14894.520990131397</v>
      </c>
      <c r="F66">
        <v>808.14955779185004</v>
      </c>
      <c r="G66">
        <v>7962.2167238027005</v>
      </c>
      <c r="H66">
        <v>42349.18885733834</v>
      </c>
      <c r="I66">
        <v>42.349188857338341</v>
      </c>
      <c r="K66">
        <v>75.298405172197263</v>
      </c>
    </row>
    <row r="67" spans="1:11" x14ac:dyDescent="0.35">
      <c r="A67">
        <v>2026</v>
      </c>
      <c r="B67">
        <v>5</v>
      </c>
      <c r="C67" s="1">
        <v>46143</v>
      </c>
      <c r="D67">
        <v>19386.368857055761</v>
      </c>
      <c r="E67">
        <v>15369.834600017464</v>
      </c>
      <c r="F67">
        <v>839.89699301415021</v>
      </c>
      <c r="G67">
        <v>8013.0661947021717</v>
      </c>
      <c r="H67">
        <v>43609.16664478954</v>
      </c>
      <c r="I67">
        <v>43.609166644789539</v>
      </c>
      <c r="K67">
        <v>78.374990074429235</v>
      </c>
    </row>
    <row r="68" spans="1:11" x14ac:dyDescent="0.35">
      <c r="A68">
        <v>2026</v>
      </c>
      <c r="B68">
        <v>6</v>
      </c>
      <c r="C68" s="1">
        <v>46174</v>
      </c>
      <c r="D68">
        <v>20132.825213758741</v>
      </c>
      <c r="E68">
        <v>15870.317721089767</v>
      </c>
      <c r="F68">
        <v>873.97554845640468</v>
      </c>
      <c r="G68">
        <v>8063.915665601643</v>
      </c>
      <c r="H68">
        <v>44941.034148906554</v>
      </c>
      <c r="I68">
        <v>44.941034148906553</v>
      </c>
      <c r="K68">
        <v>81.157186085399502</v>
      </c>
    </row>
    <row r="69" spans="1:11" x14ac:dyDescent="0.35">
      <c r="A69">
        <v>2026</v>
      </c>
      <c r="B69">
        <v>7</v>
      </c>
      <c r="C69" s="1">
        <v>46204</v>
      </c>
      <c r="D69">
        <v>20926.784707964882</v>
      </c>
      <c r="E69">
        <v>16397.376617516151</v>
      </c>
      <c r="F69">
        <v>910.58959025869433</v>
      </c>
      <c r="G69">
        <v>8114.7651365011143</v>
      </c>
      <c r="H69">
        <v>46349.516052240841</v>
      </c>
      <c r="I69">
        <v>46.349516052240844</v>
      </c>
      <c r="K69">
        <v>83.025018169723126</v>
      </c>
    </row>
    <row r="70" spans="1:11" x14ac:dyDescent="0.35">
      <c r="A70">
        <v>2026</v>
      </c>
      <c r="B70">
        <v>8</v>
      </c>
      <c r="C70" s="1">
        <v>46235</v>
      </c>
      <c r="D70">
        <v>21772.27739681572</v>
      </c>
      <c r="E70">
        <v>16953.061427752578</v>
      </c>
      <c r="F70">
        <v>949.96405860439563</v>
      </c>
      <c r="G70">
        <v>8165.6146074005856</v>
      </c>
      <c r="H70">
        <v>47840.917490573287</v>
      </c>
      <c r="I70">
        <v>47.84091749057329</v>
      </c>
      <c r="K70">
        <v>83.238260465129216</v>
      </c>
    </row>
    <row r="71" spans="1:11" x14ac:dyDescent="0.35">
      <c r="A71">
        <v>2026</v>
      </c>
      <c r="B71">
        <v>9</v>
      </c>
      <c r="C71" s="1">
        <v>46266</v>
      </c>
      <c r="D71">
        <v>22673.210204777515</v>
      </c>
      <c r="E71">
        <v>17539.175566075759</v>
      </c>
      <c r="F71">
        <v>992.34677865073991</v>
      </c>
      <c r="G71">
        <v>8216.4640783000559</v>
      </c>
      <c r="H71">
        <v>49421.196627804071</v>
      </c>
      <c r="I71">
        <v>49.421196627804072</v>
      </c>
      <c r="K71">
        <v>83.300822080577959</v>
      </c>
    </row>
    <row r="72" spans="1:11" x14ac:dyDescent="0.35">
      <c r="A72">
        <v>2026</v>
      </c>
      <c r="B72">
        <v>10</v>
      </c>
      <c r="C72" s="1">
        <v>46296</v>
      </c>
      <c r="D72">
        <v>23633.832005807741</v>
      </c>
      <c r="E72">
        <v>18157.656723652624</v>
      </c>
      <c r="F72">
        <v>1038.0110536309337</v>
      </c>
      <c r="G72">
        <v>8267.3135491995272</v>
      </c>
      <c r="H72">
        <v>51096.813332290832</v>
      </c>
      <c r="I72">
        <v>51.096813332290836</v>
      </c>
      <c r="K72">
        <v>83.363383696026688</v>
      </c>
    </row>
    <row r="73" spans="1:11" x14ac:dyDescent="0.35">
      <c r="A73">
        <v>2026</v>
      </c>
      <c r="B73">
        <v>11</v>
      </c>
      <c r="C73" s="1">
        <v>46327</v>
      </c>
      <c r="D73">
        <v>24659.34895523806</v>
      </c>
      <c r="E73">
        <v>18811.054771112031</v>
      </c>
      <c r="F73">
        <v>1087.2585765018187</v>
      </c>
      <c r="G73">
        <v>8318.1630200989985</v>
      </c>
      <c r="H73">
        <v>52875.825322950906</v>
      </c>
      <c r="I73">
        <v>52.875825322950909</v>
      </c>
      <c r="K73">
        <v>83.425945311475431</v>
      </c>
    </row>
    <row r="74" spans="1:11" x14ac:dyDescent="0.35">
      <c r="A74">
        <v>2026</v>
      </c>
      <c r="B74">
        <v>12</v>
      </c>
      <c r="C74" s="1">
        <v>46357</v>
      </c>
      <c r="D74">
        <v>25754.685757533043</v>
      </c>
      <c r="E74">
        <v>19501.506888064487</v>
      </c>
      <c r="F74">
        <v>1140.4227012531794</v>
      </c>
      <c r="G74">
        <v>8369.0124909984697</v>
      </c>
      <c r="H74">
        <v>54765.627837849184</v>
      </c>
      <c r="I74">
        <v>54.765627837849188</v>
      </c>
      <c r="K74">
        <v>83.48850692692416</v>
      </c>
    </row>
    <row r="75" spans="1:11" x14ac:dyDescent="0.35">
      <c r="A75">
        <v>2027</v>
      </c>
      <c r="B75">
        <v>1</v>
      </c>
      <c r="C75" s="1">
        <v>46388</v>
      </c>
      <c r="D75">
        <v>26926.050163136861</v>
      </c>
      <c r="E75">
        <v>20231.976271292297</v>
      </c>
      <c r="F75">
        <v>1197.8721203088498</v>
      </c>
      <c r="G75">
        <v>8419.861961897941</v>
      </c>
      <c r="H75">
        <v>56775.76051663595</v>
      </c>
      <c r="I75">
        <v>56.775760516635948</v>
      </c>
      <c r="K75">
        <v>83.551068542372903</v>
      </c>
    </row>
    <row r="76" spans="1:11" x14ac:dyDescent="0.35">
      <c r="A76">
        <v>2027</v>
      </c>
      <c r="B76">
        <v>2</v>
      </c>
      <c r="C76" s="1">
        <v>46419</v>
      </c>
      <c r="D76">
        <v>28179.619437410485</v>
      </c>
      <c r="E76">
        <v>21005.176172584492</v>
      </c>
      <c r="F76">
        <v>1260.0150003813212</v>
      </c>
      <c r="G76">
        <v>8470.7114327974123</v>
      </c>
      <c r="H76">
        <v>58915.522043173711</v>
      </c>
      <c r="I76">
        <v>58.915522043173709</v>
      </c>
      <c r="K76">
        <v>83.613630157821632</v>
      </c>
    </row>
    <row r="77" spans="1:11" x14ac:dyDescent="0.35">
      <c r="A77">
        <v>2027</v>
      </c>
      <c r="B77">
        <v>3</v>
      </c>
      <c r="C77" s="1">
        <v>46447</v>
      </c>
      <c r="D77">
        <v>29521.669302064602</v>
      </c>
      <c r="E77">
        <v>21823.668920259272</v>
      </c>
      <c r="F77">
        <v>1327.3036357293408</v>
      </c>
      <c r="G77">
        <v>8521.5609036968835</v>
      </c>
      <c r="H77">
        <v>61194.202761750093</v>
      </c>
      <c r="I77">
        <v>61.194202761750091</v>
      </c>
      <c r="K77">
        <v>83.676191773270375</v>
      </c>
    </row>
    <row r="78" spans="1:11" x14ac:dyDescent="0.35">
      <c r="A78">
        <v>2027</v>
      </c>
      <c r="B78">
        <v>4</v>
      </c>
      <c r="C78" s="1">
        <v>46478</v>
      </c>
      <c r="D78">
        <v>30961.277478975975</v>
      </c>
      <c r="E78">
        <v>22691.912112213671</v>
      </c>
      <c r="F78">
        <v>1400.2396850395785</v>
      </c>
      <c r="G78">
        <v>8572.4103745963548</v>
      </c>
      <c r="H78">
        <v>63625.839650825583</v>
      </c>
      <c r="I78">
        <v>63.625839650825583</v>
      </c>
      <c r="K78">
        <v>83.738753388719104</v>
      </c>
    </row>
    <row r="79" spans="1:11" x14ac:dyDescent="0.35">
      <c r="A79">
        <v>2027</v>
      </c>
      <c r="B79">
        <v>5</v>
      </c>
      <c r="C79" s="1">
        <v>46508</v>
      </c>
      <c r="D79">
        <v>32505.94716298116</v>
      </c>
      <c r="E79">
        <v>23612.852632045786</v>
      </c>
      <c r="F79">
        <v>1479.3800661155274</v>
      </c>
      <c r="G79">
        <v>8623.2598454958261</v>
      </c>
      <c r="H79">
        <v>66221.439706638295</v>
      </c>
      <c r="I79">
        <v>66.221439706638293</v>
      </c>
      <c r="K79">
        <v>83.801315004167847</v>
      </c>
    </row>
    <row r="80" spans="1:11" x14ac:dyDescent="0.35">
      <c r="A80">
        <v>2027</v>
      </c>
      <c r="B80">
        <v>6</v>
      </c>
      <c r="C80" s="1">
        <v>46539</v>
      </c>
      <c r="D80">
        <v>34165.49930244586</v>
      </c>
      <c r="E80">
        <v>24590.879690869842</v>
      </c>
      <c r="F80">
        <v>1565.3435911870884</v>
      </c>
      <c r="G80">
        <v>8674.1093163952974</v>
      </c>
      <c r="H80">
        <v>68995.831900898091</v>
      </c>
      <c r="I80">
        <v>68.995831900898096</v>
      </c>
      <c r="K80">
        <v>83.863876619616576</v>
      </c>
    </row>
    <row r="81" spans="1:11" x14ac:dyDescent="0.35">
      <c r="A81">
        <v>2027</v>
      </c>
      <c r="B81">
        <v>7</v>
      </c>
      <c r="C81" s="1">
        <v>46569</v>
      </c>
      <c r="D81">
        <v>35949.634514080142</v>
      </c>
      <c r="E81">
        <v>25629.936447045351</v>
      </c>
      <c r="F81">
        <v>1658.8184348841046</v>
      </c>
      <c r="G81">
        <v>8724.9587872947686</v>
      </c>
      <c r="H81">
        <v>71963.348183304362</v>
      </c>
      <c r="I81">
        <v>71.963348183304362</v>
      </c>
      <c r="K81">
        <v>83.926438235065319</v>
      </c>
    </row>
    <row r="82" spans="1:11" x14ac:dyDescent="0.35">
      <c r="A82">
        <v>2027</v>
      </c>
      <c r="B82">
        <v>8</v>
      </c>
      <c r="C82" s="1">
        <v>46600</v>
      </c>
      <c r="D82">
        <v>35949.634514080142</v>
      </c>
      <c r="E82">
        <v>25629.936447045351</v>
      </c>
      <c r="F82">
        <v>1760.5705366125635</v>
      </c>
      <c r="G82">
        <v>8775.8082581942399</v>
      </c>
      <c r="H82">
        <v>72115.949755932292</v>
      </c>
      <c r="I82">
        <v>72.115949755932292</v>
      </c>
      <c r="K82">
        <v>83.988999850514048</v>
      </c>
    </row>
    <row r="83" spans="1:11" x14ac:dyDescent="0.35">
      <c r="A83">
        <v>2027</v>
      </c>
      <c r="B83">
        <v>9</v>
      </c>
      <c r="C83" s="1">
        <v>46631</v>
      </c>
      <c r="D83">
        <v>35949.634514080142</v>
      </c>
      <c r="E83">
        <v>25629.936447045351</v>
      </c>
      <c r="F83">
        <v>1871.4530490061929</v>
      </c>
      <c r="G83">
        <v>8826.6577290937112</v>
      </c>
      <c r="H83">
        <v>72277.681739225402</v>
      </c>
      <c r="I83">
        <v>72.2776817392254</v>
      </c>
      <c r="K83">
        <v>84.051561465962791</v>
      </c>
    </row>
    <row r="84" spans="1:11" x14ac:dyDescent="0.35">
      <c r="A84">
        <v>2027</v>
      </c>
      <c r="B84">
        <v>10</v>
      </c>
      <c r="C84" s="1">
        <v>46661</v>
      </c>
      <c r="D84">
        <v>35949.634514080142</v>
      </c>
      <c r="E84">
        <v>25629.936447045351</v>
      </c>
      <c r="F84">
        <v>1992.4169539409331</v>
      </c>
      <c r="G84">
        <v>8877.5071999931824</v>
      </c>
      <c r="H84">
        <v>72449.495115059603</v>
      </c>
      <c r="I84">
        <v>72.449495115059605</v>
      </c>
      <c r="K84">
        <v>84.11412308141152</v>
      </c>
    </row>
    <row r="85" spans="1:11" x14ac:dyDescent="0.35">
      <c r="A85">
        <v>2027</v>
      </c>
      <c r="B85">
        <v>11</v>
      </c>
      <c r="C85" s="1">
        <v>46692</v>
      </c>
      <c r="D85">
        <v>35949.634514080142</v>
      </c>
      <c r="E85">
        <v>25629.936447045351</v>
      </c>
      <c r="F85">
        <v>2124.5229767578694</v>
      </c>
      <c r="G85">
        <v>8928.3566708926537</v>
      </c>
      <c r="H85">
        <v>72632.450608776024</v>
      </c>
      <c r="I85">
        <v>72.632450608776026</v>
      </c>
      <c r="K85">
        <v>84.176684696860264</v>
      </c>
    </row>
    <row r="86" spans="1:11" x14ac:dyDescent="0.35">
      <c r="A86">
        <v>2027</v>
      </c>
      <c r="B86">
        <v>12</v>
      </c>
      <c r="C86" s="1">
        <v>46722</v>
      </c>
      <c r="D86">
        <v>35949.634514080142</v>
      </c>
      <c r="E86">
        <v>25629.936447045351</v>
      </c>
      <c r="F86">
        <v>2268.9549370582454</v>
      </c>
      <c r="G86">
        <v>8979.206141792125</v>
      </c>
      <c r="H86">
        <v>72827.732039975861</v>
      </c>
      <c r="I86">
        <v>72.827732039975857</v>
      </c>
      <c r="K86">
        <v>84.239246312308993</v>
      </c>
    </row>
    <row r="87" spans="1:11" x14ac:dyDescent="0.35">
      <c r="A87">
        <v>2028</v>
      </c>
      <c r="B87">
        <v>1</v>
      </c>
      <c r="C87" s="1">
        <v>46753</v>
      </c>
      <c r="D87">
        <v>35949.634514080142</v>
      </c>
      <c r="E87">
        <v>25629.936447045351</v>
      </c>
      <c r="F87">
        <v>2427.0346795983678</v>
      </c>
      <c r="G87">
        <v>9030.0556126915963</v>
      </c>
      <c r="H87">
        <v>73036.661253415456</v>
      </c>
      <c r="I87">
        <v>73.03666125341546</v>
      </c>
      <c r="K87">
        <v>84.301807927757736</v>
      </c>
    </row>
    <row r="88" spans="1:11" x14ac:dyDescent="0.35">
      <c r="A88">
        <v>2028</v>
      </c>
      <c r="B88">
        <v>2</v>
      </c>
      <c r="C88" s="1">
        <v>46784</v>
      </c>
      <c r="D88">
        <v>35949.634514080142</v>
      </c>
      <c r="E88">
        <v>25629.936447045351</v>
      </c>
      <c r="F88">
        <v>2600.2387298648682</v>
      </c>
      <c r="G88">
        <v>9080.9050835910675</v>
      </c>
      <c r="H88">
        <v>73260.714774581429</v>
      </c>
      <c r="I88">
        <v>73.26071477458143</v>
      </c>
      <c r="K88">
        <v>84.364369543206465</v>
      </c>
    </row>
    <row r="89" spans="1:11" x14ac:dyDescent="0.35">
      <c r="A89">
        <v>2028</v>
      </c>
      <c r="B89">
        <v>3</v>
      </c>
      <c r="C89" s="1">
        <v>46813</v>
      </c>
      <c r="D89">
        <v>35949.634514080142</v>
      </c>
      <c r="E89">
        <v>25629.936447045351</v>
      </c>
      <c r="F89">
        <v>2757.3132548962562</v>
      </c>
      <c r="G89">
        <v>9131.7545544905388</v>
      </c>
      <c r="H89">
        <v>73468.638770512291</v>
      </c>
      <c r="I89">
        <v>73.468638770512285</v>
      </c>
      <c r="K89">
        <v>84.426931158655208</v>
      </c>
    </row>
    <row r="90" spans="1:11" x14ac:dyDescent="0.35">
      <c r="A90">
        <v>2028</v>
      </c>
      <c r="B90">
        <v>4</v>
      </c>
      <c r="C90" s="1">
        <v>46844</v>
      </c>
      <c r="D90">
        <v>35949.634514080142</v>
      </c>
      <c r="E90">
        <v>25629.936447045351</v>
      </c>
      <c r="F90">
        <v>2962.6689945647745</v>
      </c>
      <c r="G90">
        <v>9182.6040253900101</v>
      </c>
      <c r="H90">
        <v>73724.843981080281</v>
      </c>
      <c r="I90">
        <v>73.724843981080284</v>
      </c>
      <c r="K90">
        <v>84.489492774103937</v>
      </c>
    </row>
    <row r="91" spans="1:11" x14ac:dyDescent="0.35">
      <c r="A91">
        <v>2028</v>
      </c>
      <c r="B91">
        <v>5</v>
      </c>
      <c r="C91" s="1">
        <v>46874</v>
      </c>
      <c r="D91">
        <v>35949.634514080142</v>
      </c>
      <c r="E91">
        <v>25629.936447045351</v>
      </c>
      <c r="F91">
        <v>3188.3426079933124</v>
      </c>
      <c r="G91">
        <v>9233.4534962894813</v>
      </c>
      <c r="H91">
        <v>74001.367065408282</v>
      </c>
      <c r="I91">
        <v>74.001367065408289</v>
      </c>
      <c r="K91">
        <v>84.55205438955268</v>
      </c>
    </row>
    <row r="92" spans="1:11" x14ac:dyDescent="0.35">
      <c r="A92">
        <v>2028</v>
      </c>
      <c r="B92">
        <v>6</v>
      </c>
      <c r="C92" s="1">
        <v>46905</v>
      </c>
      <c r="D92">
        <v>35949.634514080142</v>
      </c>
      <c r="E92">
        <v>25629.936447045351</v>
      </c>
      <c r="F92">
        <v>3393.5464416700361</v>
      </c>
      <c r="G92">
        <v>9284.3029671889526</v>
      </c>
      <c r="H92">
        <v>74257.42036998448</v>
      </c>
      <c r="I92">
        <v>74.257420369984487</v>
      </c>
      <c r="K92">
        <v>84.614616005001409</v>
      </c>
    </row>
    <row r="93" spans="1:11" x14ac:dyDescent="0.35">
      <c r="A93">
        <v>2028</v>
      </c>
      <c r="B93">
        <v>7</v>
      </c>
      <c r="C93" s="1">
        <v>46935</v>
      </c>
      <c r="D93">
        <v>35949.634514080142</v>
      </c>
      <c r="E93">
        <v>25629.936447045351</v>
      </c>
      <c r="F93">
        <v>3662.5251806684078</v>
      </c>
      <c r="G93">
        <v>9335.1524380884239</v>
      </c>
      <c r="H93">
        <v>74577.248579882333</v>
      </c>
      <c r="I93">
        <v>74.577248579882337</v>
      </c>
      <c r="K93">
        <v>84.677177620450152</v>
      </c>
    </row>
    <row r="94" spans="1:11" x14ac:dyDescent="0.35">
      <c r="A94">
        <v>2028</v>
      </c>
      <c r="B94">
        <v>8</v>
      </c>
      <c r="C94" s="1">
        <v>46966</v>
      </c>
      <c r="D94">
        <v>35949.634514080142</v>
      </c>
      <c r="E94">
        <v>25629.936447045351</v>
      </c>
      <c r="F94">
        <v>3958.9260241533475</v>
      </c>
      <c r="G94">
        <v>9386.0019089878951</v>
      </c>
      <c r="H94">
        <v>74924.498894266726</v>
      </c>
      <c r="I94">
        <v>74.924498894266719</v>
      </c>
      <c r="K94">
        <v>84.739739235898881</v>
      </c>
    </row>
    <row r="95" spans="1:11" x14ac:dyDescent="0.35">
      <c r="A95">
        <v>2028</v>
      </c>
      <c r="B95">
        <v>9</v>
      </c>
      <c r="C95" s="1">
        <v>46997</v>
      </c>
      <c r="D95">
        <v>35949.634514080142</v>
      </c>
      <c r="E95">
        <v>25629.936447045351</v>
      </c>
      <c r="F95">
        <v>4285.8291125025507</v>
      </c>
      <c r="G95">
        <v>9436.8513798873664</v>
      </c>
      <c r="H95">
        <v>75302.251453515404</v>
      </c>
      <c r="I95">
        <v>75.30225145351541</v>
      </c>
      <c r="K95">
        <v>84.802300851347624</v>
      </c>
    </row>
    <row r="96" spans="1:11" x14ac:dyDescent="0.35">
      <c r="A96">
        <v>2028</v>
      </c>
      <c r="B96">
        <v>10</v>
      </c>
      <c r="C96" s="1">
        <v>47027</v>
      </c>
      <c r="D96">
        <v>35949.634514080142</v>
      </c>
      <c r="E96">
        <v>25629.936447045351</v>
      </c>
      <c r="F96">
        <v>4646.6630229288148</v>
      </c>
      <c r="G96">
        <v>9487.7008507868377</v>
      </c>
      <c r="H96">
        <v>75713.934834841144</v>
      </c>
      <c r="I96">
        <v>75.71393483484114</v>
      </c>
      <c r="K96">
        <v>84.864862466796353</v>
      </c>
    </row>
    <row r="97" spans="1:11" x14ac:dyDescent="0.35">
      <c r="A97">
        <v>2028</v>
      </c>
      <c r="B97">
        <v>11</v>
      </c>
      <c r="C97" s="1">
        <v>47058</v>
      </c>
      <c r="D97">
        <v>35949.634514080142</v>
      </c>
      <c r="E97">
        <v>25629.936447045351</v>
      </c>
      <c r="F97">
        <v>5115.6253205653338</v>
      </c>
      <c r="G97">
        <v>9538.550321686309</v>
      </c>
      <c r="H97">
        <v>76233.746603377134</v>
      </c>
      <c r="I97">
        <v>76.233746603377128</v>
      </c>
      <c r="K97">
        <v>84.927424082245096</v>
      </c>
    </row>
    <row r="98" spans="1:11" x14ac:dyDescent="0.35">
      <c r="A98">
        <v>2028</v>
      </c>
      <c r="B98">
        <v>12</v>
      </c>
      <c r="C98" s="1">
        <v>47088</v>
      </c>
      <c r="D98">
        <v>35949.634514080142</v>
      </c>
      <c r="E98">
        <v>25629.936447045351</v>
      </c>
      <c r="F98">
        <v>5563.5962296961443</v>
      </c>
      <c r="G98">
        <v>9589.3997925857802</v>
      </c>
      <c r="H98">
        <v>76732.566983407422</v>
      </c>
      <c r="I98">
        <v>76.732566983407423</v>
      </c>
      <c r="K98">
        <v>84.989985697693825</v>
      </c>
    </row>
    <row r="99" spans="1:11" x14ac:dyDescent="0.35">
      <c r="A99">
        <v>2029</v>
      </c>
      <c r="B99">
        <v>1</v>
      </c>
      <c r="C99" s="1">
        <v>47119</v>
      </c>
      <c r="D99">
        <v>35949.634514080142</v>
      </c>
      <c r="E99">
        <v>25629.936447045351</v>
      </c>
      <c r="F99">
        <v>6146.5591010529788</v>
      </c>
      <c r="G99">
        <v>9640.2492634852515</v>
      </c>
      <c r="H99">
        <v>77366.379325663729</v>
      </c>
      <c r="I99">
        <v>77.366379325663729</v>
      </c>
      <c r="K99">
        <v>85.052547313142568</v>
      </c>
    </row>
    <row r="100" spans="1:11" x14ac:dyDescent="0.35">
      <c r="A100">
        <v>2029</v>
      </c>
      <c r="B100">
        <v>2</v>
      </c>
      <c r="C100" s="1">
        <v>47150</v>
      </c>
      <c r="D100">
        <v>35949.634514080142</v>
      </c>
      <c r="E100">
        <v>25629.936447045351</v>
      </c>
      <c r="F100">
        <v>6802.4727204562832</v>
      </c>
      <c r="G100">
        <v>9691.0987343847228</v>
      </c>
      <c r="H100">
        <v>78073.142415966504</v>
      </c>
      <c r="I100">
        <v>78.073142415966501</v>
      </c>
      <c r="K100">
        <v>85.115108928591297</v>
      </c>
    </row>
    <row r="101" spans="1:11" x14ac:dyDescent="0.35">
      <c r="A101">
        <v>2029</v>
      </c>
      <c r="B101">
        <v>3</v>
      </c>
      <c r="C101" s="1">
        <v>47178</v>
      </c>
      <c r="D101">
        <v>35949.634514080142</v>
      </c>
      <c r="E101">
        <v>25629.936447045351</v>
      </c>
      <c r="F101">
        <v>7429.7428539085431</v>
      </c>
      <c r="G101">
        <v>9741.948205284194</v>
      </c>
      <c r="H101">
        <v>78751.26202031823</v>
      </c>
      <c r="I101">
        <v>78.751262020318237</v>
      </c>
      <c r="K101">
        <v>85.177670544040041</v>
      </c>
    </row>
    <row r="102" spans="1:11" x14ac:dyDescent="0.35">
      <c r="A102">
        <v>2029</v>
      </c>
      <c r="B102">
        <v>4</v>
      </c>
      <c r="C102" s="1">
        <v>47209</v>
      </c>
      <c r="D102">
        <v>35949.634514080142</v>
      </c>
      <c r="E102">
        <v>25629.936447045351</v>
      </c>
      <c r="F102">
        <v>8246.409658596036</v>
      </c>
      <c r="G102">
        <v>9792.7976761836653</v>
      </c>
      <c r="H102">
        <v>79618.778295905184</v>
      </c>
      <c r="I102">
        <v>79.618778295905187</v>
      </c>
      <c r="K102">
        <v>85.24023215948877</v>
      </c>
    </row>
    <row r="103" spans="1:11" x14ac:dyDescent="0.35">
      <c r="A103">
        <v>2029</v>
      </c>
      <c r="B103">
        <v>5</v>
      </c>
      <c r="C103" s="1">
        <v>47239</v>
      </c>
      <c r="D103">
        <v>35949.634514080142</v>
      </c>
      <c r="E103">
        <v>25629.936447045351</v>
      </c>
      <c r="F103">
        <v>9164.9140722497759</v>
      </c>
      <c r="G103">
        <v>9843.6471470831366</v>
      </c>
      <c r="H103">
        <v>80588.1321804584</v>
      </c>
      <c r="I103">
        <v>80.588132180458402</v>
      </c>
      <c r="K103">
        <v>85.302793774937513</v>
      </c>
    </row>
    <row r="104" spans="1:11" x14ac:dyDescent="0.35">
      <c r="A104">
        <v>2029</v>
      </c>
      <c r="B104">
        <v>6</v>
      </c>
      <c r="C104" s="1">
        <v>47270</v>
      </c>
      <c r="D104">
        <v>35949.634514080142</v>
      </c>
      <c r="E104">
        <v>25629.936447045351</v>
      </c>
      <c r="F104">
        <v>10197.011005774149</v>
      </c>
      <c r="G104">
        <v>9894.4966179826079</v>
      </c>
      <c r="H104">
        <v>81671.078584882256</v>
      </c>
      <c r="I104">
        <v>81.671078584882252</v>
      </c>
      <c r="K104">
        <v>85.365355390386242</v>
      </c>
    </row>
    <row r="105" spans="1:11" x14ac:dyDescent="0.35">
      <c r="A105">
        <v>2029</v>
      </c>
      <c r="B105">
        <v>7</v>
      </c>
      <c r="C105" s="1">
        <v>47300</v>
      </c>
      <c r="D105">
        <v>35949.634514080142</v>
      </c>
      <c r="E105">
        <v>25629.936447045351</v>
      </c>
      <c r="F105">
        <v>11181.450418155997</v>
      </c>
      <c r="G105">
        <v>9945.3460888820791</v>
      </c>
      <c r="H105">
        <v>82706.367468163575</v>
      </c>
      <c r="I105">
        <v>82.706367468163577</v>
      </c>
      <c r="K105">
        <v>85.427917005834985</v>
      </c>
    </row>
    <row r="106" spans="1:11" x14ac:dyDescent="0.35">
      <c r="A106">
        <v>2029</v>
      </c>
      <c r="B106">
        <v>8</v>
      </c>
      <c r="C106" s="1">
        <v>47331</v>
      </c>
      <c r="D106">
        <v>35949.634514080142</v>
      </c>
      <c r="E106">
        <v>25629.936447045351</v>
      </c>
      <c r="F106">
        <v>11181.450418155997</v>
      </c>
      <c r="G106">
        <v>9996.1955597815504</v>
      </c>
      <c r="H106">
        <v>82757.216939063044</v>
      </c>
      <c r="I106">
        <v>82.757216939063042</v>
      </c>
      <c r="K106">
        <v>85.490478621283714</v>
      </c>
    </row>
    <row r="107" spans="1:11" x14ac:dyDescent="0.35">
      <c r="A107">
        <v>2029</v>
      </c>
      <c r="B107">
        <v>9</v>
      </c>
      <c r="C107" s="1">
        <v>47362</v>
      </c>
      <c r="D107">
        <v>35949.634514080142</v>
      </c>
      <c r="E107">
        <v>25629.936447045351</v>
      </c>
      <c r="F107">
        <v>11181.450418155997</v>
      </c>
      <c r="G107">
        <v>10047.045030681022</v>
      </c>
      <c r="H107">
        <v>82808.066409962514</v>
      </c>
      <c r="I107">
        <v>82.808066409962507</v>
      </c>
      <c r="K107">
        <v>85.553040236732457</v>
      </c>
    </row>
    <row r="108" spans="1:11" x14ac:dyDescent="0.35">
      <c r="A108">
        <v>2029</v>
      </c>
      <c r="B108">
        <v>10</v>
      </c>
      <c r="C108" s="1">
        <v>47392</v>
      </c>
      <c r="D108">
        <v>35949.634514080142</v>
      </c>
      <c r="E108">
        <v>25629.936447045351</v>
      </c>
      <c r="F108">
        <v>11181.450418155997</v>
      </c>
      <c r="G108">
        <v>10097.894501580493</v>
      </c>
      <c r="H108">
        <v>82858.915880861983</v>
      </c>
      <c r="I108">
        <v>82.858915880861986</v>
      </c>
      <c r="K108">
        <v>85.615601852181186</v>
      </c>
    </row>
    <row r="109" spans="1:11" x14ac:dyDescent="0.35">
      <c r="A109">
        <v>2029</v>
      </c>
      <c r="B109">
        <v>11</v>
      </c>
      <c r="C109" s="1">
        <v>47423</v>
      </c>
      <c r="D109">
        <v>35949.634514080142</v>
      </c>
      <c r="E109">
        <v>25629.936447045351</v>
      </c>
      <c r="F109">
        <v>11181.450418155997</v>
      </c>
      <c r="G109">
        <v>10148.743972479964</v>
      </c>
      <c r="H109">
        <v>82909.765351761453</v>
      </c>
      <c r="I109">
        <v>82.90976535176145</v>
      </c>
      <c r="K109">
        <v>85.678163467629929</v>
      </c>
    </row>
    <row r="110" spans="1:11" x14ac:dyDescent="0.35">
      <c r="A110">
        <v>2029</v>
      </c>
      <c r="B110">
        <v>12</v>
      </c>
      <c r="C110" s="1">
        <v>47453</v>
      </c>
      <c r="D110">
        <v>35949.634514080142</v>
      </c>
      <c r="E110">
        <v>25629.936447045351</v>
      </c>
      <c r="F110">
        <v>11181.450418155997</v>
      </c>
      <c r="G110">
        <v>10199.593443379435</v>
      </c>
      <c r="H110">
        <v>82960.614822660922</v>
      </c>
      <c r="I110">
        <v>82.960614822660915</v>
      </c>
      <c r="K110">
        <v>85.740725083078672</v>
      </c>
    </row>
    <row r="111" spans="1:11" x14ac:dyDescent="0.35">
      <c r="A111">
        <v>2030</v>
      </c>
      <c r="B111">
        <v>1</v>
      </c>
      <c r="C111" s="1">
        <v>47484</v>
      </c>
      <c r="D111">
        <v>35949.634514080142</v>
      </c>
      <c r="E111">
        <v>25629.936447045351</v>
      </c>
      <c r="F111">
        <v>11181.450418155997</v>
      </c>
      <c r="G111">
        <v>10250.442914278907</v>
      </c>
      <c r="H111">
        <v>83011.464293560392</v>
      </c>
      <c r="I111">
        <v>83.011464293560394</v>
      </c>
      <c r="K111">
        <v>85.803286698527401</v>
      </c>
    </row>
    <row r="112" spans="1:11" x14ac:dyDescent="0.35">
      <c r="A112">
        <v>2030</v>
      </c>
      <c r="B112">
        <v>2</v>
      </c>
      <c r="C112" s="1">
        <v>47515</v>
      </c>
      <c r="D112">
        <v>35949.634514080142</v>
      </c>
      <c r="E112">
        <v>25629.936447045351</v>
      </c>
      <c r="F112">
        <v>11181.450418155997</v>
      </c>
      <c r="G112">
        <v>10301.292385178378</v>
      </c>
      <c r="H112">
        <v>83062.313764459861</v>
      </c>
      <c r="I112">
        <v>83.062313764459859</v>
      </c>
      <c r="K112">
        <v>85.865848313976144</v>
      </c>
    </row>
    <row r="113" spans="1:11" x14ac:dyDescent="0.35">
      <c r="A113">
        <v>2030</v>
      </c>
      <c r="B113">
        <v>3</v>
      </c>
      <c r="C113" s="1">
        <v>47543</v>
      </c>
      <c r="D113">
        <v>35949.634514080142</v>
      </c>
      <c r="E113">
        <v>25629.936447045351</v>
      </c>
      <c r="F113">
        <v>11181.450418155997</v>
      </c>
      <c r="G113">
        <v>10352.141856077849</v>
      </c>
      <c r="H113">
        <v>83113.163235359345</v>
      </c>
      <c r="I113">
        <v>83.113163235359352</v>
      </c>
      <c r="K113">
        <v>85.928409929424873</v>
      </c>
    </row>
    <row r="114" spans="1:11" x14ac:dyDescent="0.35">
      <c r="A114">
        <v>2030</v>
      </c>
      <c r="B114">
        <v>4</v>
      </c>
      <c r="C114" s="1">
        <v>47574</v>
      </c>
      <c r="D114">
        <v>35949.634514080142</v>
      </c>
      <c r="E114">
        <v>25629.936447045351</v>
      </c>
      <c r="F114">
        <v>11181.450418155997</v>
      </c>
      <c r="G114">
        <v>10402.991326977321</v>
      </c>
      <c r="H114">
        <v>83164.012706258814</v>
      </c>
      <c r="I114">
        <v>83.164012706258816</v>
      </c>
      <c r="K114">
        <v>85.990971544873631</v>
      </c>
    </row>
    <row r="115" spans="1:11" x14ac:dyDescent="0.35">
      <c r="A115">
        <v>2030</v>
      </c>
      <c r="B115">
        <v>5</v>
      </c>
      <c r="C115" s="1">
        <v>47604</v>
      </c>
      <c r="D115">
        <v>35949.634514080142</v>
      </c>
      <c r="E115">
        <v>25629.936447045351</v>
      </c>
      <c r="F115">
        <v>11181.450418155997</v>
      </c>
      <c r="G115">
        <v>10453.840797876792</v>
      </c>
      <c r="H115">
        <v>83214.862177158284</v>
      </c>
      <c r="I115">
        <v>83.214862177158281</v>
      </c>
      <c r="K115">
        <v>86.053533160322345</v>
      </c>
    </row>
    <row r="116" spans="1:11" x14ac:dyDescent="0.35">
      <c r="A116">
        <v>2030</v>
      </c>
      <c r="B116">
        <v>6</v>
      </c>
      <c r="C116" s="1">
        <v>47635</v>
      </c>
      <c r="D116">
        <v>35949.634514080142</v>
      </c>
      <c r="E116">
        <v>25629.936447045351</v>
      </c>
      <c r="F116">
        <v>11181.450418155997</v>
      </c>
      <c r="G116">
        <v>10504.690268776263</v>
      </c>
      <c r="H116">
        <v>83265.711648057753</v>
      </c>
      <c r="I116">
        <v>83.26571164805776</v>
      </c>
      <c r="K116">
        <v>86.116094775771089</v>
      </c>
    </row>
    <row r="117" spans="1:11" x14ac:dyDescent="0.35">
      <c r="A117">
        <v>2030</v>
      </c>
      <c r="B117">
        <v>7</v>
      </c>
      <c r="C117" s="1">
        <v>47665</v>
      </c>
      <c r="D117">
        <v>35949.634514080142</v>
      </c>
      <c r="E117">
        <v>25629.936447045351</v>
      </c>
      <c r="F117">
        <v>11181.450418155997</v>
      </c>
      <c r="G117">
        <v>10555.539739675734</v>
      </c>
      <c r="H117">
        <v>83316.561118957223</v>
      </c>
      <c r="I117">
        <v>83.316561118957225</v>
      </c>
      <c r="K117">
        <v>86.178656391219818</v>
      </c>
    </row>
    <row r="118" spans="1:11" x14ac:dyDescent="0.35">
      <c r="A118">
        <v>2030</v>
      </c>
      <c r="B118">
        <v>8</v>
      </c>
      <c r="C118" s="1">
        <v>47696</v>
      </c>
      <c r="D118">
        <v>35949.634514080142</v>
      </c>
      <c r="E118">
        <v>25629.936447045351</v>
      </c>
      <c r="F118">
        <v>11181.450418155997</v>
      </c>
      <c r="G118">
        <v>10606.389210575206</v>
      </c>
      <c r="H118">
        <v>83367.410589856692</v>
      </c>
      <c r="I118">
        <v>83.367410589856689</v>
      </c>
      <c r="K118">
        <v>86.241218006668575</v>
      </c>
    </row>
    <row r="119" spans="1:11" x14ac:dyDescent="0.35">
      <c r="A119">
        <v>2030</v>
      </c>
      <c r="B119">
        <v>9</v>
      </c>
      <c r="C119" s="1">
        <v>47727</v>
      </c>
      <c r="D119">
        <v>35949.634514080142</v>
      </c>
      <c r="E119">
        <v>25629.936447045351</v>
      </c>
      <c r="F119">
        <v>11181.450418155997</v>
      </c>
      <c r="G119">
        <v>10657.238681474677</v>
      </c>
      <c r="H119">
        <v>83418.260060756162</v>
      </c>
      <c r="I119">
        <v>83.418260060756168</v>
      </c>
      <c r="K119">
        <v>86.30377962211729</v>
      </c>
    </row>
    <row r="120" spans="1:11" x14ac:dyDescent="0.35">
      <c r="A120">
        <v>2030</v>
      </c>
      <c r="B120">
        <v>10</v>
      </c>
      <c r="C120" s="1">
        <v>47757</v>
      </c>
      <c r="D120">
        <v>35949.634514080142</v>
      </c>
      <c r="E120">
        <v>25629.936447045351</v>
      </c>
      <c r="F120">
        <v>11181.450418155997</v>
      </c>
      <c r="G120">
        <v>10708.088152374148</v>
      </c>
      <c r="H120">
        <v>83469.109531655646</v>
      </c>
      <c r="I120">
        <v>83.469109531655647</v>
      </c>
      <c r="K120">
        <v>86.366341237566047</v>
      </c>
    </row>
    <row r="121" spans="1:11" x14ac:dyDescent="0.35">
      <c r="A121">
        <v>2030</v>
      </c>
      <c r="B121">
        <v>11</v>
      </c>
      <c r="C121" s="1">
        <v>47788</v>
      </c>
      <c r="D121">
        <v>35949.634514080142</v>
      </c>
      <c r="E121">
        <v>25629.936447045351</v>
      </c>
      <c r="F121">
        <v>11181.450418155997</v>
      </c>
      <c r="G121">
        <v>10758.937623273619</v>
      </c>
      <c r="H121">
        <v>83519.959002555115</v>
      </c>
      <c r="I121">
        <v>83.519959002555112</v>
      </c>
      <c r="K121">
        <v>86.428902853014776</v>
      </c>
    </row>
    <row r="122" spans="1:11" x14ac:dyDescent="0.35">
      <c r="A122">
        <v>2030</v>
      </c>
      <c r="B122">
        <v>12</v>
      </c>
      <c r="C122" s="1">
        <v>47818</v>
      </c>
      <c r="D122">
        <v>35949.634514080142</v>
      </c>
      <c r="E122">
        <v>25629.936447045351</v>
      </c>
      <c r="F122">
        <v>11181.450418155997</v>
      </c>
      <c r="G122">
        <v>10809.787094173091</v>
      </c>
      <c r="H122">
        <v>83570.808473454585</v>
      </c>
      <c r="I122">
        <v>83.570808473454591</v>
      </c>
      <c r="K122">
        <v>86.491464468463519</v>
      </c>
    </row>
    <row r="123" spans="1:11" x14ac:dyDescent="0.35">
      <c r="A123">
        <v>2031</v>
      </c>
      <c r="B123">
        <v>1</v>
      </c>
      <c r="C123" s="1">
        <v>47849</v>
      </c>
      <c r="D123">
        <v>35949.634514080142</v>
      </c>
      <c r="E123">
        <v>25629.936447045351</v>
      </c>
      <c r="F123">
        <v>11181.450418155997</v>
      </c>
      <c r="G123">
        <v>10860.636565072562</v>
      </c>
      <c r="H123">
        <v>83621.657944354054</v>
      </c>
      <c r="I123">
        <v>83.621657944354055</v>
      </c>
      <c r="K123">
        <v>86.554026083912248</v>
      </c>
    </row>
    <row r="124" spans="1:11" x14ac:dyDescent="0.35">
      <c r="A124">
        <v>2031</v>
      </c>
      <c r="B124">
        <v>2</v>
      </c>
      <c r="C124" s="1">
        <v>47880</v>
      </c>
      <c r="D124">
        <v>35949.634514080142</v>
      </c>
      <c r="E124">
        <v>25629.936447045351</v>
      </c>
      <c r="F124">
        <v>11181.450418155997</v>
      </c>
      <c r="G124">
        <v>10911.486035972033</v>
      </c>
      <c r="H124">
        <v>83672.507415253524</v>
      </c>
      <c r="I124">
        <v>83.67250741525352</v>
      </c>
      <c r="K124">
        <v>86.616587699360991</v>
      </c>
    </row>
    <row r="125" spans="1:11" x14ac:dyDescent="0.35">
      <c r="A125">
        <v>2031</v>
      </c>
      <c r="B125">
        <v>3</v>
      </c>
      <c r="C125" s="1">
        <v>47908</v>
      </c>
      <c r="D125">
        <v>35949.634514080142</v>
      </c>
      <c r="E125">
        <v>25629.936447045351</v>
      </c>
      <c r="F125">
        <v>11181.450418155997</v>
      </c>
      <c r="G125">
        <v>10962.335506871505</v>
      </c>
      <c r="H125">
        <v>83723.356886152993</v>
      </c>
      <c r="I125">
        <v>83.723356886152999</v>
      </c>
      <c r="K125">
        <v>86.67914931480972</v>
      </c>
    </row>
    <row r="126" spans="1:11" x14ac:dyDescent="0.35">
      <c r="A126">
        <v>2031</v>
      </c>
      <c r="B126">
        <v>4</v>
      </c>
      <c r="C126" s="1">
        <v>47939</v>
      </c>
      <c r="D126">
        <v>35949.634514080142</v>
      </c>
      <c r="E126">
        <v>25629.936447045351</v>
      </c>
      <c r="F126">
        <v>11181.450418155997</v>
      </c>
      <c r="G126">
        <v>11013.184977770976</v>
      </c>
      <c r="H126">
        <v>83774.206357052462</v>
      </c>
      <c r="I126">
        <v>83.774206357052464</v>
      </c>
      <c r="K126">
        <v>86.741710930258463</v>
      </c>
    </row>
    <row r="127" spans="1:11" x14ac:dyDescent="0.35">
      <c r="A127">
        <v>2031</v>
      </c>
      <c r="B127">
        <v>5</v>
      </c>
      <c r="C127" s="1">
        <v>47969</v>
      </c>
      <c r="D127">
        <v>35949.634514080142</v>
      </c>
      <c r="E127">
        <v>25629.936447045351</v>
      </c>
      <c r="F127">
        <v>11181.450418155997</v>
      </c>
      <c r="G127">
        <v>11064.034448670447</v>
      </c>
      <c r="H127">
        <v>83825.055827951932</v>
      </c>
      <c r="I127">
        <v>83.825055827951928</v>
      </c>
      <c r="K127">
        <v>86.804272545707178</v>
      </c>
    </row>
    <row r="128" spans="1:11" x14ac:dyDescent="0.35">
      <c r="A128">
        <v>2031</v>
      </c>
      <c r="B128">
        <v>6</v>
      </c>
      <c r="C128" s="1">
        <v>48000</v>
      </c>
      <c r="D128">
        <v>35949.634514080142</v>
      </c>
      <c r="E128">
        <v>25629.936447045351</v>
      </c>
      <c r="F128">
        <v>11181.450418155997</v>
      </c>
      <c r="G128">
        <v>11114.883919569918</v>
      </c>
      <c r="H128">
        <v>83875.905298851401</v>
      </c>
      <c r="I128">
        <v>83.875905298851407</v>
      </c>
      <c r="K128">
        <v>86.866834161155936</v>
      </c>
    </row>
    <row r="129" spans="1:11" x14ac:dyDescent="0.35">
      <c r="A129">
        <v>2031</v>
      </c>
      <c r="B129">
        <v>7</v>
      </c>
      <c r="C129" s="1">
        <v>48030</v>
      </c>
      <c r="D129">
        <v>35949.634514080142</v>
      </c>
      <c r="E129">
        <v>25629.936447045351</v>
      </c>
      <c r="F129">
        <v>11181.450418155997</v>
      </c>
      <c r="G129">
        <v>11165.73339046939</v>
      </c>
      <c r="H129">
        <v>83926.754769750885</v>
      </c>
      <c r="I129">
        <v>83.926754769750886</v>
      </c>
      <c r="K129">
        <v>86.929395776604665</v>
      </c>
    </row>
    <row r="130" spans="1:11" x14ac:dyDescent="0.35">
      <c r="A130">
        <v>2031</v>
      </c>
      <c r="B130">
        <v>8</v>
      </c>
      <c r="C130" s="1">
        <v>48061</v>
      </c>
      <c r="D130">
        <v>35949.634514080142</v>
      </c>
      <c r="E130">
        <v>25629.936447045351</v>
      </c>
      <c r="F130">
        <v>11181.450418155997</v>
      </c>
      <c r="G130">
        <v>11216.582861368861</v>
      </c>
      <c r="H130">
        <v>83977.604240650355</v>
      </c>
      <c r="I130">
        <v>83.977604240650351</v>
      </c>
      <c r="K130">
        <v>86.991957392053394</v>
      </c>
    </row>
    <row r="131" spans="1:11" x14ac:dyDescent="0.35">
      <c r="A131">
        <v>2031</v>
      </c>
      <c r="B131">
        <v>9</v>
      </c>
      <c r="C131" s="1">
        <v>48092</v>
      </c>
      <c r="D131">
        <v>35949.634514080142</v>
      </c>
      <c r="E131">
        <v>25629.936447045351</v>
      </c>
      <c r="F131">
        <v>11181.450418155997</v>
      </c>
      <c r="G131">
        <v>11267.432332268332</v>
      </c>
      <c r="H131">
        <v>84028.453711549824</v>
      </c>
      <c r="I131">
        <v>84.02845371154983</v>
      </c>
      <c r="K131">
        <v>87.054519007502122</v>
      </c>
    </row>
    <row r="132" spans="1:11" x14ac:dyDescent="0.35">
      <c r="A132">
        <v>2031</v>
      </c>
      <c r="B132">
        <v>10</v>
      </c>
      <c r="C132" s="1">
        <v>48122</v>
      </c>
      <c r="D132">
        <v>35949.634514080142</v>
      </c>
      <c r="E132">
        <v>25629.936447045351</v>
      </c>
      <c r="F132">
        <v>11181.450418155997</v>
      </c>
      <c r="G132">
        <v>11318.281803167803</v>
      </c>
      <c r="H132">
        <v>84079.303182449294</v>
      </c>
      <c r="I132">
        <v>84.079303182449294</v>
      </c>
      <c r="K132">
        <v>87.11708062295088</v>
      </c>
    </row>
    <row r="133" spans="1:11" x14ac:dyDescent="0.35">
      <c r="A133">
        <v>2031</v>
      </c>
      <c r="B133">
        <v>11</v>
      </c>
      <c r="C133" s="1">
        <v>48153</v>
      </c>
      <c r="D133">
        <v>35949.634514080142</v>
      </c>
      <c r="E133">
        <v>25629.936447045351</v>
      </c>
      <c r="F133">
        <v>11181.450418155997</v>
      </c>
      <c r="G133">
        <v>11369.131274067275</v>
      </c>
      <c r="H133">
        <v>84130.152653348763</v>
      </c>
      <c r="I133">
        <v>84.130152653348759</v>
      </c>
      <c r="K133">
        <v>87.179642238399609</v>
      </c>
    </row>
    <row r="134" spans="1:11" x14ac:dyDescent="0.35">
      <c r="A134">
        <v>2031</v>
      </c>
      <c r="B134">
        <v>12</v>
      </c>
      <c r="C134" s="1">
        <v>48183</v>
      </c>
      <c r="D134">
        <v>35949.634514080142</v>
      </c>
      <c r="E134">
        <v>25629.936447045351</v>
      </c>
      <c r="F134">
        <v>11181.450418155997</v>
      </c>
      <c r="G134">
        <v>11419.980744966746</v>
      </c>
      <c r="H134">
        <v>84181.002124248233</v>
      </c>
      <c r="I134">
        <v>84.181002124248238</v>
      </c>
      <c r="K134">
        <v>87.242203853848338</v>
      </c>
    </row>
    <row r="135" spans="1:11" x14ac:dyDescent="0.35">
      <c r="A135">
        <v>2032</v>
      </c>
      <c r="B135">
        <v>1</v>
      </c>
      <c r="C135" s="1">
        <v>48214</v>
      </c>
      <c r="D135">
        <v>35949.634514080142</v>
      </c>
      <c r="E135">
        <v>25629.936447045351</v>
      </c>
      <c r="F135">
        <v>11181.450418155997</v>
      </c>
      <c r="G135">
        <v>11470.830215866217</v>
      </c>
      <c r="H135">
        <v>84231.851595147702</v>
      </c>
      <c r="I135">
        <v>84.231851595147702</v>
      </c>
      <c r="K135">
        <v>87.304765469297081</v>
      </c>
    </row>
    <row r="136" spans="1:11" x14ac:dyDescent="0.35">
      <c r="A136">
        <v>2032</v>
      </c>
      <c r="B136">
        <v>2</v>
      </c>
      <c r="C136" s="1">
        <v>48245</v>
      </c>
      <c r="D136">
        <v>35949.634514080142</v>
      </c>
      <c r="E136">
        <v>25629.936447045351</v>
      </c>
      <c r="F136">
        <v>11181.450418155997</v>
      </c>
      <c r="G136">
        <v>11521.679686765689</v>
      </c>
      <c r="H136">
        <v>84282.701066047186</v>
      </c>
      <c r="I136">
        <v>84.282701066047181</v>
      </c>
      <c r="K136">
        <v>87.36732708474581</v>
      </c>
    </row>
    <row r="137" spans="1:11" x14ac:dyDescent="0.35">
      <c r="A137">
        <v>2032</v>
      </c>
      <c r="B137">
        <v>3</v>
      </c>
      <c r="C137" s="1">
        <v>48274</v>
      </c>
      <c r="D137">
        <v>35949.634514080142</v>
      </c>
      <c r="E137">
        <v>25629.936447045351</v>
      </c>
      <c r="F137">
        <v>11181.450418155997</v>
      </c>
      <c r="G137">
        <v>11572.52915766516</v>
      </c>
      <c r="H137">
        <v>84333.550536946655</v>
      </c>
      <c r="I137">
        <v>84.33355053694666</v>
      </c>
      <c r="K137">
        <v>87.429888700194539</v>
      </c>
    </row>
    <row r="138" spans="1:11" x14ac:dyDescent="0.35">
      <c r="A138">
        <v>2032</v>
      </c>
      <c r="B138">
        <v>4</v>
      </c>
      <c r="C138" s="1">
        <v>48305</v>
      </c>
      <c r="D138">
        <v>35949.634514080142</v>
      </c>
      <c r="E138">
        <v>25629.936447045351</v>
      </c>
      <c r="F138">
        <v>11181.450418155997</v>
      </c>
      <c r="G138">
        <v>11623.378628564631</v>
      </c>
      <c r="H138">
        <v>84384.400007846125</v>
      </c>
      <c r="I138">
        <v>84.384400007846125</v>
      </c>
      <c r="K138">
        <v>87.492450315643282</v>
      </c>
    </row>
    <row r="139" spans="1:11" x14ac:dyDescent="0.35">
      <c r="A139">
        <v>2032</v>
      </c>
      <c r="B139">
        <v>5</v>
      </c>
      <c r="C139" s="1">
        <v>48335</v>
      </c>
      <c r="D139">
        <v>35949.634514080142</v>
      </c>
      <c r="E139">
        <v>25629.936447045351</v>
      </c>
      <c r="F139">
        <v>11181.450418155997</v>
      </c>
      <c r="G139">
        <v>11674.228099464102</v>
      </c>
      <c r="H139">
        <v>84435.249478745594</v>
      </c>
      <c r="I139">
        <v>84.43524947874559</v>
      </c>
      <c r="K139">
        <v>87.555011931092011</v>
      </c>
    </row>
    <row r="140" spans="1:11" x14ac:dyDescent="0.35">
      <c r="A140">
        <v>2032</v>
      </c>
      <c r="B140">
        <v>6</v>
      </c>
      <c r="C140" s="1">
        <v>48366</v>
      </c>
      <c r="D140">
        <v>35949.634514080142</v>
      </c>
      <c r="E140">
        <v>25629.936447045351</v>
      </c>
      <c r="F140">
        <v>11181.450418155997</v>
      </c>
      <c r="G140">
        <v>11725.077570363574</v>
      </c>
      <c r="H140">
        <v>84486.098949645064</v>
      </c>
      <c r="I140">
        <v>84.486098949645069</v>
      </c>
      <c r="K140">
        <v>87.617573546540754</v>
      </c>
    </row>
    <row r="141" spans="1:11" x14ac:dyDescent="0.35">
      <c r="A141">
        <v>2032</v>
      </c>
      <c r="B141">
        <v>7</v>
      </c>
      <c r="C141" s="1">
        <v>48396</v>
      </c>
      <c r="D141">
        <v>35949.634514080142</v>
      </c>
      <c r="E141">
        <v>25629.936447045351</v>
      </c>
      <c r="F141">
        <v>11181.450418155997</v>
      </c>
      <c r="G141">
        <v>11775.927041263045</v>
      </c>
      <c r="H141">
        <v>84536.948420544533</v>
      </c>
      <c r="I141">
        <v>84.536948420544533</v>
      </c>
      <c r="K141">
        <v>87.680135161989483</v>
      </c>
    </row>
    <row r="142" spans="1:11" x14ac:dyDescent="0.35">
      <c r="A142">
        <v>2032</v>
      </c>
      <c r="B142">
        <v>8</v>
      </c>
      <c r="C142" s="1">
        <v>48427</v>
      </c>
      <c r="D142">
        <v>35949.634514080142</v>
      </c>
      <c r="E142">
        <v>25629.936447045351</v>
      </c>
      <c r="F142">
        <v>11181.450418155997</v>
      </c>
      <c r="G142">
        <v>11826.776512162516</v>
      </c>
      <c r="H142">
        <v>84587.797891444003</v>
      </c>
      <c r="I142">
        <v>84.587797891443998</v>
      </c>
      <c r="K142">
        <v>87.742696777438226</v>
      </c>
    </row>
    <row r="143" spans="1:11" x14ac:dyDescent="0.35">
      <c r="A143">
        <v>2032</v>
      </c>
      <c r="B143">
        <v>9</v>
      </c>
      <c r="C143" s="1">
        <v>48458</v>
      </c>
      <c r="D143">
        <v>35949.634514080142</v>
      </c>
      <c r="E143">
        <v>25629.936447045351</v>
      </c>
      <c r="F143">
        <v>11181.450418155997</v>
      </c>
      <c r="G143">
        <v>11877.625983061987</v>
      </c>
      <c r="H143">
        <v>84638.647362343472</v>
      </c>
      <c r="I143">
        <v>84.638647362343477</v>
      </c>
      <c r="K143">
        <v>87.805258392886955</v>
      </c>
    </row>
    <row r="144" spans="1:11" x14ac:dyDescent="0.35">
      <c r="A144">
        <v>2032</v>
      </c>
      <c r="B144">
        <v>10</v>
      </c>
      <c r="C144" s="1">
        <v>48488</v>
      </c>
      <c r="D144">
        <v>35949.634514080142</v>
      </c>
      <c r="E144">
        <v>25629.936447045351</v>
      </c>
      <c r="F144">
        <v>11181.450418155997</v>
      </c>
      <c r="G144">
        <v>11928.475453961459</v>
      </c>
      <c r="H144">
        <v>84689.496833242942</v>
      </c>
      <c r="I144">
        <v>84.689496833242941</v>
      </c>
      <c r="K144">
        <v>87.867820008335698</v>
      </c>
    </row>
    <row r="145" spans="1:11" x14ac:dyDescent="0.35">
      <c r="A145">
        <v>2032</v>
      </c>
      <c r="B145">
        <v>11</v>
      </c>
      <c r="C145" s="1">
        <v>48519</v>
      </c>
      <c r="D145">
        <v>35949.634514080142</v>
      </c>
      <c r="E145">
        <v>25629.936447045351</v>
      </c>
      <c r="F145">
        <v>11181.450418155997</v>
      </c>
      <c r="G145">
        <v>11979.32492486093</v>
      </c>
      <c r="H145">
        <v>84740.346304142426</v>
      </c>
      <c r="I145">
        <v>84.74034630414242</v>
      </c>
      <c r="K145">
        <v>87.930381623784427</v>
      </c>
    </row>
    <row r="146" spans="1:11" x14ac:dyDescent="0.35">
      <c r="A146">
        <v>2032</v>
      </c>
      <c r="B146">
        <v>12</v>
      </c>
      <c r="C146" s="1">
        <v>48549</v>
      </c>
      <c r="D146">
        <v>35949.634514080142</v>
      </c>
      <c r="E146">
        <v>25629.936447045351</v>
      </c>
      <c r="F146">
        <v>11181.450418155997</v>
      </c>
      <c r="G146">
        <v>12030.174395760401</v>
      </c>
      <c r="H146">
        <v>84791.195775041895</v>
      </c>
      <c r="I146">
        <v>84.791195775041899</v>
      </c>
      <c r="K146">
        <v>87.992943239233171</v>
      </c>
    </row>
    <row r="147" spans="1:11" x14ac:dyDescent="0.35">
      <c r="A147">
        <v>2033</v>
      </c>
      <c r="B147">
        <v>1</v>
      </c>
      <c r="C147" s="1">
        <v>48580</v>
      </c>
      <c r="D147">
        <v>35949.634514080142</v>
      </c>
      <c r="E147">
        <v>25629.936447045351</v>
      </c>
      <c r="F147">
        <v>11181.450418155997</v>
      </c>
      <c r="G147">
        <v>12081.023866659873</v>
      </c>
      <c r="H147">
        <v>84842.045245941365</v>
      </c>
      <c r="I147">
        <v>84.842045245941364</v>
      </c>
      <c r="K147">
        <v>88.055504854681914</v>
      </c>
    </row>
    <row r="148" spans="1:11" x14ac:dyDescent="0.35">
      <c r="A148">
        <v>2033</v>
      </c>
      <c r="B148">
        <v>2</v>
      </c>
      <c r="C148" s="1">
        <v>48611</v>
      </c>
      <c r="D148">
        <v>35949.634514080142</v>
      </c>
      <c r="E148">
        <v>25629.936447045351</v>
      </c>
      <c r="F148">
        <v>11181.450418155997</v>
      </c>
      <c r="G148">
        <v>12131.873337559344</v>
      </c>
      <c r="H148">
        <v>84892.894716840834</v>
      </c>
      <c r="I148">
        <v>84.892894716840829</v>
      </c>
      <c r="K148">
        <v>88.118066470130643</v>
      </c>
    </row>
    <row r="149" spans="1:11" x14ac:dyDescent="0.35">
      <c r="A149">
        <v>2033</v>
      </c>
      <c r="B149">
        <v>3</v>
      </c>
      <c r="C149" s="1">
        <v>48639</v>
      </c>
      <c r="D149">
        <v>35949.634514080142</v>
      </c>
      <c r="E149">
        <v>25629.936447045351</v>
      </c>
      <c r="F149">
        <v>11181.450418155997</v>
      </c>
      <c r="G149">
        <v>12182.722808458815</v>
      </c>
      <c r="H149">
        <v>84943.744187740303</v>
      </c>
      <c r="I149">
        <v>84.943744187740307</v>
      </c>
      <c r="K149">
        <v>88.180628085579372</v>
      </c>
    </row>
    <row r="150" spans="1:11" x14ac:dyDescent="0.35">
      <c r="A150">
        <v>2033</v>
      </c>
      <c r="B150">
        <v>4</v>
      </c>
      <c r="C150" s="1">
        <v>48670</v>
      </c>
      <c r="D150">
        <v>35949.634514080142</v>
      </c>
      <c r="E150">
        <v>25629.936447045351</v>
      </c>
      <c r="F150">
        <v>11181.450418155997</v>
      </c>
      <c r="G150">
        <v>12233.572279358286</v>
      </c>
      <c r="H150">
        <v>84994.593658639773</v>
      </c>
      <c r="I150">
        <v>84.994593658639772</v>
      </c>
      <c r="K150">
        <v>88.243189701028129</v>
      </c>
    </row>
    <row r="151" spans="1:11" x14ac:dyDescent="0.35">
      <c r="A151">
        <v>2033</v>
      </c>
      <c r="B151">
        <v>5</v>
      </c>
      <c r="C151" s="1">
        <v>48700</v>
      </c>
      <c r="D151">
        <v>35949.634514080142</v>
      </c>
      <c r="E151">
        <v>25629.936447045351</v>
      </c>
      <c r="F151">
        <v>11181.450418155997</v>
      </c>
      <c r="G151">
        <v>12284.421750257758</v>
      </c>
      <c r="H151">
        <v>85045.443129539242</v>
      </c>
      <c r="I151">
        <v>85.045443129539237</v>
      </c>
      <c r="K151">
        <v>88.305751316476858</v>
      </c>
    </row>
    <row r="152" spans="1:11" x14ac:dyDescent="0.35">
      <c r="A152">
        <v>2033</v>
      </c>
      <c r="B152">
        <v>6</v>
      </c>
      <c r="C152" s="1">
        <v>48731</v>
      </c>
      <c r="D152">
        <v>35949.634514080142</v>
      </c>
      <c r="E152">
        <v>25629.936447045351</v>
      </c>
      <c r="F152">
        <v>11181.450418155997</v>
      </c>
      <c r="G152">
        <v>12335.271221157229</v>
      </c>
      <c r="H152">
        <v>85096.292600438726</v>
      </c>
      <c r="I152">
        <v>85.09629260043873</v>
      </c>
      <c r="K152">
        <v>88.368312931925587</v>
      </c>
    </row>
    <row r="153" spans="1:11" x14ac:dyDescent="0.35">
      <c r="A153">
        <v>2033</v>
      </c>
      <c r="B153">
        <v>7</v>
      </c>
      <c r="C153" s="1">
        <v>48761</v>
      </c>
      <c r="D153">
        <v>35949.634514080142</v>
      </c>
      <c r="E153">
        <v>25629.936447045351</v>
      </c>
      <c r="F153">
        <v>11181.450418155997</v>
      </c>
      <c r="G153">
        <v>12386.1206920567</v>
      </c>
      <c r="H153">
        <v>85147.142071338196</v>
      </c>
      <c r="I153">
        <v>85.147142071338195</v>
      </c>
      <c r="K153">
        <v>88.430874547374316</v>
      </c>
    </row>
    <row r="154" spans="1:11" x14ac:dyDescent="0.35">
      <c r="A154">
        <v>2033</v>
      </c>
      <c r="B154">
        <v>8</v>
      </c>
      <c r="C154" s="1">
        <v>48792</v>
      </c>
      <c r="D154">
        <v>35949.634514080142</v>
      </c>
      <c r="E154">
        <v>25629.936447045351</v>
      </c>
      <c r="F154">
        <v>11181.450418155997</v>
      </c>
      <c r="G154">
        <v>12436.970162956171</v>
      </c>
      <c r="H154">
        <v>85197.991542237665</v>
      </c>
      <c r="I154">
        <v>85.197991542237659</v>
      </c>
      <c r="K154">
        <v>88.493436162823059</v>
      </c>
    </row>
    <row r="155" spans="1:11" x14ac:dyDescent="0.35">
      <c r="A155">
        <v>2033</v>
      </c>
      <c r="B155">
        <v>9</v>
      </c>
      <c r="C155" s="1">
        <v>48823</v>
      </c>
      <c r="D155">
        <v>35949.634514080142</v>
      </c>
      <c r="E155">
        <v>25629.936447045351</v>
      </c>
      <c r="F155">
        <v>11181.450418155997</v>
      </c>
      <c r="G155">
        <v>12487.819633855643</v>
      </c>
      <c r="H155">
        <v>85248.841013137135</v>
      </c>
      <c r="I155">
        <v>85.248841013137138</v>
      </c>
      <c r="K155">
        <v>88.555997778271788</v>
      </c>
    </row>
    <row r="156" spans="1:11" x14ac:dyDescent="0.35">
      <c r="A156">
        <v>2033</v>
      </c>
      <c r="B156">
        <v>10</v>
      </c>
      <c r="C156" s="1">
        <v>48853</v>
      </c>
      <c r="D156">
        <v>35949.634514080142</v>
      </c>
      <c r="E156">
        <v>25629.936447045351</v>
      </c>
      <c r="F156">
        <v>11181.450418155997</v>
      </c>
      <c r="G156">
        <v>12538.669104755114</v>
      </c>
      <c r="H156">
        <v>85299.690484036604</v>
      </c>
      <c r="I156">
        <v>85.299690484036603</v>
      </c>
      <c r="K156">
        <v>88.618559393720531</v>
      </c>
    </row>
    <row r="157" spans="1:11" x14ac:dyDescent="0.35">
      <c r="A157">
        <v>2033</v>
      </c>
      <c r="B157">
        <v>11</v>
      </c>
      <c r="C157" s="1">
        <v>48884</v>
      </c>
      <c r="D157">
        <v>35949.634514080142</v>
      </c>
      <c r="E157">
        <v>25629.936447045351</v>
      </c>
      <c r="F157">
        <v>11181.450418155997</v>
      </c>
      <c r="G157">
        <v>12589.518575654585</v>
      </c>
      <c r="H157">
        <v>85350.539954936074</v>
      </c>
      <c r="I157">
        <v>85.350539954936067</v>
      </c>
      <c r="K157">
        <v>88.68112100916926</v>
      </c>
    </row>
    <row r="158" spans="1:11" x14ac:dyDescent="0.35">
      <c r="A158">
        <v>2033</v>
      </c>
      <c r="B158">
        <v>12</v>
      </c>
      <c r="C158" s="1">
        <v>48914</v>
      </c>
      <c r="D158">
        <v>35949.634514080142</v>
      </c>
      <c r="E158">
        <v>25629.936447045351</v>
      </c>
      <c r="F158">
        <v>11181.450418155997</v>
      </c>
      <c r="G158">
        <v>12640.368046554056</v>
      </c>
      <c r="H158">
        <v>85401.389425835543</v>
      </c>
      <c r="I158">
        <v>85.401389425835546</v>
      </c>
      <c r="K158">
        <v>88.743682624618003</v>
      </c>
    </row>
    <row r="159" spans="1:11" x14ac:dyDescent="0.35">
      <c r="A159">
        <v>2034</v>
      </c>
      <c r="B159">
        <v>1</v>
      </c>
      <c r="C159" s="1">
        <v>48945</v>
      </c>
      <c r="D159">
        <v>35949.634514080142</v>
      </c>
      <c r="E159">
        <v>25629.936447045351</v>
      </c>
      <c r="F159">
        <v>11181.450418155997</v>
      </c>
      <c r="G159">
        <v>12691.217517453528</v>
      </c>
      <c r="H159">
        <v>85452.238896735013</v>
      </c>
      <c r="I159">
        <v>85.452238896735011</v>
      </c>
      <c r="K159">
        <v>88.806244240066732</v>
      </c>
    </row>
    <row r="160" spans="1:11" x14ac:dyDescent="0.35">
      <c r="A160">
        <v>2034</v>
      </c>
      <c r="B160">
        <v>2</v>
      </c>
      <c r="C160" s="1">
        <v>48976</v>
      </c>
      <c r="D160">
        <v>35949.634514080142</v>
      </c>
      <c r="E160">
        <v>25629.936447045351</v>
      </c>
      <c r="F160">
        <v>11181.450418155997</v>
      </c>
      <c r="G160">
        <v>12742.066988352999</v>
      </c>
      <c r="H160">
        <v>85503.088367634482</v>
      </c>
      <c r="I160">
        <v>85.503088367634476</v>
      </c>
      <c r="K160">
        <v>88.868805855515475</v>
      </c>
    </row>
    <row r="161" spans="1:11" x14ac:dyDescent="0.35">
      <c r="A161">
        <v>2034</v>
      </c>
      <c r="B161">
        <v>3</v>
      </c>
      <c r="C161" s="1">
        <v>49004</v>
      </c>
      <c r="D161">
        <v>35949.634514080142</v>
      </c>
      <c r="E161">
        <v>25629.936447045351</v>
      </c>
      <c r="F161">
        <v>11181.450418155997</v>
      </c>
      <c r="G161">
        <v>12792.91645925247</v>
      </c>
      <c r="H161">
        <v>85553.937838533966</v>
      </c>
      <c r="I161">
        <v>85.553937838533969</v>
      </c>
      <c r="K161">
        <v>88.931367470964219</v>
      </c>
    </row>
    <row r="162" spans="1:11" x14ac:dyDescent="0.35">
      <c r="A162">
        <v>2034</v>
      </c>
      <c r="B162">
        <v>4</v>
      </c>
      <c r="C162" s="1">
        <v>49035</v>
      </c>
      <c r="D162">
        <v>35949.634514080142</v>
      </c>
      <c r="E162">
        <v>25629.936447045351</v>
      </c>
      <c r="F162">
        <v>11181.450418155997</v>
      </c>
      <c r="G162">
        <v>12843.765930151942</v>
      </c>
      <c r="H162">
        <v>85604.787309433435</v>
      </c>
      <c r="I162">
        <v>85.604787309433434</v>
      </c>
      <c r="K162">
        <v>88.993929086412948</v>
      </c>
    </row>
    <row r="163" spans="1:11" x14ac:dyDescent="0.35">
      <c r="A163">
        <v>2034</v>
      </c>
      <c r="B163">
        <v>5</v>
      </c>
      <c r="C163" s="1">
        <v>49065</v>
      </c>
      <c r="D163">
        <v>35949.634514080142</v>
      </c>
      <c r="E163">
        <v>25629.936447045351</v>
      </c>
      <c r="F163">
        <v>11181.450418155997</v>
      </c>
      <c r="G163">
        <v>12894.615401051413</v>
      </c>
      <c r="H163">
        <v>85655.636780332905</v>
      </c>
      <c r="I163">
        <v>85.655636780332898</v>
      </c>
      <c r="K163">
        <v>89.056490701861676</v>
      </c>
    </row>
    <row r="164" spans="1:11" x14ac:dyDescent="0.35">
      <c r="A164">
        <v>2034</v>
      </c>
      <c r="B164">
        <v>6</v>
      </c>
      <c r="C164" s="1">
        <v>49096</v>
      </c>
      <c r="D164">
        <v>35949.634514080142</v>
      </c>
      <c r="E164">
        <v>25629.936447045351</v>
      </c>
      <c r="F164">
        <v>11181.450418155997</v>
      </c>
      <c r="G164">
        <v>12945.464871950884</v>
      </c>
      <c r="H164">
        <v>85706.486251232374</v>
      </c>
      <c r="I164">
        <v>85.706486251232377</v>
      </c>
      <c r="K164">
        <v>89.11905231731042</v>
      </c>
    </row>
    <row r="165" spans="1:11" x14ac:dyDescent="0.35">
      <c r="A165">
        <v>2034</v>
      </c>
      <c r="B165">
        <v>7</v>
      </c>
      <c r="C165" s="1">
        <v>49126</v>
      </c>
      <c r="D165">
        <v>35949.634514080142</v>
      </c>
      <c r="E165">
        <v>25629.936447045351</v>
      </c>
      <c r="F165">
        <v>11181.450418155997</v>
      </c>
      <c r="G165">
        <v>12996.314342850355</v>
      </c>
      <c r="H165">
        <v>85757.335722131844</v>
      </c>
      <c r="I165">
        <v>85.757335722131842</v>
      </c>
      <c r="K165">
        <v>89.181613932759149</v>
      </c>
    </row>
    <row r="166" spans="1:11" x14ac:dyDescent="0.35">
      <c r="A166">
        <v>2034</v>
      </c>
      <c r="B166">
        <v>8</v>
      </c>
      <c r="C166" s="1">
        <v>49157</v>
      </c>
      <c r="D166">
        <v>35949.634514080142</v>
      </c>
      <c r="E166">
        <v>25629.936447045351</v>
      </c>
      <c r="F166">
        <v>11181.450418155997</v>
      </c>
      <c r="G166">
        <v>13047.163813749827</v>
      </c>
      <c r="H166">
        <v>85808.185193031313</v>
      </c>
      <c r="I166">
        <v>85.808185193031306</v>
      </c>
      <c r="K166">
        <v>89.244175548207892</v>
      </c>
    </row>
    <row r="167" spans="1:11" x14ac:dyDescent="0.35">
      <c r="A167">
        <v>2034</v>
      </c>
      <c r="B167">
        <v>9</v>
      </c>
      <c r="C167" s="1">
        <v>49188</v>
      </c>
      <c r="D167">
        <v>35949.634514080142</v>
      </c>
      <c r="E167">
        <v>25629.936447045351</v>
      </c>
      <c r="F167">
        <v>11181.450418155997</v>
      </c>
      <c r="G167">
        <v>13098.013284649298</v>
      </c>
      <c r="H167">
        <v>85859.034663930783</v>
      </c>
      <c r="I167">
        <v>85.859034663930785</v>
      </c>
      <c r="K167">
        <v>89.306737163656621</v>
      </c>
    </row>
    <row r="168" spans="1:11" x14ac:dyDescent="0.35">
      <c r="A168">
        <v>2034</v>
      </c>
      <c r="B168">
        <v>10</v>
      </c>
      <c r="C168" s="1">
        <v>49218</v>
      </c>
      <c r="D168">
        <v>35949.634514080142</v>
      </c>
      <c r="E168">
        <v>25629.936447045351</v>
      </c>
      <c r="F168">
        <v>11181.450418155997</v>
      </c>
      <c r="G168">
        <v>13148.862755548769</v>
      </c>
      <c r="H168">
        <v>85909.884134830267</v>
      </c>
      <c r="I168">
        <v>85.909884134830264</v>
      </c>
      <c r="K168">
        <v>89.369298779105364</v>
      </c>
    </row>
    <row r="169" spans="1:11" x14ac:dyDescent="0.35">
      <c r="A169">
        <v>2034</v>
      </c>
      <c r="B169">
        <v>11</v>
      </c>
      <c r="C169" s="1">
        <v>49249</v>
      </c>
      <c r="D169">
        <v>35949.634514080142</v>
      </c>
      <c r="E169">
        <v>25629.936447045351</v>
      </c>
      <c r="F169">
        <v>11181.450418155997</v>
      </c>
      <c r="G169">
        <v>13199.71222644824</v>
      </c>
      <c r="H169">
        <v>85960.733605729736</v>
      </c>
      <c r="I169">
        <v>85.960733605729743</v>
      </c>
      <c r="K169">
        <v>89.431860394554093</v>
      </c>
    </row>
    <row r="170" spans="1:11" x14ac:dyDescent="0.35">
      <c r="A170">
        <v>2034</v>
      </c>
      <c r="B170">
        <v>12</v>
      </c>
      <c r="C170" s="1">
        <v>49279</v>
      </c>
      <c r="D170">
        <v>35949.634514080142</v>
      </c>
      <c r="E170">
        <v>25629.936447045351</v>
      </c>
      <c r="F170">
        <v>11181.450418155997</v>
      </c>
      <c r="G170">
        <v>13250.561697347712</v>
      </c>
      <c r="H170">
        <v>86011.583076629206</v>
      </c>
      <c r="I170">
        <v>86.011583076629208</v>
      </c>
      <c r="K170">
        <v>89.494422010002836</v>
      </c>
    </row>
    <row r="171" spans="1:11" x14ac:dyDescent="0.35">
      <c r="A171">
        <v>2035</v>
      </c>
      <c r="B171">
        <v>1</v>
      </c>
      <c r="C171" s="1">
        <v>49310</v>
      </c>
      <c r="D171">
        <v>35949.634514080142</v>
      </c>
      <c r="E171">
        <v>25629.936447045351</v>
      </c>
      <c r="F171">
        <v>11181.450418155997</v>
      </c>
      <c r="G171">
        <v>13301.411168247183</v>
      </c>
      <c r="H171">
        <v>86062.432547528675</v>
      </c>
      <c r="I171">
        <v>86.062432547528672</v>
      </c>
      <c r="K171">
        <v>89.556983625451565</v>
      </c>
    </row>
    <row r="172" spans="1:11" x14ac:dyDescent="0.35">
      <c r="A172">
        <v>2035</v>
      </c>
      <c r="B172">
        <v>2</v>
      </c>
      <c r="C172" s="1">
        <v>49341</v>
      </c>
      <c r="D172">
        <v>35949.634514080142</v>
      </c>
      <c r="E172">
        <v>25629.936447045351</v>
      </c>
      <c r="F172">
        <v>11181.450418155997</v>
      </c>
      <c r="G172">
        <v>13352.260639146654</v>
      </c>
      <c r="H172">
        <v>86113.282018428145</v>
      </c>
      <c r="I172">
        <v>86.113282018428151</v>
      </c>
      <c r="K172">
        <v>89.619545240900322</v>
      </c>
    </row>
    <row r="173" spans="1:11" x14ac:dyDescent="0.35">
      <c r="A173">
        <v>2035</v>
      </c>
      <c r="B173">
        <v>3</v>
      </c>
      <c r="C173" s="1">
        <v>49369</v>
      </c>
      <c r="D173">
        <v>35949.634514080142</v>
      </c>
      <c r="E173">
        <v>25629.936447045351</v>
      </c>
      <c r="F173">
        <v>11181.450418155997</v>
      </c>
      <c r="G173">
        <v>13403.110110046126</v>
      </c>
      <c r="H173">
        <v>86164.131489327614</v>
      </c>
      <c r="I173">
        <v>86.164131489327616</v>
      </c>
      <c r="K173">
        <v>89.682106856349037</v>
      </c>
    </row>
    <row r="174" spans="1:11" x14ac:dyDescent="0.35">
      <c r="A174">
        <v>2035</v>
      </c>
      <c r="B174">
        <v>4</v>
      </c>
      <c r="C174" s="1">
        <v>49400</v>
      </c>
      <c r="D174">
        <v>35949.634514080142</v>
      </c>
      <c r="E174">
        <v>25629.936447045351</v>
      </c>
      <c r="F174">
        <v>11181.450418155997</v>
      </c>
      <c r="G174">
        <v>13453.959580945597</v>
      </c>
      <c r="H174">
        <v>86214.980960227083</v>
      </c>
      <c r="I174">
        <v>86.214980960227081</v>
      </c>
      <c r="K174">
        <v>89.744668471797794</v>
      </c>
    </row>
    <row r="175" spans="1:11" x14ac:dyDescent="0.35">
      <c r="A175">
        <v>2035</v>
      </c>
      <c r="B175">
        <v>5</v>
      </c>
      <c r="C175" s="1">
        <v>49430</v>
      </c>
      <c r="D175">
        <v>35949.634514080142</v>
      </c>
      <c r="E175">
        <v>25629.936447045351</v>
      </c>
      <c r="F175">
        <v>11181.450418155997</v>
      </c>
      <c r="G175">
        <v>13504.809051845068</v>
      </c>
      <c r="H175">
        <v>86265.830431126553</v>
      </c>
      <c r="I175">
        <v>86.26583043112656</v>
      </c>
      <c r="K175">
        <v>89.807230087246509</v>
      </c>
    </row>
    <row r="176" spans="1:11" x14ac:dyDescent="0.35">
      <c r="A176">
        <v>2035</v>
      </c>
      <c r="B176">
        <v>6</v>
      </c>
      <c r="C176" s="1">
        <v>49461</v>
      </c>
      <c r="D176">
        <v>35949.634514080142</v>
      </c>
      <c r="E176">
        <v>25629.936447045351</v>
      </c>
      <c r="F176">
        <v>11181.450418155997</v>
      </c>
      <c r="G176">
        <v>13555.658522744539</v>
      </c>
      <c r="H176">
        <v>86316.679902026022</v>
      </c>
      <c r="I176">
        <v>86.316679902026024</v>
      </c>
      <c r="K176">
        <v>89.869791702695267</v>
      </c>
    </row>
    <row r="177" spans="1:11" x14ac:dyDescent="0.35">
      <c r="A177">
        <v>2035</v>
      </c>
      <c r="B177">
        <v>7</v>
      </c>
      <c r="C177" s="1">
        <v>49491</v>
      </c>
      <c r="D177">
        <v>35949.634514080142</v>
      </c>
      <c r="E177">
        <v>25629.936447045351</v>
      </c>
      <c r="F177">
        <v>11181.450418155997</v>
      </c>
      <c r="G177">
        <v>13606.507993644011</v>
      </c>
      <c r="H177">
        <v>86367.529372925506</v>
      </c>
      <c r="I177">
        <v>86.367529372925503</v>
      </c>
      <c r="K177">
        <v>89.932353318143981</v>
      </c>
    </row>
    <row r="178" spans="1:11" x14ac:dyDescent="0.35">
      <c r="A178">
        <v>2035</v>
      </c>
      <c r="B178">
        <v>8</v>
      </c>
      <c r="C178" s="1">
        <v>49522</v>
      </c>
      <c r="D178">
        <v>35949.634514080142</v>
      </c>
      <c r="E178">
        <v>25629.936447045351</v>
      </c>
      <c r="F178">
        <v>11181.450418155997</v>
      </c>
      <c r="G178">
        <v>13657.357464543482</v>
      </c>
      <c r="H178">
        <v>86418.378843824976</v>
      </c>
      <c r="I178">
        <v>86.418378843824982</v>
      </c>
      <c r="K178">
        <v>89.994914933592739</v>
      </c>
    </row>
    <row r="179" spans="1:11" x14ac:dyDescent="0.35">
      <c r="A179">
        <v>2035</v>
      </c>
      <c r="B179">
        <v>9</v>
      </c>
      <c r="C179" s="1">
        <v>49553</v>
      </c>
      <c r="D179">
        <v>35949.634514080142</v>
      </c>
      <c r="E179">
        <v>25629.936447045351</v>
      </c>
      <c r="F179">
        <v>11181.450418155997</v>
      </c>
      <c r="G179">
        <v>13708.206935442953</v>
      </c>
      <c r="H179">
        <v>86469.228314724445</v>
      </c>
      <c r="I179">
        <v>86.469228314724447</v>
      </c>
      <c r="K179">
        <v>90.057476549041468</v>
      </c>
    </row>
    <row r="180" spans="1:11" x14ac:dyDescent="0.35">
      <c r="A180">
        <v>2035</v>
      </c>
      <c r="B180">
        <v>10</v>
      </c>
      <c r="C180" s="1">
        <v>49583</v>
      </c>
      <c r="D180">
        <v>35949.634514080142</v>
      </c>
      <c r="E180">
        <v>25629.936447045351</v>
      </c>
      <c r="F180">
        <v>11181.450418155997</v>
      </c>
      <c r="G180">
        <v>13759.056406342424</v>
      </c>
      <c r="H180">
        <v>86520.077785623915</v>
      </c>
      <c r="I180">
        <v>86.520077785623911</v>
      </c>
      <c r="K180">
        <v>90.120038164490211</v>
      </c>
    </row>
    <row r="181" spans="1:11" x14ac:dyDescent="0.35">
      <c r="A181">
        <v>2035</v>
      </c>
      <c r="B181">
        <v>11</v>
      </c>
      <c r="C181" s="1">
        <v>49614</v>
      </c>
      <c r="D181">
        <v>35949.634514080142</v>
      </c>
      <c r="E181">
        <v>25629.936447045351</v>
      </c>
      <c r="F181">
        <v>11181.450418155997</v>
      </c>
      <c r="G181">
        <v>13809.905877241896</v>
      </c>
      <c r="H181">
        <v>86570.927256523384</v>
      </c>
      <c r="I181">
        <v>86.57092725652339</v>
      </c>
      <c r="K181">
        <v>90.18259977993894</v>
      </c>
    </row>
    <row r="182" spans="1:11" x14ac:dyDescent="0.35">
      <c r="A182">
        <v>2035</v>
      </c>
      <c r="B182">
        <v>12</v>
      </c>
      <c r="C182" s="1">
        <v>49644</v>
      </c>
      <c r="D182">
        <v>35949.634514080142</v>
      </c>
      <c r="E182">
        <v>25629.936447045351</v>
      </c>
      <c r="F182">
        <v>11181.450418155997</v>
      </c>
      <c r="G182">
        <v>13860.755348141367</v>
      </c>
      <c r="H182">
        <v>86621.776727422854</v>
      </c>
      <c r="I182">
        <v>86.621776727422855</v>
      </c>
      <c r="K182">
        <v>90.245161395387683</v>
      </c>
    </row>
    <row r="183" spans="1:11" x14ac:dyDescent="0.35">
      <c r="A183">
        <v>2036</v>
      </c>
      <c r="B183">
        <v>1</v>
      </c>
      <c r="C183" s="1">
        <v>49675</v>
      </c>
      <c r="D183">
        <v>35949.634514080142</v>
      </c>
      <c r="E183">
        <v>25629.936447045351</v>
      </c>
      <c r="F183">
        <v>11181.450418155997</v>
      </c>
      <c r="G183">
        <v>13911.604819040838</v>
      </c>
      <c r="H183">
        <v>86672.626198322323</v>
      </c>
      <c r="I183">
        <v>86.67262619832232</v>
      </c>
      <c r="K183">
        <v>90.307723010836412</v>
      </c>
    </row>
    <row r="184" spans="1:11" x14ac:dyDescent="0.35">
      <c r="A184">
        <v>2036</v>
      </c>
      <c r="B184">
        <v>2</v>
      </c>
      <c r="C184" s="1">
        <v>49706</v>
      </c>
      <c r="D184">
        <v>35949.634514080142</v>
      </c>
      <c r="E184">
        <v>25629.936447045351</v>
      </c>
      <c r="F184">
        <v>11181.450418155997</v>
      </c>
      <c r="G184">
        <v>13962.45428994031</v>
      </c>
      <c r="H184">
        <v>86723.475669221807</v>
      </c>
      <c r="I184">
        <v>86.723475669221813</v>
      </c>
      <c r="K184">
        <v>90.370284626285155</v>
      </c>
    </row>
    <row r="185" spans="1:11" x14ac:dyDescent="0.35">
      <c r="A185">
        <v>2036</v>
      </c>
      <c r="B185">
        <v>3</v>
      </c>
      <c r="C185" s="1">
        <v>49735</v>
      </c>
      <c r="D185">
        <v>35949.634514080142</v>
      </c>
      <c r="E185">
        <v>25629.936447045351</v>
      </c>
      <c r="F185">
        <v>11181.450418155997</v>
      </c>
      <c r="G185">
        <v>14013.303760839781</v>
      </c>
      <c r="H185">
        <v>86774.325140121276</v>
      </c>
      <c r="I185">
        <v>86.774325140121277</v>
      </c>
      <c r="K185">
        <v>90.432846241733884</v>
      </c>
    </row>
    <row r="186" spans="1:11" x14ac:dyDescent="0.35">
      <c r="A186">
        <v>2036</v>
      </c>
      <c r="B186">
        <v>4</v>
      </c>
      <c r="C186" s="1">
        <v>49766</v>
      </c>
      <c r="D186">
        <v>35949.634514080142</v>
      </c>
      <c r="E186">
        <v>25629.936447045351</v>
      </c>
      <c r="F186">
        <v>11181.450418155997</v>
      </c>
      <c r="G186">
        <v>14064.153231739252</v>
      </c>
      <c r="H186">
        <v>86825.174611020746</v>
      </c>
      <c r="I186">
        <v>86.825174611020742</v>
      </c>
      <c r="K186">
        <v>90.495407857182627</v>
      </c>
    </row>
    <row r="187" spans="1:11" x14ac:dyDescent="0.35">
      <c r="A187">
        <v>2036</v>
      </c>
      <c r="B187">
        <v>5</v>
      </c>
      <c r="C187" s="1">
        <v>49796</v>
      </c>
      <c r="D187">
        <v>35949.634514080142</v>
      </c>
      <c r="E187">
        <v>25629.936447045351</v>
      </c>
      <c r="F187">
        <v>11181.450418155997</v>
      </c>
      <c r="G187">
        <v>14115.002702638723</v>
      </c>
      <c r="H187">
        <v>86876.024081920215</v>
      </c>
      <c r="I187">
        <v>86.876024081920221</v>
      </c>
      <c r="K187">
        <v>90.557969472631356</v>
      </c>
    </row>
    <row r="188" spans="1:11" x14ac:dyDescent="0.35">
      <c r="A188">
        <v>2036</v>
      </c>
      <c r="B188">
        <v>6</v>
      </c>
      <c r="C188" s="1">
        <v>49827</v>
      </c>
      <c r="D188">
        <v>35949.634514080142</v>
      </c>
      <c r="E188">
        <v>25629.936447045351</v>
      </c>
      <c r="F188">
        <v>11181.450418155997</v>
      </c>
      <c r="G188">
        <v>14165.852173538195</v>
      </c>
      <c r="H188">
        <v>86926.873552819685</v>
      </c>
      <c r="I188">
        <v>86.926873552819686</v>
      </c>
      <c r="K188">
        <v>90.620531088080099</v>
      </c>
    </row>
    <row r="189" spans="1:11" x14ac:dyDescent="0.35">
      <c r="A189">
        <v>2036</v>
      </c>
      <c r="B189">
        <v>7</v>
      </c>
      <c r="C189" s="1">
        <v>49857</v>
      </c>
      <c r="D189">
        <v>35949.634514080142</v>
      </c>
      <c r="E189">
        <v>25629.936447045351</v>
      </c>
      <c r="F189">
        <v>11181.450418155997</v>
      </c>
      <c r="G189">
        <v>14216.701644437666</v>
      </c>
      <c r="H189">
        <v>86977.723023719154</v>
      </c>
      <c r="I189">
        <v>86.97772302371915</v>
      </c>
      <c r="K189">
        <v>90.683092703528828</v>
      </c>
    </row>
    <row r="190" spans="1:11" x14ac:dyDescent="0.35">
      <c r="A190">
        <v>2036</v>
      </c>
      <c r="B190">
        <v>8</v>
      </c>
      <c r="C190" s="1">
        <v>49888</v>
      </c>
      <c r="D190">
        <v>35949.634514080142</v>
      </c>
      <c r="E190">
        <v>25629.936447045351</v>
      </c>
      <c r="F190">
        <v>11181.450418155997</v>
      </c>
      <c r="G190">
        <v>14267.551115337137</v>
      </c>
      <c r="H190">
        <v>87028.572494618624</v>
      </c>
      <c r="I190">
        <v>87.028572494618629</v>
      </c>
      <c r="K190">
        <v>90.745654318977572</v>
      </c>
    </row>
    <row r="191" spans="1:11" x14ac:dyDescent="0.35">
      <c r="A191">
        <v>2036</v>
      </c>
      <c r="B191">
        <v>9</v>
      </c>
      <c r="C191" s="1">
        <v>49919</v>
      </c>
      <c r="D191">
        <v>35949.634514080142</v>
      </c>
      <c r="E191">
        <v>25629.936447045351</v>
      </c>
      <c r="F191">
        <v>11181.450418155997</v>
      </c>
      <c r="G191">
        <v>14318.400586236608</v>
      </c>
      <c r="H191">
        <v>87079.421965518093</v>
      </c>
      <c r="I191">
        <v>87.079421965518094</v>
      </c>
      <c r="K191">
        <v>90.8082159344263</v>
      </c>
    </row>
    <row r="192" spans="1:11" x14ac:dyDescent="0.35">
      <c r="A192">
        <v>2036</v>
      </c>
      <c r="B192">
        <v>10</v>
      </c>
      <c r="C192" s="1">
        <v>49949</v>
      </c>
      <c r="D192">
        <v>35949.634514080142</v>
      </c>
      <c r="E192">
        <v>25629.936447045351</v>
      </c>
      <c r="F192">
        <v>11181.450418155997</v>
      </c>
      <c r="G192">
        <v>14369.25005713608</v>
      </c>
      <c r="H192">
        <v>87130.271436417563</v>
      </c>
      <c r="I192">
        <v>87.130271436417559</v>
      </c>
      <c r="K192">
        <v>90.870777549875044</v>
      </c>
    </row>
    <row r="193" spans="1:11" x14ac:dyDescent="0.35">
      <c r="A193">
        <v>2036</v>
      </c>
      <c r="B193">
        <v>11</v>
      </c>
      <c r="C193" s="1">
        <v>49980</v>
      </c>
      <c r="D193">
        <v>35949.634514080142</v>
      </c>
      <c r="E193">
        <v>25629.936447045351</v>
      </c>
      <c r="F193">
        <v>11181.450418155997</v>
      </c>
      <c r="G193">
        <v>14420.099528035551</v>
      </c>
      <c r="H193">
        <v>87181.120907317047</v>
      </c>
      <c r="I193">
        <v>87.181120907317052</v>
      </c>
      <c r="K193">
        <v>90.933339165323773</v>
      </c>
    </row>
    <row r="194" spans="1:11" x14ac:dyDescent="0.35">
      <c r="A194">
        <v>2036</v>
      </c>
      <c r="B194">
        <v>12</v>
      </c>
      <c r="C194" s="1">
        <v>50010</v>
      </c>
      <c r="D194">
        <v>35949.634514080142</v>
      </c>
      <c r="E194">
        <v>25629.936447045351</v>
      </c>
      <c r="F194">
        <v>11181.450418155997</v>
      </c>
      <c r="G194">
        <v>14470.948998935022</v>
      </c>
      <c r="H194">
        <v>87231.970378216516</v>
      </c>
      <c r="I194">
        <v>87.231970378216516</v>
      </c>
      <c r="K194">
        <v>90.995900780772516</v>
      </c>
    </row>
    <row r="195" spans="1:11" x14ac:dyDescent="0.35">
      <c r="A195">
        <v>2037</v>
      </c>
      <c r="B195">
        <v>1</v>
      </c>
      <c r="C195" s="1">
        <v>50041</v>
      </c>
      <c r="D195">
        <v>35949.634514080142</v>
      </c>
      <c r="E195">
        <v>25629.936447045351</v>
      </c>
      <c r="F195">
        <v>11181.450418155997</v>
      </c>
      <c r="G195">
        <v>14521.798469834494</v>
      </c>
      <c r="H195">
        <v>87282.819849115986</v>
      </c>
      <c r="I195">
        <v>87.282819849115981</v>
      </c>
      <c r="K195">
        <v>91.058462396221245</v>
      </c>
    </row>
    <row r="196" spans="1:11" x14ac:dyDescent="0.35">
      <c r="A196">
        <v>2037</v>
      </c>
      <c r="B196">
        <v>2</v>
      </c>
      <c r="C196" s="1">
        <v>50072</v>
      </c>
      <c r="D196">
        <v>35949.634514080142</v>
      </c>
      <c r="E196">
        <v>25629.936447045351</v>
      </c>
      <c r="F196">
        <v>11181.450418155997</v>
      </c>
      <c r="G196">
        <v>14572.647940733965</v>
      </c>
      <c r="H196">
        <v>87333.669320015455</v>
      </c>
      <c r="I196">
        <v>87.33366932001546</v>
      </c>
      <c r="K196">
        <v>91.121024011669988</v>
      </c>
    </row>
    <row r="197" spans="1:11" x14ac:dyDescent="0.35">
      <c r="A197">
        <v>2037</v>
      </c>
      <c r="B197">
        <v>3</v>
      </c>
      <c r="C197" s="1">
        <v>50100</v>
      </c>
      <c r="D197">
        <v>35949.634514080142</v>
      </c>
      <c r="E197">
        <v>25629.936447045351</v>
      </c>
      <c r="F197">
        <v>11181.450418155997</v>
      </c>
      <c r="G197">
        <v>14623.497411633436</v>
      </c>
      <c r="H197">
        <v>87384.518790914924</v>
      </c>
      <c r="I197">
        <v>87.384518790914925</v>
      </c>
      <c r="K197">
        <v>91.183585627118717</v>
      </c>
    </row>
    <row r="198" spans="1:11" x14ac:dyDescent="0.35">
      <c r="A198">
        <v>2037</v>
      </c>
      <c r="B198">
        <v>4</v>
      </c>
      <c r="C198" s="1">
        <v>50131</v>
      </c>
      <c r="D198">
        <v>35949.634514080142</v>
      </c>
      <c r="E198">
        <v>25629.936447045351</v>
      </c>
      <c r="F198">
        <v>11181.450418155997</v>
      </c>
      <c r="G198">
        <v>14674.346882532907</v>
      </c>
      <c r="H198">
        <v>87435.368261814394</v>
      </c>
      <c r="I198">
        <v>87.435368261814389</v>
      </c>
      <c r="K198">
        <v>91.24614724256746</v>
      </c>
    </row>
    <row r="199" spans="1:11" x14ac:dyDescent="0.35">
      <c r="A199">
        <v>2037</v>
      </c>
      <c r="B199">
        <v>5</v>
      </c>
      <c r="C199" s="1">
        <v>50161</v>
      </c>
      <c r="D199">
        <v>35949.634514080142</v>
      </c>
      <c r="E199">
        <v>25629.936447045351</v>
      </c>
      <c r="F199">
        <v>11181.450418155997</v>
      </c>
      <c r="G199">
        <v>14725.196353432379</v>
      </c>
      <c r="H199">
        <v>87486.217732713863</v>
      </c>
      <c r="I199">
        <v>87.486217732713868</v>
      </c>
      <c r="K199">
        <v>91.308708858016189</v>
      </c>
    </row>
    <row r="200" spans="1:11" x14ac:dyDescent="0.35">
      <c r="A200">
        <v>2037</v>
      </c>
      <c r="B200">
        <v>6</v>
      </c>
      <c r="C200" s="1">
        <v>50192</v>
      </c>
      <c r="D200">
        <v>35949.634514080142</v>
      </c>
      <c r="E200">
        <v>25629.936447045351</v>
      </c>
      <c r="F200">
        <v>11181.450418155997</v>
      </c>
      <c r="G200">
        <v>14776.04582433185</v>
      </c>
      <c r="H200">
        <v>87537.067203613347</v>
      </c>
      <c r="I200">
        <v>87.537067203613347</v>
      </c>
      <c r="K200">
        <v>91.371270473464932</v>
      </c>
    </row>
    <row r="201" spans="1:11" x14ac:dyDescent="0.35">
      <c r="A201">
        <v>2037</v>
      </c>
      <c r="B201">
        <v>7</v>
      </c>
      <c r="C201" s="1">
        <v>50222</v>
      </c>
      <c r="D201">
        <v>35949.634514080142</v>
      </c>
      <c r="E201">
        <v>25629.936447045351</v>
      </c>
      <c r="F201">
        <v>11181.450418155997</v>
      </c>
      <c r="G201">
        <v>14826.895295231321</v>
      </c>
      <c r="H201">
        <v>87587.916674512817</v>
      </c>
      <c r="I201">
        <v>87.587916674512812</v>
      </c>
      <c r="K201">
        <v>91.433832088913661</v>
      </c>
    </row>
    <row r="202" spans="1:11" x14ac:dyDescent="0.35">
      <c r="A202">
        <v>2037</v>
      </c>
      <c r="B202">
        <v>8</v>
      </c>
      <c r="C202" s="1">
        <v>50253</v>
      </c>
      <c r="D202">
        <v>35949.634514080142</v>
      </c>
      <c r="E202">
        <v>25629.936447045351</v>
      </c>
      <c r="F202">
        <v>11181.450418155997</v>
      </c>
      <c r="G202">
        <v>14877.744766130792</v>
      </c>
      <c r="H202">
        <v>87638.766145412286</v>
      </c>
      <c r="I202">
        <v>87.638766145412291</v>
      </c>
      <c r="K202">
        <v>91.49639370436239</v>
      </c>
    </row>
    <row r="203" spans="1:11" x14ac:dyDescent="0.35">
      <c r="A203">
        <v>2037</v>
      </c>
      <c r="B203">
        <v>9</v>
      </c>
      <c r="C203" s="1">
        <v>50284</v>
      </c>
      <c r="D203">
        <v>35949.634514080142</v>
      </c>
      <c r="E203">
        <v>25629.936447045351</v>
      </c>
      <c r="F203">
        <v>11181.450418155997</v>
      </c>
      <c r="G203">
        <v>14928.594237030264</v>
      </c>
      <c r="H203">
        <v>87689.615616311756</v>
      </c>
      <c r="I203">
        <v>87.689615616311755</v>
      </c>
      <c r="K203">
        <v>91.558955319811119</v>
      </c>
    </row>
    <row r="204" spans="1:11" x14ac:dyDescent="0.35">
      <c r="A204">
        <v>2037</v>
      </c>
      <c r="B204">
        <v>10</v>
      </c>
      <c r="C204" s="1">
        <v>50314</v>
      </c>
      <c r="D204">
        <v>35949.634514080142</v>
      </c>
      <c r="E204">
        <v>25629.936447045351</v>
      </c>
      <c r="F204">
        <v>11181.450418155997</v>
      </c>
      <c r="G204">
        <v>14979.443707929735</v>
      </c>
      <c r="H204">
        <v>87740.465087211225</v>
      </c>
      <c r="I204">
        <v>87.74046508721122</v>
      </c>
      <c r="K204">
        <v>91.621516935259862</v>
      </c>
    </row>
    <row r="205" spans="1:11" x14ac:dyDescent="0.35">
      <c r="A205">
        <v>2037</v>
      </c>
      <c r="B205">
        <v>11</v>
      </c>
      <c r="C205" s="1">
        <v>50345</v>
      </c>
      <c r="D205">
        <v>35949.634514080142</v>
      </c>
      <c r="E205">
        <v>25629.936447045351</v>
      </c>
      <c r="F205">
        <v>11181.450418155997</v>
      </c>
      <c r="G205">
        <v>15030.293178829206</v>
      </c>
      <c r="H205">
        <v>87791.314558110695</v>
      </c>
      <c r="I205">
        <v>87.791314558110699</v>
      </c>
      <c r="K205">
        <v>91.684078550708591</v>
      </c>
    </row>
    <row r="206" spans="1:11" x14ac:dyDescent="0.35">
      <c r="A206">
        <v>2037</v>
      </c>
      <c r="B206">
        <v>12</v>
      </c>
      <c r="C206" s="1">
        <v>50375</v>
      </c>
      <c r="D206">
        <v>35949.634514080142</v>
      </c>
      <c r="E206">
        <v>25629.936447045351</v>
      </c>
      <c r="F206">
        <v>11181.450418155997</v>
      </c>
      <c r="G206">
        <v>15081.142649728677</v>
      </c>
      <c r="H206">
        <v>87842.164029010164</v>
      </c>
      <c r="I206">
        <v>87.842164029010164</v>
      </c>
      <c r="K206">
        <v>91.746640166157334</v>
      </c>
    </row>
    <row r="207" spans="1:11" x14ac:dyDescent="0.35">
      <c r="A207">
        <v>2038</v>
      </c>
      <c r="B207">
        <v>1</v>
      </c>
      <c r="C207" s="1">
        <v>50406</v>
      </c>
      <c r="D207">
        <v>35949.634514080142</v>
      </c>
      <c r="E207">
        <v>25629.936447045351</v>
      </c>
      <c r="F207">
        <v>11181.450418155997</v>
      </c>
      <c r="G207">
        <v>15131.992120628149</v>
      </c>
      <c r="H207">
        <v>87893.013499909634</v>
      </c>
      <c r="I207">
        <v>87.893013499909628</v>
      </c>
      <c r="K207">
        <v>91.809201781606063</v>
      </c>
    </row>
    <row r="208" spans="1:11" x14ac:dyDescent="0.35">
      <c r="A208">
        <v>2038</v>
      </c>
      <c r="B208">
        <v>2</v>
      </c>
      <c r="C208" s="1">
        <v>50437</v>
      </c>
      <c r="D208">
        <v>35949.634514080142</v>
      </c>
      <c r="E208">
        <v>25629.936447045351</v>
      </c>
      <c r="F208">
        <v>11181.450418155997</v>
      </c>
      <c r="G208">
        <v>15182.84159152762</v>
      </c>
      <c r="H208">
        <v>87943.862970809103</v>
      </c>
      <c r="I208">
        <v>87.943862970809107</v>
      </c>
      <c r="K208">
        <v>91.871763397054821</v>
      </c>
    </row>
    <row r="209" spans="1:11" x14ac:dyDescent="0.35">
      <c r="A209">
        <v>2038</v>
      </c>
      <c r="B209">
        <v>3</v>
      </c>
      <c r="C209" s="1">
        <v>50465</v>
      </c>
      <c r="D209">
        <v>35949.634514080142</v>
      </c>
      <c r="E209">
        <v>25629.936447045351</v>
      </c>
      <c r="F209">
        <v>11181.450418155997</v>
      </c>
      <c r="G209">
        <v>15233.691062427091</v>
      </c>
      <c r="H209">
        <v>87994.712441708587</v>
      </c>
      <c r="I209">
        <v>87.994712441708586</v>
      </c>
      <c r="K209">
        <v>91.93432501250355</v>
      </c>
    </row>
    <row r="210" spans="1:11" x14ac:dyDescent="0.35">
      <c r="A210">
        <v>2038</v>
      </c>
      <c r="B210">
        <v>4</v>
      </c>
      <c r="C210" s="1">
        <v>50496</v>
      </c>
      <c r="D210">
        <v>35949.634514080142</v>
      </c>
      <c r="E210">
        <v>25629.936447045351</v>
      </c>
      <c r="F210">
        <v>11181.450418155997</v>
      </c>
      <c r="G210">
        <v>15284.540533326563</v>
      </c>
      <c r="H210">
        <v>88045.561912608056</v>
      </c>
      <c r="I210">
        <v>88.045561912608051</v>
      </c>
      <c r="K210">
        <v>91.996886627952279</v>
      </c>
    </row>
    <row r="211" spans="1:11" x14ac:dyDescent="0.35">
      <c r="A211">
        <v>2038</v>
      </c>
      <c r="B211">
        <v>5</v>
      </c>
      <c r="C211" s="1">
        <v>50526</v>
      </c>
      <c r="D211">
        <v>35949.634514080142</v>
      </c>
      <c r="E211">
        <v>25629.936447045351</v>
      </c>
      <c r="F211">
        <v>11181.450418155997</v>
      </c>
      <c r="G211">
        <v>15335.390004226034</v>
      </c>
      <c r="H211">
        <v>88096.411383507526</v>
      </c>
      <c r="I211">
        <v>88.09641138350753</v>
      </c>
      <c r="K211">
        <v>92.059448243401008</v>
      </c>
    </row>
    <row r="212" spans="1:11" x14ac:dyDescent="0.35">
      <c r="A212">
        <v>2038</v>
      </c>
      <c r="B212">
        <v>6</v>
      </c>
      <c r="C212" s="1">
        <v>50557</v>
      </c>
      <c r="D212">
        <v>35949.634514080142</v>
      </c>
      <c r="E212">
        <v>25629.936447045351</v>
      </c>
      <c r="F212">
        <v>11181.450418155997</v>
      </c>
      <c r="G212">
        <v>15386.239475125505</v>
      </c>
      <c r="H212">
        <v>88147.260854406995</v>
      </c>
      <c r="I212">
        <v>88.147260854406994</v>
      </c>
      <c r="K212">
        <v>92.122009858849765</v>
      </c>
    </row>
    <row r="213" spans="1:11" x14ac:dyDescent="0.35">
      <c r="A213">
        <v>2038</v>
      </c>
      <c r="B213">
        <v>7</v>
      </c>
      <c r="C213" s="1">
        <v>50587</v>
      </c>
      <c r="D213">
        <v>35949.634514080142</v>
      </c>
      <c r="E213">
        <v>25629.936447045351</v>
      </c>
      <c r="F213">
        <v>11181.450418155997</v>
      </c>
      <c r="G213">
        <v>15437.088946024976</v>
      </c>
      <c r="H213">
        <v>88198.110325306465</v>
      </c>
      <c r="I213">
        <v>88.198110325306459</v>
      </c>
      <c r="K213">
        <v>92.184571474298494</v>
      </c>
    </row>
    <row r="214" spans="1:11" x14ac:dyDescent="0.35">
      <c r="A214">
        <v>2038</v>
      </c>
      <c r="B214">
        <v>8</v>
      </c>
      <c r="C214" s="1">
        <v>50618</v>
      </c>
      <c r="D214">
        <v>35949.634514080142</v>
      </c>
      <c r="E214">
        <v>25629.936447045351</v>
      </c>
      <c r="F214">
        <v>11181.450418155997</v>
      </c>
      <c r="G214">
        <v>15487.938416924448</v>
      </c>
      <c r="H214">
        <v>88248.959796205934</v>
      </c>
      <c r="I214">
        <v>88.248959796205938</v>
      </c>
      <c r="K214">
        <v>92.247133089747223</v>
      </c>
    </row>
    <row r="215" spans="1:11" x14ac:dyDescent="0.35">
      <c r="A215">
        <v>2038</v>
      </c>
      <c r="B215">
        <v>9</v>
      </c>
      <c r="C215" s="1">
        <v>50649</v>
      </c>
      <c r="D215">
        <v>35949.634514080142</v>
      </c>
      <c r="E215">
        <v>25629.936447045351</v>
      </c>
      <c r="F215">
        <v>11181.450418155997</v>
      </c>
      <c r="G215">
        <v>15538.787887823919</v>
      </c>
      <c r="H215">
        <v>88299.809267105404</v>
      </c>
      <c r="I215">
        <v>88.299809267105402</v>
      </c>
      <c r="K215">
        <v>92.309694705195966</v>
      </c>
    </row>
    <row r="216" spans="1:11" x14ac:dyDescent="0.35">
      <c r="A216">
        <v>2038</v>
      </c>
      <c r="B216">
        <v>10</v>
      </c>
      <c r="C216" s="1">
        <v>50679</v>
      </c>
      <c r="D216">
        <v>35949.634514080142</v>
      </c>
      <c r="E216">
        <v>25629.936447045351</v>
      </c>
      <c r="F216">
        <v>11181.450418155997</v>
      </c>
      <c r="G216">
        <v>15589.63735872339</v>
      </c>
      <c r="H216">
        <v>88350.658738004888</v>
      </c>
      <c r="I216">
        <v>88.350658738004881</v>
      </c>
      <c r="K216">
        <v>92.372256320644709</v>
      </c>
    </row>
    <row r="217" spans="1:11" x14ac:dyDescent="0.35">
      <c r="A217">
        <v>2038</v>
      </c>
      <c r="B217">
        <v>11</v>
      </c>
      <c r="C217" s="1">
        <v>50710</v>
      </c>
      <c r="D217">
        <v>35949.634514080142</v>
      </c>
      <c r="E217">
        <v>25629.936447045351</v>
      </c>
      <c r="F217">
        <v>11181.450418155997</v>
      </c>
      <c r="G217">
        <v>15640.486829622861</v>
      </c>
      <c r="H217">
        <v>88401.508208904357</v>
      </c>
      <c r="I217">
        <v>88.40150820890436</v>
      </c>
      <c r="K217">
        <v>92.434817936093438</v>
      </c>
    </row>
    <row r="218" spans="1:11" x14ac:dyDescent="0.35">
      <c r="A218">
        <v>2038</v>
      </c>
      <c r="B218">
        <v>12</v>
      </c>
      <c r="C218" s="1">
        <v>50740</v>
      </c>
      <c r="D218">
        <v>35949.634514080142</v>
      </c>
      <c r="E218">
        <v>25629.936447045351</v>
      </c>
      <c r="F218">
        <v>11181.450418155997</v>
      </c>
      <c r="G218">
        <v>15691.336300522333</v>
      </c>
      <c r="H218">
        <v>88452.357679803827</v>
      </c>
      <c r="I218">
        <v>88.452357679803825</v>
      </c>
      <c r="K218">
        <v>92.497379551542167</v>
      </c>
    </row>
    <row r="219" spans="1:11" x14ac:dyDescent="0.35">
      <c r="A219">
        <v>2039</v>
      </c>
      <c r="B219">
        <v>1</v>
      </c>
      <c r="C219" s="1">
        <v>50771</v>
      </c>
      <c r="D219">
        <v>35949.634514080142</v>
      </c>
      <c r="E219">
        <v>25629.936447045351</v>
      </c>
      <c r="F219">
        <v>11181.450418155997</v>
      </c>
      <c r="G219">
        <v>15742.185771421804</v>
      </c>
      <c r="H219">
        <v>88503.207150703296</v>
      </c>
      <c r="I219">
        <v>88.50320715070329</v>
      </c>
      <c r="K219">
        <v>92.55994116699091</v>
      </c>
    </row>
    <row r="220" spans="1:11" x14ac:dyDescent="0.35">
      <c r="A220">
        <v>2039</v>
      </c>
      <c r="B220">
        <v>2</v>
      </c>
      <c r="C220" s="1">
        <v>50802</v>
      </c>
      <c r="D220">
        <v>35949.634514080142</v>
      </c>
      <c r="E220">
        <v>25629.936447045351</v>
      </c>
      <c r="F220">
        <v>11181.450418155997</v>
      </c>
      <c r="G220">
        <v>15793.035242321275</v>
      </c>
      <c r="H220">
        <v>88554.056621602766</v>
      </c>
      <c r="I220">
        <v>88.554056621602768</v>
      </c>
      <c r="K220">
        <v>92.622502782439653</v>
      </c>
    </row>
    <row r="221" spans="1:11" x14ac:dyDescent="0.35">
      <c r="A221">
        <v>2039</v>
      </c>
      <c r="B221">
        <v>3</v>
      </c>
      <c r="C221" s="1">
        <v>50830</v>
      </c>
      <c r="D221">
        <v>35949.634514080142</v>
      </c>
      <c r="E221">
        <v>25629.936447045351</v>
      </c>
      <c r="F221">
        <v>11181.450418155997</v>
      </c>
      <c r="G221">
        <v>15843.884713220747</v>
      </c>
      <c r="H221">
        <v>88604.906092502235</v>
      </c>
      <c r="I221">
        <v>88.604906092502233</v>
      </c>
      <c r="K221">
        <v>92.685064397888368</v>
      </c>
    </row>
    <row r="222" spans="1:11" x14ac:dyDescent="0.35">
      <c r="A222">
        <v>2039</v>
      </c>
      <c r="B222">
        <v>4</v>
      </c>
      <c r="C222" s="1">
        <v>50861</v>
      </c>
      <c r="D222">
        <v>35949.634514080142</v>
      </c>
      <c r="E222">
        <v>25629.936447045351</v>
      </c>
      <c r="F222">
        <v>11181.450418155997</v>
      </c>
      <c r="G222">
        <v>15894.734184120218</v>
      </c>
      <c r="H222">
        <v>88655.755563401704</v>
      </c>
      <c r="I222">
        <v>88.655755563401698</v>
      </c>
      <c r="K222">
        <v>92.747626013337111</v>
      </c>
    </row>
    <row r="223" spans="1:11" x14ac:dyDescent="0.35">
      <c r="A223">
        <v>2039</v>
      </c>
      <c r="B223">
        <v>5</v>
      </c>
      <c r="C223" s="1">
        <v>50891</v>
      </c>
      <c r="D223">
        <v>35949.634514080142</v>
      </c>
      <c r="E223">
        <v>25629.936447045351</v>
      </c>
      <c r="F223">
        <v>11181.450418155997</v>
      </c>
      <c r="G223">
        <v>15945.583655019689</v>
      </c>
      <c r="H223">
        <v>88706.605034301174</v>
      </c>
      <c r="I223">
        <v>88.706605034301177</v>
      </c>
      <c r="K223">
        <v>92.81018762878584</v>
      </c>
    </row>
    <row r="224" spans="1:11" x14ac:dyDescent="0.35">
      <c r="A224">
        <v>2039</v>
      </c>
      <c r="B224">
        <v>6</v>
      </c>
      <c r="C224" s="1">
        <v>50922</v>
      </c>
      <c r="D224">
        <v>35949.634514080142</v>
      </c>
      <c r="E224">
        <v>25629.936447045351</v>
      </c>
      <c r="F224">
        <v>11181.450418155997</v>
      </c>
      <c r="G224">
        <v>15996.43312591916</v>
      </c>
      <c r="H224">
        <v>88757.454505200643</v>
      </c>
      <c r="I224">
        <v>88.757454505200641</v>
      </c>
      <c r="K224">
        <v>92.872749244234598</v>
      </c>
    </row>
    <row r="225" spans="1:11" x14ac:dyDescent="0.35">
      <c r="A225">
        <v>2039</v>
      </c>
      <c r="B225">
        <v>7</v>
      </c>
      <c r="C225" s="1">
        <v>50952</v>
      </c>
      <c r="D225">
        <v>35949.634514080142</v>
      </c>
      <c r="E225">
        <v>25629.936447045351</v>
      </c>
      <c r="F225">
        <v>11181.450418155997</v>
      </c>
      <c r="G225">
        <v>16047.282596818632</v>
      </c>
      <c r="H225">
        <v>88808.303976100127</v>
      </c>
      <c r="I225">
        <v>88.80830397610012</v>
      </c>
      <c r="K225">
        <v>92.935310859683327</v>
      </c>
    </row>
    <row r="226" spans="1:11" x14ac:dyDescent="0.35">
      <c r="A226">
        <v>2039</v>
      </c>
      <c r="B226">
        <v>8</v>
      </c>
      <c r="C226" s="1">
        <v>50983</v>
      </c>
      <c r="D226">
        <v>35949.634514080142</v>
      </c>
      <c r="E226">
        <v>25629.936447045351</v>
      </c>
      <c r="F226">
        <v>11181.450418155997</v>
      </c>
      <c r="G226">
        <v>16098.132067718103</v>
      </c>
      <c r="H226">
        <v>88859.153446999597</v>
      </c>
      <c r="I226">
        <v>88.859153446999599</v>
      </c>
      <c r="K226">
        <v>92.99787247513207</v>
      </c>
    </row>
    <row r="227" spans="1:11" x14ac:dyDescent="0.35">
      <c r="A227">
        <v>2039</v>
      </c>
      <c r="B227">
        <v>9</v>
      </c>
      <c r="C227" s="1">
        <v>51014</v>
      </c>
      <c r="D227">
        <v>35949.634514080142</v>
      </c>
      <c r="E227">
        <v>25629.936447045351</v>
      </c>
      <c r="F227">
        <v>11181.450418155997</v>
      </c>
      <c r="G227">
        <v>16148.981538617574</v>
      </c>
      <c r="H227">
        <v>88910.002917899066</v>
      </c>
      <c r="I227">
        <v>88.910002917899064</v>
      </c>
      <c r="K227">
        <v>93.060434090580799</v>
      </c>
    </row>
    <row r="228" spans="1:11" x14ac:dyDescent="0.35">
      <c r="A228">
        <v>2039</v>
      </c>
      <c r="B228">
        <v>10</v>
      </c>
      <c r="C228" s="1">
        <v>51044</v>
      </c>
      <c r="D228">
        <v>35949.634514080142</v>
      </c>
      <c r="E228">
        <v>25629.936447045351</v>
      </c>
      <c r="F228">
        <v>11181.450418155997</v>
      </c>
      <c r="G228">
        <v>16199.831009517045</v>
      </c>
      <c r="H228">
        <v>88960.852388798536</v>
      </c>
      <c r="I228">
        <v>88.960852388798543</v>
      </c>
      <c r="K228">
        <v>93.122995706029542</v>
      </c>
    </row>
    <row r="229" spans="1:11" x14ac:dyDescent="0.35">
      <c r="A229">
        <v>2039</v>
      </c>
      <c r="B229">
        <v>11</v>
      </c>
      <c r="C229" s="1">
        <v>51075</v>
      </c>
      <c r="D229">
        <v>35949.634514080142</v>
      </c>
      <c r="E229">
        <v>25629.936447045351</v>
      </c>
      <c r="F229">
        <v>11181.450418155997</v>
      </c>
      <c r="G229">
        <v>16250.680480416517</v>
      </c>
      <c r="H229">
        <v>89011.701859698005</v>
      </c>
      <c r="I229">
        <v>89.011701859698007</v>
      </c>
      <c r="K229">
        <v>93.185557321478285</v>
      </c>
    </row>
    <row r="230" spans="1:11" x14ac:dyDescent="0.35">
      <c r="A230">
        <v>2039</v>
      </c>
      <c r="B230">
        <v>12</v>
      </c>
      <c r="C230" s="1">
        <v>51105</v>
      </c>
      <c r="D230">
        <v>35949.634514080142</v>
      </c>
      <c r="E230">
        <v>25629.936447045351</v>
      </c>
      <c r="F230">
        <v>11181.450418155997</v>
      </c>
      <c r="G230">
        <v>16301.529951315988</v>
      </c>
      <c r="H230">
        <v>89062.551330597475</v>
      </c>
      <c r="I230">
        <v>89.062551330597472</v>
      </c>
      <c r="K230">
        <v>93.248118936927</v>
      </c>
    </row>
    <row r="231" spans="1:11" x14ac:dyDescent="0.35">
      <c r="A231">
        <v>2040</v>
      </c>
      <c r="B231">
        <v>1</v>
      </c>
      <c r="C231" s="1">
        <v>51136</v>
      </c>
      <c r="D231">
        <v>35949.634514080142</v>
      </c>
      <c r="E231">
        <v>25629.936447045351</v>
      </c>
      <c r="F231">
        <v>11181.450418155997</v>
      </c>
      <c r="G231">
        <v>16352.379422215459</v>
      </c>
      <c r="H231">
        <v>89113.400801496944</v>
      </c>
      <c r="I231">
        <v>89.113400801496951</v>
      </c>
      <c r="K231">
        <v>93.310680552375757</v>
      </c>
    </row>
    <row r="232" spans="1:11" x14ac:dyDescent="0.35">
      <c r="A232">
        <v>2040</v>
      </c>
      <c r="B232">
        <v>2</v>
      </c>
      <c r="C232" s="1">
        <v>51167</v>
      </c>
      <c r="D232">
        <v>35949.634514080142</v>
      </c>
      <c r="E232">
        <v>25629.936447045351</v>
      </c>
      <c r="F232">
        <v>11181.450418155997</v>
      </c>
      <c r="G232">
        <v>16403.228893114931</v>
      </c>
      <c r="H232">
        <v>89164.250272396428</v>
      </c>
      <c r="I232">
        <v>89.16425027239643</v>
      </c>
      <c r="K232">
        <v>93.373242167824486</v>
      </c>
    </row>
    <row r="233" spans="1:11" x14ac:dyDescent="0.35">
      <c r="A233">
        <v>2040</v>
      </c>
      <c r="B233">
        <v>3</v>
      </c>
      <c r="C233" s="1">
        <v>51196</v>
      </c>
      <c r="D233">
        <v>35949.634514080142</v>
      </c>
      <c r="E233">
        <v>25629.936447045351</v>
      </c>
      <c r="F233">
        <v>11181.450418155997</v>
      </c>
      <c r="G233">
        <v>16454.0783640144</v>
      </c>
      <c r="H233">
        <v>89215.099743295897</v>
      </c>
      <c r="I233">
        <v>89.215099743295895</v>
      </c>
      <c r="K233">
        <v>93.435803783273201</v>
      </c>
    </row>
    <row r="234" spans="1:11" x14ac:dyDescent="0.35">
      <c r="A234">
        <v>2040</v>
      </c>
      <c r="B234">
        <v>4</v>
      </c>
      <c r="C234" s="1">
        <v>51227</v>
      </c>
      <c r="D234">
        <v>35949.634514080142</v>
      </c>
      <c r="E234">
        <v>25629.936447045351</v>
      </c>
      <c r="F234">
        <v>11181.450418155997</v>
      </c>
      <c r="G234">
        <v>16504.927834913869</v>
      </c>
      <c r="H234">
        <v>89265.949214195367</v>
      </c>
      <c r="I234">
        <v>89.265949214195373</v>
      </c>
      <c r="K234">
        <v>93.498365398721958</v>
      </c>
    </row>
    <row r="235" spans="1:11" x14ac:dyDescent="0.35">
      <c r="A235">
        <v>2040</v>
      </c>
      <c r="B235">
        <v>5</v>
      </c>
      <c r="C235" s="1">
        <v>51257</v>
      </c>
      <c r="D235">
        <v>35949.634514080142</v>
      </c>
      <c r="E235">
        <v>25629.936447045351</v>
      </c>
      <c r="F235">
        <v>11181.450418155997</v>
      </c>
      <c r="G235">
        <v>16555.777305813339</v>
      </c>
      <c r="H235">
        <v>89316.798685094836</v>
      </c>
      <c r="I235">
        <v>89.316798685094838</v>
      </c>
      <c r="K235">
        <v>93.560927014170687</v>
      </c>
    </row>
    <row r="236" spans="1:11" x14ac:dyDescent="0.35">
      <c r="A236">
        <v>2040</v>
      </c>
      <c r="B236">
        <v>6</v>
      </c>
      <c r="C236" s="1">
        <v>51288</v>
      </c>
      <c r="D236">
        <v>35949.634514080142</v>
      </c>
      <c r="E236">
        <v>25629.936447045351</v>
      </c>
      <c r="F236">
        <v>11181.450418155997</v>
      </c>
      <c r="G236">
        <v>16606.626776712808</v>
      </c>
      <c r="H236">
        <v>89367.648155994306</v>
      </c>
      <c r="I236">
        <v>89.367648155994303</v>
      </c>
      <c r="K236">
        <v>93.62348862961943</v>
      </c>
    </row>
    <row r="237" spans="1:11" x14ac:dyDescent="0.35">
      <c r="A237">
        <v>2040</v>
      </c>
      <c r="B237">
        <v>7</v>
      </c>
      <c r="C237" s="1">
        <v>51318</v>
      </c>
      <c r="D237">
        <v>35949.634514080142</v>
      </c>
      <c r="E237">
        <v>25629.936447045351</v>
      </c>
      <c r="F237">
        <v>11181.450418155997</v>
      </c>
      <c r="G237">
        <v>16657.476247612278</v>
      </c>
      <c r="H237">
        <v>89418.497626893775</v>
      </c>
      <c r="I237">
        <v>89.418497626893782</v>
      </c>
      <c r="K237">
        <v>93.686050245068159</v>
      </c>
    </row>
    <row r="238" spans="1:11" x14ac:dyDescent="0.35">
      <c r="A238">
        <v>2040</v>
      </c>
      <c r="B238">
        <v>8</v>
      </c>
      <c r="C238" s="1">
        <v>51349</v>
      </c>
      <c r="D238">
        <v>35949.634514080142</v>
      </c>
      <c r="E238">
        <v>25629.936447045351</v>
      </c>
      <c r="F238">
        <v>11181.450418155997</v>
      </c>
      <c r="G238">
        <v>16708.325718511747</v>
      </c>
      <c r="H238">
        <v>89469.347097793245</v>
      </c>
      <c r="I238">
        <v>89.469347097793246</v>
      </c>
      <c r="K238">
        <v>93.748611860516903</v>
      </c>
    </row>
    <row r="239" spans="1:11" x14ac:dyDescent="0.35">
      <c r="A239">
        <v>2040</v>
      </c>
      <c r="B239">
        <v>9</v>
      </c>
      <c r="C239" s="1">
        <v>51380</v>
      </c>
      <c r="D239">
        <v>35949.634514080142</v>
      </c>
      <c r="E239">
        <v>25629.936447045351</v>
      </c>
      <c r="F239">
        <v>11181.450418155997</v>
      </c>
      <c r="G239">
        <v>16759.175189411217</v>
      </c>
      <c r="H239">
        <v>89520.196568692714</v>
      </c>
      <c r="I239">
        <v>89.520196568692711</v>
      </c>
      <c r="K239">
        <v>93.811173475965646</v>
      </c>
    </row>
    <row r="240" spans="1:11" x14ac:dyDescent="0.35">
      <c r="A240">
        <v>2040</v>
      </c>
      <c r="B240">
        <v>10</v>
      </c>
      <c r="C240" s="1">
        <v>51410</v>
      </c>
      <c r="D240">
        <v>35949.634514080142</v>
      </c>
      <c r="E240">
        <v>25629.936447045351</v>
      </c>
      <c r="F240">
        <v>11181.450418155997</v>
      </c>
      <c r="G240">
        <v>16810.024660310686</v>
      </c>
      <c r="H240">
        <v>89571.046039592184</v>
      </c>
      <c r="I240">
        <v>89.57104603959219</v>
      </c>
      <c r="K240">
        <v>93.873735091414375</v>
      </c>
    </row>
    <row r="241" spans="1:11" x14ac:dyDescent="0.35">
      <c r="A241">
        <v>2040</v>
      </c>
      <c r="B241">
        <v>11</v>
      </c>
      <c r="C241" s="1">
        <v>51441</v>
      </c>
      <c r="D241">
        <v>35949.634514080142</v>
      </c>
      <c r="E241">
        <v>25629.936447045351</v>
      </c>
      <c r="F241">
        <v>11181.450418155997</v>
      </c>
      <c r="G241">
        <v>16860.874131210156</v>
      </c>
      <c r="H241">
        <v>89621.895510491653</v>
      </c>
      <c r="I241">
        <v>89.621895510491655</v>
      </c>
      <c r="K241">
        <v>93.936296706863104</v>
      </c>
    </row>
    <row r="242" spans="1:11" x14ac:dyDescent="0.35">
      <c r="A242">
        <v>2040</v>
      </c>
      <c r="B242">
        <v>12</v>
      </c>
      <c r="C242" s="1">
        <v>51471</v>
      </c>
      <c r="D242">
        <v>35949.634514080142</v>
      </c>
      <c r="E242">
        <v>25629.936447045351</v>
      </c>
      <c r="F242">
        <v>11181.450418155997</v>
      </c>
      <c r="G242">
        <v>16911.723602109625</v>
      </c>
      <c r="H242">
        <v>89672.744981391123</v>
      </c>
      <c r="I242">
        <v>89.672744981391119</v>
      </c>
      <c r="K242">
        <v>93.998858322311833</v>
      </c>
    </row>
    <row r="243" spans="1:11" x14ac:dyDescent="0.35">
      <c r="A243">
        <v>2041</v>
      </c>
      <c r="B243">
        <v>1</v>
      </c>
      <c r="C243" s="1">
        <v>51502</v>
      </c>
      <c r="D243">
        <v>35949.634514080142</v>
      </c>
      <c r="E243">
        <v>25629.936447045351</v>
      </c>
      <c r="F243">
        <v>11181.450418155997</v>
      </c>
      <c r="G243">
        <v>16962.573073009095</v>
      </c>
      <c r="H243">
        <v>89723.594452290592</v>
      </c>
      <c r="I243">
        <v>89.723594452290598</v>
      </c>
      <c r="K243">
        <v>94.06141993776059</v>
      </c>
    </row>
    <row r="244" spans="1:11" x14ac:dyDescent="0.35">
      <c r="A244">
        <v>2041</v>
      </c>
      <c r="B244">
        <v>2</v>
      </c>
      <c r="C244" s="1">
        <v>51533</v>
      </c>
      <c r="D244">
        <v>35949.634514080142</v>
      </c>
      <c r="E244">
        <v>25629.936447045351</v>
      </c>
      <c r="F244">
        <v>11181.450418155997</v>
      </c>
      <c r="G244">
        <v>17013.422543908564</v>
      </c>
      <c r="H244">
        <v>89774.443923190061</v>
      </c>
      <c r="I244">
        <v>89.774443923190063</v>
      </c>
      <c r="K244">
        <v>94.123981553209319</v>
      </c>
    </row>
    <row r="245" spans="1:11" x14ac:dyDescent="0.35">
      <c r="A245">
        <v>2041</v>
      </c>
      <c r="B245">
        <v>3</v>
      </c>
      <c r="C245" s="1">
        <v>51561</v>
      </c>
      <c r="D245">
        <v>35949.634514080142</v>
      </c>
      <c r="E245">
        <v>25629.936447045351</v>
      </c>
      <c r="F245">
        <v>11181.450418155997</v>
      </c>
      <c r="G245">
        <v>17064.272014808033</v>
      </c>
      <c r="H245">
        <v>89825.293394089531</v>
      </c>
      <c r="I245">
        <v>89.825293394089528</v>
      </c>
      <c r="K245">
        <v>94.186543168658062</v>
      </c>
    </row>
    <row r="246" spans="1:11" x14ac:dyDescent="0.35">
      <c r="A246">
        <v>2041</v>
      </c>
      <c r="B246">
        <v>4</v>
      </c>
      <c r="C246" s="1">
        <v>51592</v>
      </c>
      <c r="D246">
        <v>35949.634514080142</v>
      </c>
      <c r="E246">
        <v>25629.936447045351</v>
      </c>
      <c r="F246">
        <v>11181.450418155997</v>
      </c>
      <c r="G246">
        <v>17115.121485707503</v>
      </c>
      <c r="H246">
        <v>89876.142864989</v>
      </c>
      <c r="I246">
        <v>89.876142864989006</v>
      </c>
      <c r="K246">
        <v>94.249104784106791</v>
      </c>
    </row>
    <row r="247" spans="1:11" x14ac:dyDescent="0.35">
      <c r="A247">
        <v>2041</v>
      </c>
      <c r="B247">
        <v>5</v>
      </c>
      <c r="C247" s="1">
        <v>51622</v>
      </c>
      <c r="D247">
        <v>35949.634514080142</v>
      </c>
      <c r="E247">
        <v>25629.936447045351</v>
      </c>
      <c r="F247">
        <v>11181.450418155997</v>
      </c>
      <c r="G247">
        <v>17165.970956606972</v>
      </c>
      <c r="H247">
        <v>89926.99233588847</v>
      </c>
      <c r="I247">
        <v>89.926992335888471</v>
      </c>
      <c r="K247">
        <v>94.311666399555534</v>
      </c>
    </row>
    <row r="248" spans="1:11" x14ac:dyDescent="0.35">
      <c r="A248">
        <v>2041</v>
      </c>
      <c r="B248">
        <v>6</v>
      </c>
      <c r="C248" s="1">
        <v>51653</v>
      </c>
      <c r="D248">
        <v>35949.634514080142</v>
      </c>
      <c r="E248">
        <v>25629.936447045351</v>
      </c>
      <c r="F248">
        <v>11181.450418155997</v>
      </c>
      <c r="G248">
        <v>17216.820427506442</v>
      </c>
      <c r="H248">
        <v>89977.841806787939</v>
      </c>
      <c r="I248">
        <v>89.977841806787936</v>
      </c>
      <c r="K248">
        <v>94.374228015004263</v>
      </c>
    </row>
    <row r="249" spans="1:11" x14ac:dyDescent="0.35">
      <c r="A249">
        <v>2041</v>
      </c>
      <c r="B249">
        <v>7</v>
      </c>
      <c r="C249" s="1">
        <v>51683</v>
      </c>
      <c r="D249">
        <v>35949.634514080142</v>
      </c>
      <c r="E249">
        <v>25629.936447045351</v>
      </c>
      <c r="F249">
        <v>11181.450418155997</v>
      </c>
      <c r="G249">
        <v>17267.669898405911</v>
      </c>
      <c r="H249">
        <v>90028.691277687409</v>
      </c>
      <c r="I249">
        <v>90.028691277687415</v>
      </c>
      <c r="K249">
        <v>94.436789630452992</v>
      </c>
    </row>
    <row r="250" spans="1:11" x14ac:dyDescent="0.35">
      <c r="A250">
        <v>2041</v>
      </c>
      <c r="B250">
        <v>8</v>
      </c>
      <c r="C250" s="1">
        <v>51714</v>
      </c>
      <c r="D250">
        <v>35949.634514080142</v>
      </c>
      <c r="E250">
        <v>25629.936447045351</v>
      </c>
      <c r="F250">
        <v>11181.450418155997</v>
      </c>
      <c r="G250">
        <v>17318.519369305381</v>
      </c>
      <c r="H250">
        <v>90079.540748586878</v>
      </c>
      <c r="I250">
        <v>90.079540748586879</v>
      </c>
      <c r="K250">
        <v>94.499351245901735</v>
      </c>
    </row>
    <row r="251" spans="1:11" x14ac:dyDescent="0.35">
      <c r="A251">
        <v>2041</v>
      </c>
      <c r="B251">
        <v>9</v>
      </c>
      <c r="C251" s="1">
        <v>51745</v>
      </c>
      <c r="D251">
        <v>35949.634514080142</v>
      </c>
      <c r="E251">
        <v>25629.936447045351</v>
      </c>
      <c r="F251">
        <v>11181.450418155997</v>
      </c>
      <c r="G251">
        <v>17369.36884020485</v>
      </c>
      <c r="H251">
        <v>90130.390219486348</v>
      </c>
      <c r="I251">
        <v>90.130390219486344</v>
      </c>
      <c r="K251">
        <v>94.561912861350478</v>
      </c>
    </row>
    <row r="252" spans="1:11" x14ac:dyDescent="0.35">
      <c r="A252">
        <v>2041</v>
      </c>
      <c r="B252">
        <v>10</v>
      </c>
      <c r="C252" s="1">
        <v>51775</v>
      </c>
      <c r="D252">
        <v>35949.634514080142</v>
      </c>
      <c r="E252">
        <v>25629.936447045351</v>
      </c>
      <c r="F252">
        <v>11181.450418155997</v>
      </c>
      <c r="G252">
        <v>17420.21831110432</v>
      </c>
      <c r="H252">
        <v>90181.239690385817</v>
      </c>
      <c r="I252">
        <v>90.181239690385823</v>
      </c>
      <c r="K252">
        <v>94.624474476799207</v>
      </c>
    </row>
    <row r="253" spans="1:11" x14ac:dyDescent="0.35">
      <c r="A253">
        <v>2041</v>
      </c>
      <c r="B253">
        <v>11</v>
      </c>
      <c r="C253" s="1">
        <v>51806</v>
      </c>
      <c r="D253">
        <v>35949.634514080142</v>
      </c>
      <c r="E253">
        <v>25629.936447045351</v>
      </c>
      <c r="F253">
        <v>11181.450418155997</v>
      </c>
      <c r="G253">
        <v>17471.067782003789</v>
      </c>
      <c r="H253">
        <v>90232.089161285287</v>
      </c>
      <c r="I253">
        <v>90.232089161285288</v>
      </c>
      <c r="K253">
        <v>94.687036092247936</v>
      </c>
    </row>
    <row r="254" spans="1:11" x14ac:dyDescent="0.35">
      <c r="A254">
        <v>2041</v>
      </c>
      <c r="B254">
        <v>12</v>
      </c>
      <c r="C254" s="1">
        <v>51836</v>
      </c>
      <c r="D254">
        <v>35949.634514080142</v>
      </c>
      <c r="E254">
        <v>25629.936447045351</v>
      </c>
      <c r="F254">
        <v>11181.450418155997</v>
      </c>
      <c r="G254">
        <v>17521.917252903258</v>
      </c>
      <c r="H254">
        <v>90282.938632184756</v>
      </c>
      <c r="I254">
        <v>90.282938632184752</v>
      </c>
      <c r="K254">
        <v>94.74959770769668</v>
      </c>
    </row>
    <row r="255" spans="1:11" x14ac:dyDescent="0.35">
      <c r="A255">
        <v>2042</v>
      </c>
      <c r="B255">
        <v>1</v>
      </c>
      <c r="C255" s="1">
        <v>51867</v>
      </c>
      <c r="D255">
        <v>35949.634514080142</v>
      </c>
      <c r="E255">
        <v>25629.936447045351</v>
      </c>
      <c r="F255">
        <v>11181.450418155997</v>
      </c>
      <c r="G255">
        <v>17572.766723802728</v>
      </c>
      <c r="H255">
        <v>90333.788103084225</v>
      </c>
      <c r="I255">
        <v>90.333788103084231</v>
      </c>
      <c r="K255">
        <v>94.812159323145423</v>
      </c>
    </row>
    <row r="256" spans="1:11" x14ac:dyDescent="0.35">
      <c r="A256">
        <v>2042</v>
      </c>
      <c r="B256">
        <v>2</v>
      </c>
      <c r="C256" s="1">
        <v>51898</v>
      </c>
      <c r="D256">
        <v>35949.634514080142</v>
      </c>
      <c r="E256">
        <v>25629.936447045351</v>
      </c>
      <c r="F256">
        <v>11181.450418155997</v>
      </c>
      <c r="G256">
        <v>17623.616194702197</v>
      </c>
      <c r="H256">
        <v>90384.637573983695</v>
      </c>
      <c r="I256">
        <v>90.384637573983696</v>
      </c>
      <c r="K256">
        <v>94.874720938594152</v>
      </c>
    </row>
    <row r="257" spans="1:11" x14ac:dyDescent="0.35">
      <c r="A257">
        <v>2042</v>
      </c>
      <c r="B257">
        <v>3</v>
      </c>
      <c r="C257" s="1">
        <v>51926</v>
      </c>
      <c r="D257">
        <v>35949.634514080142</v>
      </c>
      <c r="E257">
        <v>25629.936447045351</v>
      </c>
      <c r="F257">
        <v>11181.450418155997</v>
      </c>
      <c r="G257">
        <v>17674.465665601667</v>
      </c>
      <c r="H257">
        <v>90435.487044883164</v>
      </c>
      <c r="I257">
        <v>90.43548704488316</v>
      </c>
      <c r="K257">
        <v>94.937282554042881</v>
      </c>
    </row>
    <row r="258" spans="1:11" x14ac:dyDescent="0.35">
      <c r="A258">
        <v>2042</v>
      </c>
      <c r="B258">
        <v>4</v>
      </c>
      <c r="C258" s="1">
        <v>51957</v>
      </c>
      <c r="D258">
        <v>35949.634514080142</v>
      </c>
      <c r="E258">
        <v>25629.936447045351</v>
      </c>
      <c r="F258">
        <v>11181.450418155997</v>
      </c>
      <c r="G258">
        <v>17725.315136501136</v>
      </c>
      <c r="H258">
        <v>90486.336515782634</v>
      </c>
      <c r="I258">
        <v>90.486336515782639</v>
      </c>
      <c r="K258">
        <v>94.999844169491624</v>
      </c>
    </row>
    <row r="259" spans="1:11" x14ac:dyDescent="0.35">
      <c r="A259">
        <v>2042</v>
      </c>
      <c r="B259">
        <v>5</v>
      </c>
      <c r="C259" s="1">
        <v>51987</v>
      </c>
      <c r="D259">
        <v>35949.634514080142</v>
      </c>
      <c r="E259">
        <v>25629.936447045351</v>
      </c>
      <c r="F259">
        <v>11181.450418155997</v>
      </c>
      <c r="G259">
        <v>17776.164607400606</v>
      </c>
      <c r="H259">
        <v>90537.185986682103</v>
      </c>
      <c r="I259">
        <v>90.537185986682104</v>
      </c>
      <c r="K259">
        <v>95.062405784940367</v>
      </c>
    </row>
    <row r="260" spans="1:11" x14ac:dyDescent="0.35">
      <c r="A260">
        <v>2042</v>
      </c>
      <c r="B260">
        <v>6</v>
      </c>
      <c r="C260" s="1">
        <v>52018</v>
      </c>
      <c r="D260">
        <v>35949.634514080142</v>
      </c>
      <c r="E260">
        <v>25629.936447045351</v>
      </c>
      <c r="F260">
        <v>11181.450418155997</v>
      </c>
      <c r="G260">
        <v>17827.014078300075</v>
      </c>
      <c r="H260">
        <v>90588.035457581573</v>
      </c>
      <c r="I260">
        <v>90.588035457581569</v>
      </c>
      <c r="K260">
        <v>95.124967400389096</v>
      </c>
    </row>
    <row r="261" spans="1:11" x14ac:dyDescent="0.35">
      <c r="A261">
        <v>2042</v>
      </c>
      <c r="B261">
        <v>7</v>
      </c>
      <c r="C261" s="1">
        <v>52048</v>
      </c>
      <c r="D261">
        <v>35949.634514080142</v>
      </c>
      <c r="E261">
        <v>25629.936447045351</v>
      </c>
      <c r="F261">
        <v>11181.450418155997</v>
      </c>
      <c r="G261">
        <v>17877.863549199545</v>
      </c>
      <c r="H261">
        <v>90638.884928481042</v>
      </c>
      <c r="I261">
        <v>90.638884928481048</v>
      </c>
      <c r="K261">
        <v>95.187529015837839</v>
      </c>
    </row>
    <row r="262" spans="1:11" x14ac:dyDescent="0.35">
      <c r="A262">
        <v>2042</v>
      </c>
      <c r="B262">
        <v>8</v>
      </c>
      <c r="C262" s="1">
        <v>52079</v>
      </c>
      <c r="D262">
        <v>35949.634514080142</v>
      </c>
      <c r="E262">
        <v>25629.936447045351</v>
      </c>
      <c r="F262">
        <v>11181.450418155997</v>
      </c>
      <c r="G262">
        <v>17928.713020099014</v>
      </c>
      <c r="H262">
        <v>90689.734399380512</v>
      </c>
      <c r="I262">
        <v>90.689734399380512</v>
      </c>
      <c r="K262">
        <v>95.250090631286568</v>
      </c>
    </row>
    <row r="263" spans="1:11" x14ac:dyDescent="0.35">
      <c r="A263">
        <v>2042</v>
      </c>
      <c r="B263">
        <v>9</v>
      </c>
      <c r="C263" s="1">
        <v>52110</v>
      </c>
      <c r="D263">
        <v>35949.634514080142</v>
      </c>
      <c r="E263">
        <v>25629.936447045351</v>
      </c>
      <c r="F263">
        <v>11181.450418155997</v>
      </c>
      <c r="G263">
        <v>17979.562490998484</v>
      </c>
      <c r="H263">
        <v>90740.583870279981</v>
      </c>
      <c r="I263">
        <v>90.740583870279977</v>
      </c>
      <c r="K263">
        <v>95.312652246735311</v>
      </c>
    </row>
    <row r="264" spans="1:11" x14ac:dyDescent="0.35">
      <c r="A264">
        <v>2042</v>
      </c>
      <c r="B264">
        <v>10</v>
      </c>
      <c r="C264" s="1">
        <v>52140</v>
      </c>
      <c r="D264">
        <v>35949.634514080142</v>
      </c>
      <c r="E264">
        <v>25629.936447045351</v>
      </c>
      <c r="F264">
        <v>11181.450418155997</v>
      </c>
      <c r="G264">
        <v>18030.411961897953</v>
      </c>
      <c r="H264">
        <v>90791.433341179451</v>
      </c>
      <c r="I264">
        <v>90.791433341179456</v>
      </c>
      <c r="K264">
        <v>95.37521386218404</v>
      </c>
    </row>
    <row r="265" spans="1:11" x14ac:dyDescent="0.35">
      <c r="A265">
        <v>2042</v>
      </c>
      <c r="B265">
        <v>11</v>
      </c>
      <c r="C265" s="1">
        <v>52171</v>
      </c>
      <c r="D265">
        <v>35949.634514080142</v>
      </c>
      <c r="E265">
        <v>25629.936447045351</v>
      </c>
      <c r="F265">
        <v>11181.450418155997</v>
      </c>
      <c r="G265">
        <v>18081.261432797422</v>
      </c>
      <c r="H265">
        <v>90842.28281207892</v>
      </c>
      <c r="I265">
        <v>90.842282812078921</v>
      </c>
      <c r="K265">
        <v>95.437775477632783</v>
      </c>
    </row>
    <row r="266" spans="1:11" x14ac:dyDescent="0.35">
      <c r="A266">
        <v>2042</v>
      </c>
      <c r="B266">
        <v>12</v>
      </c>
      <c r="C266" s="1">
        <v>52201</v>
      </c>
      <c r="D266">
        <v>35949.634514080142</v>
      </c>
      <c r="E266">
        <v>25629.936447045351</v>
      </c>
      <c r="F266">
        <v>11181.450418155997</v>
      </c>
      <c r="G266">
        <v>18132.110903696892</v>
      </c>
      <c r="H266">
        <v>90893.132282978389</v>
      </c>
      <c r="I266">
        <v>90.893132282978385</v>
      </c>
      <c r="K266">
        <v>95.500337093081512</v>
      </c>
    </row>
    <row r="267" spans="1:11" x14ac:dyDescent="0.35">
      <c r="A267">
        <v>2043</v>
      </c>
      <c r="B267">
        <v>1</v>
      </c>
      <c r="C267" s="1">
        <v>52232</v>
      </c>
      <c r="D267">
        <v>35949.634514080142</v>
      </c>
      <c r="E267">
        <v>25629.936447045351</v>
      </c>
      <c r="F267">
        <v>11181.450418155997</v>
      </c>
      <c r="G267">
        <v>18182.960374596361</v>
      </c>
      <c r="H267">
        <v>90943.981753877859</v>
      </c>
      <c r="I267">
        <v>90.943981753877864</v>
      </c>
      <c r="K267">
        <v>95.562898708530255</v>
      </c>
    </row>
    <row r="268" spans="1:11" x14ac:dyDescent="0.35">
      <c r="A268">
        <v>2043</v>
      </c>
      <c r="B268">
        <v>2</v>
      </c>
      <c r="C268" s="1">
        <v>52263</v>
      </c>
      <c r="D268">
        <v>35949.634514080142</v>
      </c>
      <c r="E268">
        <v>25629.936447045351</v>
      </c>
      <c r="F268">
        <v>11181.450418155997</v>
      </c>
      <c r="G268">
        <v>18233.809845495831</v>
      </c>
      <c r="H268">
        <v>90994.831224777328</v>
      </c>
      <c r="I268">
        <v>90.994831224777329</v>
      </c>
      <c r="K268">
        <v>95.625460323978984</v>
      </c>
    </row>
    <row r="269" spans="1:11" x14ac:dyDescent="0.35">
      <c r="A269">
        <v>2043</v>
      </c>
      <c r="B269">
        <v>3</v>
      </c>
      <c r="C269" s="1">
        <v>52291</v>
      </c>
      <c r="D269">
        <v>35949.634514080142</v>
      </c>
      <c r="E269">
        <v>25629.936447045351</v>
      </c>
      <c r="F269">
        <v>11181.450418155997</v>
      </c>
      <c r="G269">
        <v>18284.6593163953</v>
      </c>
      <c r="H269">
        <v>91045.680695676798</v>
      </c>
      <c r="I269">
        <v>91.045680695676793</v>
      </c>
      <c r="K269">
        <v>95.688021939427728</v>
      </c>
    </row>
    <row r="270" spans="1:11" x14ac:dyDescent="0.35">
      <c r="A270">
        <v>2043</v>
      </c>
      <c r="B270">
        <v>4</v>
      </c>
      <c r="C270" s="1">
        <v>52322</v>
      </c>
      <c r="D270">
        <v>35949.634514080142</v>
      </c>
      <c r="E270">
        <v>25629.936447045351</v>
      </c>
      <c r="F270">
        <v>11181.450418155997</v>
      </c>
      <c r="G270">
        <v>18335.50878729477</v>
      </c>
      <c r="H270">
        <v>91096.530166576267</v>
      </c>
      <c r="I270">
        <v>91.096530166576272</v>
      </c>
      <c r="K270">
        <v>95.750583554876457</v>
      </c>
    </row>
    <row r="271" spans="1:11" x14ac:dyDescent="0.35">
      <c r="A271">
        <v>2043</v>
      </c>
      <c r="B271">
        <v>5</v>
      </c>
      <c r="C271" s="1">
        <v>52352</v>
      </c>
      <c r="D271">
        <v>35949.634514080142</v>
      </c>
      <c r="E271">
        <v>25629.936447045351</v>
      </c>
      <c r="F271">
        <v>11181.450418155997</v>
      </c>
      <c r="G271">
        <v>18386.358258194239</v>
      </c>
      <c r="H271">
        <v>91147.379637475737</v>
      </c>
      <c r="I271">
        <v>91.147379637475737</v>
      </c>
      <c r="K271">
        <v>95.8131451703252</v>
      </c>
    </row>
    <row r="272" spans="1:11" x14ac:dyDescent="0.35">
      <c r="A272">
        <v>2043</v>
      </c>
      <c r="B272">
        <v>6</v>
      </c>
      <c r="C272" s="1">
        <v>52383</v>
      </c>
      <c r="D272">
        <v>35949.634514080142</v>
      </c>
      <c r="E272">
        <v>25629.936447045351</v>
      </c>
      <c r="F272">
        <v>11181.450418155997</v>
      </c>
      <c r="G272">
        <v>18437.207729093709</v>
      </c>
      <c r="H272">
        <v>91198.229108375206</v>
      </c>
      <c r="I272">
        <v>91.198229108375202</v>
      </c>
      <c r="K272">
        <v>95.875706785773929</v>
      </c>
    </row>
    <row r="273" spans="1:11" x14ac:dyDescent="0.35">
      <c r="A273">
        <v>2043</v>
      </c>
      <c r="B273">
        <v>7</v>
      </c>
      <c r="C273" s="1">
        <v>52413</v>
      </c>
      <c r="D273">
        <v>35949.634514080142</v>
      </c>
      <c r="E273">
        <v>25629.936447045351</v>
      </c>
      <c r="F273">
        <v>11181.450418155997</v>
      </c>
      <c r="G273">
        <v>18488.057199993178</v>
      </c>
      <c r="H273">
        <v>91249.078579274676</v>
      </c>
      <c r="I273">
        <v>91.249078579274681</v>
      </c>
      <c r="K273">
        <v>95.938268401222658</v>
      </c>
    </row>
    <row r="274" spans="1:11" x14ac:dyDescent="0.35">
      <c r="A274">
        <v>2043</v>
      </c>
      <c r="B274">
        <v>8</v>
      </c>
      <c r="C274" s="1">
        <v>52444</v>
      </c>
      <c r="D274">
        <v>35949.634514080142</v>
      </c>
      <c r="E274">
        <v>25629.936447045351</v>
      </c>
      <c r="F274">
        <v>11181.450418155997</v>
      </c>
      <c r="G274">
        <v>18538.906670892648</v>
      </c>
      <c r="H274">
        <v>91299.928050174145</v>
      </c>
      <c r="I274">
        <v>91.299928050174145</v>
      </c>
      <c r="K274">
        <v>96.000830016671387</v>
      </c>
    </row>
    <row r="275" spans="1:11" x14ac:dyDescent="0.35">
      <c r="A275">
        <v>2043</v>
      </c>
      <c r="B275">
        <v>9</v>
      </c>
      <c r="C275" s="1">
        <v>52475</v>
      </c>
      <c r="D275">
        <v>35949.634514080142</v>
      </c>
      <c r="E275">
        <v>25629.936447045351</v>
      </c>
      <c r="F275">
        <v>11181.450418155997</v>
      </c>
      <c r="G275">
        <v>18589.756141792117</v>
      </c>
      <c r="H275">
        <v>91350.777521073614</v>
      </c>
      <c r="I275">
        <v>91.35077752107361</v>
      </c>
      <c r="K275">
        <v>96.06339163212013</v>
      </c>
    </row>
    <row r="276" spans="1:11" x14ac:dyDescent="0.35">
      <c r="A276">
        <v>2043</v>
      </c>
      <c r="B276">
        <v>10</v>
      </c>
      <c r="C276" s="1">
        <v>52505</v>
      </c>
      <c r="D276">
        <v>35949.634514080142</v>
      </c>
      <c r="E276">
        <v>25629.936447045351</v>
      </c>
      <c r="F276">
        <v>11181.450418155997</v>
      </c>
      <c r="G276">
        <v>18640.605612691586</v>
      </c>
      <c r="H276">
        <v>91401.626991973084</v>
      </c>
      <c r="I276">
        <v>91.401626991973089</v>
      </c>
      <c r="K276">
        <v>96.125953247568873</v>
      </c>
    </row>
    <row r="277" spans="1:11" x14ac:dyDescent="0.35">
      <c r="A277">
        <v>2043</v>
      </c>
      <c r="B277">
        <v>11</v>
      </c>
      <c r="C277" s="1">
        <v>52536</v>
      </c>
      <c r="D277">
        <v>35949.634514080142</v>
      </c>
      <c r="E277">
        <v>25629.936447045351</v>
      </c>
      <c r="F277">
        <v>11181.450418155997</v>
      </c>
      <c r="G277">
        <v>18691.455083591056</v>
      </c>
      <c r="H277">
        <v>91452.476462872553</v>
      </c>
      <c r="I277">
        <v>91.452476462872553</v>
      </c>
      <c r="K277">
        <v>96.188514863017602</v>
      </c>
    </row>
    <row r="278" spans="1:11" x14ac:dyDescent="0.35">
      <c r="A278">
        <v>2043</v>
      </c>
      <c r="B278">
        <v>12</v>
      </c>
      <c r="C278" s="1">
        <v>52566</v>
      </c>
      <c r="D278">
        <v>35949.634514080142</v>
      </c>
      <c r="E278">
        <v>25629.936447045351</v>
      </c>
      <c r="F278">
        <v>11181.450418155997</v>
      </c>
      <c r="G278">
        <v>18742.304554490525</v>
      </c>
      <c r="H278">
        <v>91503.325933772023</v>
      </c>
      <c r="I278">
        <v>91.503325933772018</v>
      </c>
      <c r="K278">
        <v>96.251076478466331</v>
      </c>
    </row>
    <row r="279" spans="1:11" x14ac:dyDescent="0.35">
      <c r="A279">
        <v>2044</v>
      </c>
      <c r="B279">
        <v>1</v>
      </c>
      <c r="C279" s="1">
        <v>52597</v>
      </c>
      <c r="D279">
        <v>35949.634514080142</v>
      </c>
      <c r="E279">
        <v>25629.936447045351</v>
      </c>
      <c r="F279">
        <v>11181.450418155997</v>
      </c>
      <c r="G279">
        <v>18793.154025389995</v>
      </c>
      <c r="H279">
        <v>91554.175404671492</v>
      </c>
      <c r="I279">
        <v>91.554175404671497</v>
      </c>
      <c r="K279">
        <v>96.313638093915088</v>
      </c>
    </row>
    <row r="280" spans="1:11" x14ac:dyDescent="0.35">
      <c r="A280">
        <v>2044</v>
      </c>
      <c r="B280">
        <v>2</v>
      </c>
      <c r="C280" s="1">
        <v>52628</v>
      </c>
      <c r="D280">
        <v>35949.634514080142</v>
      </c>
      <c r="E280">
        <v>25629.936447045351</v>
      </c>
      <c r="F280">
        <v>11181.450418155997</v>
      </c>
      <c r="G280">
        <v>18844.003496289464</v>
      </c>
      <c r="H280">
        <v>91605.024875570962</v>
      </c>
      <c r="I280">
        <v>91.605024875570962</v>
      </c>
      <c r="K280">
        <v>96.376199709363817</v>
      </c>
    </row>
    <row r="281" spans="1:11" x14ac:dyDescent="0.35">
      <c r="A281">
        <v>2044</v>
      </c>
      <c r="B281">
        <v>3</v>
      </c>
      <c r="C281" s="1">
        <v>52657</v>
      </c>
      <c r="D281">
        <v>35949.634514080142</v>
      </c>
      <c r="E281">
        <v>25629.936447045351</v>
      </c>
      <c r="F281">
        <v>11181.450418155997</v>
      </c>
      <c r="G281">
        <v>18894.852967188934</v>
      </c>
      <c r="H281">
        <v>91655.874346470431</v>
      </c>
      <c r="I281">
        <v>91.655874346470426</v>
      </c>
      <c r="K281">
        <v>96.438761324812546</v>
      </c>
    </row>
    <row r="282" spans="1:11" x14ac:dyDescent="0.35">
      <c r="A282">
        <v>2044</v>
      </c>
      <c r="B282">
        <v>4</v>
      </c>
      <c r="C282" s="1">
        <v>52688</v>
      </c>
      <c r="D282">
        <v>35949.634514080142</v>
      </c>
      <c r="E282">
        <v>25629.936447045351</v>
      </c>
      <c r="F282">
        <v>11181.450418155997</v>
      </c>
      <c r="G282">
        <v>18945.702438088403</v>
      </c>
      <c r="H282">
        <v>91706.723817369901</v>
      </c>
      <c r="I282">
        <v>91.706723817369905</v>
      </c>
      <c r="K282">
        <v>96.501322940261275</v>
      </c>
    </row>
    <row r="283" spans="1:11" x14ac:dyDescent="0.35">
      <c r="A283">
        <v>2044</v>
      </c>
      <c r="B283">
        <v>5</v>
      </c>
      <c r="C283" s="1">
        <v>52718</v>
      </c>
      <c r="D283">
        <v>35949.634514080142</v>
      </c>
      <c r="E283">
        <v>25629.936447045351</v>
      </c>
      <c r="F283">
        <v>11181.450418155997</v>
      </c>
      <c r="G283">
        <v>18996.551908987873</v>
      </c>
      <c r="H283">
        <v>91757.57328826937</v>
      </c>
      <c r="I283">
        <v>91.75757328826937</v>
      </c>
      <c r="K283">
        <v>96.563884555710018</v>
      </c>
    </row>
    <row r="284" spans="1:11" x14ac:dyDescent="0.35">
      <c r="A284">
        <v>2044</v>
      </c>
      <c r="B284">
        <v>6</v>
      </c>
      <c r="C284" s="1">
        <v>52749</v>
      </c>
      <c r="D284">
        <v>35949.634514080142</v>
      </c>
      <c r="E284">
        <v>25629.936447045351</v>
      </c>
      <c r="F284">
        <v>11181.450418155997</v>
      </c>
      <c r="G284">
        <v>19047.401379887342</v>
      </c>
      <c r="H284">
        <v>91808.42275916884</v>
      </c>
      <c r="I284">
        <v>91.808422759168835</v>
      </c>
      <c r="K284">
        <v>96.626446171158761</v>
      </c>
    </row>
    <row r="285" spans="1:11" x14ac:dyDescent="0.35">
      <c r="A285">
        <v>2044</v>
      </c>
      <c r="B285">
        <v>7</v>
      </c>
      <c r="C285" s="1">
        <v>52779</v>
      </c>
      <c r="D285">
        <v>35949.634514080142</v>
      </c>
      <c r="E285">
        <v>25629.936447045351</v>
      </c>
      <c r="F285">
        <v>11181.450418155997</v>
      </c>
      <c r="G285">
        <v>19098.250850786811</v>
      </c>
      <c r="H285">
        <v>91859.272230068309</v>
      </c>
      <c r="I285">
        <v>91.859272230068314</v>
      </c>
      <c r="K285">
        <v>96.68900778660749</v>
      </c>
    </row>
    <row r="286" spans="1:11" x14ac:dyDescent="0.35">
      <c r="A286">
        <v>2044</v>
      </c>
      <c r="B286">
        <v>8</v>
      </c>
      <c r="C286" s="1">
        <v>52810</v>
      </c>
      <c r="D286">
        <v>35949.634514080142</v>
      </c>
      <c r="E286">
        <v>25629.936447045351</v>
      </c>
      <c r="F286">
        <v>11181.450418155997</v>
      </c>
      <c r="G286">
        <v>19149.100321686281</v>
      </c>
      <c r="H286">
        <v>91910.121700967778</v>
      </c>
      <c r="I286">
        <v>91.910121700967778</v>
      </c>
      <c r="K286">
        <v>96.751569402056234</v>
      </c>
    </row>
    <row r="287" spans="1:11" x14ac:dyDescent="0.35">
      <c r="A287">
        <v>2044</v>
      </c>
      <c r="B287">
        <v>9</v>
      </c>
      <c r="C287" s="1">
        <v>52841</v>
      </c>
      <c r="D287">
        <v>35949.634514080142</v>
      </c>
      <c r="E287">
        <v>25629.936447045351</v>
      </c>
      <c r="F287">
        <v>11181.450418155997</v>
      </c>
      <c r="G287">
        <v>19199.94979258575</v>
      </c>
      <c r="H287">
        <v>91960.971171867248</v>
      </c>
      <c r="I287">
        <v>91.960971171867243</v>
      </c>
      <c r="K287">
        <v>96.814131017504963</v>
      </c>
    </row>
    <row r="288" spans="1:11" x14ac:dyDescent="0.35">
      <c r="A288">
        <v>2044</v>
      </c>
      <c r="B288">
        <v>10</v>
      </c>
      <c r="C288" s="1">
        <v>52871</v>
      </c>
      <c r="D288">
        <v>35949.634514080142</v>
      </c>
      <c r="E288">
        <v>25629.936447045351</v>
      </c>
      <c r="F288">
        <v>11181.450418155997</v>
      </c>
      <c r="G288">
        <v>19250.79926348522</v>
      </c>
      <c r="H288">
        <v>92011.820642766717</v>
      </c>
      <c r="I288">
        <v>92.011820642766722</v>
      </c>
      <c r="K288">
        <v>96.876692632953691</v>
      </c>
    </row>
    <row r="289" spans="1:11" x14ac:dyDescent="0.35">
      <c r="A289">
        <v>2044</v>
      </c>
      <c r="B289">
        <v>11</v>
      </c>
      <c r="C289" s="1">
        <v>52902</v>
      </c>
      <c r="D289">
        <v>35949.634514080142</v>
      </c>
      <c r="E289">
        <v>25629.936447045351</v>
      </c>
      <c r="F289">
        <v>11181.450418155997</v>
      </c>
      <c r="G289">
        <v>19301.648734384689</v>
      </c>
      <c r="H289">
        <v>92062.670113666187</v>
      </c>
      <c r="I289">
        <v>92.062670113666186</v>
      </c>
      <c r="K289">
        <v>96.939254248402435</v>
      </c>
    </row>
    <row r="290" spans="1:11" x14ac:dyDescent="0.35">
      <c r="A290">
        <v>2044</v>
      </c>
      <c r="B290">
        <v>12</v>
      </c>
      <c r="C290" s="1">
        <v>52932</v>
      </c>
      <c r="D290">
        <v>35949.634514080142</v>
      </c>
      <c r="E290">
        <v>25629.936447045351</v>
      </c>
      <c r="F290">
        <v>11181.450418155997</v>
      </c>
      <c r="G290">
        <v>19352.498205284159</v>
      </c>
      <c r="H290">
        <v>92113.519584565656</v>
      </c>
      <c r="I290">
        <v>92.113519584565651</v>
      </c>
      <c r="K290">
        <v>97.001815863851164</v>
      </c>
    </row>
    <row r="291" spans="1:11" x14ac:dyDescent="0.35">
      <c r="A291">
        <v>2045</v>
      </c>
      <c r="B291">
        <v>1</v>
      </c>
      <c r="C291" s="1">
        <v>52963</v>
      </c>
      <c r="D291">
        <v>35949.634514080142</v>
      </c>
      <c r="E291">
        <v>25629.936447045351</v>
      </c>
      <c r="F291">
        <v>11181.450418155997</v>
      </c>
      <c r="G291">
        <v>19403.347676183628</v>
      </c>
      <c r="H291">
        <v>92164.369055465126</v>
      </c>
      <c r="I291">
        <v>92.16436905546513</v>
      </c>
      <c r="K291">
        <v>97.064377479299907</v>
      </c>
    </row>
    <row r="292" spans="1:11" x14ac:dyDescent="0.35">
      <c r="A292">
        <v>2045</v>
      </c>
      <c r="B292">
        <v>2</v>
      </c>
      <c r="C292" s="1">
        <v>52994</v>
      </c>
      <c r="D292">
        <v>35949.634514080142</v>
      </c>
      <c r="E292">
        <v>25629.936447045351</v>
      </c>
      <c r="F292">
        <v>11181.450418155997</v>
      </c>
      <c r="G292">
        <v>19454.197147083098</v>
      </c>
      <c r="H292">
        <v>92215.218526364595</v>
      </c>
      <c r="I292">
        <v>92.215218526364595</v>
      </c>
      <c r="K292">
        <v>97.126939094748636</v>
      </c>
    </row>
    <row r="293" spans="1:11" x14ac:dyDescent="0.35">
      <c r="A293">
        <v>2045</v>
      </c>
      <c r="B293">
        <v>3</v>
      </c>
      <c r="C293" s="1">
        <v>53022</v>
      </c>
      <c r="D293">
        <v>35949.634514080142</v>
      </c>
      <c r="E293">
        <v>25629.936447045351</v>
      </c>
      <c r="F293">
        <v>11181.450418155997</v>
      </c>
      <c r="G293">
        <v>19505.046617982567</v>
      </c>
      <c r="H293">
        <v>92266.067997264065</v>
      </c>
      <c r="I293">
        <v>92.266067997264059</v>
      </c>
      <c r="K293">
        <v>97.189500710197379</v>
      </c>
    </row>
    <row r="294" spans="1:11" x14ac:dyDescent="0.35">
      <c r="A294">
        <v>2045</v>
      </c>
      <c r="B294">
        <v>4</v>
      </c>
      <c r="C294" s="1">
        <v>53053</v>
      </c>
      <c r="D294">
        <v>35949.634514080142</v>
      </c>
      <c r="E294">
        <v>25629.936447045351</v>
      </c>
      <c r="F294">
        <v>11181.450418155997</v>
      </c>
      <c r="G294">
        <v>19555.896088882037</v>
      </c>
      <c r="H294">
        <v>92316.917468163534</v>
      </c>
      <c r="I294">
        <v>92.316917468163538</v>
      </c>
      <c r="K294">
        <v>97.252062325646108</v>
      </c>
    </row>
    <row r="295" spans="1:11" x14ac:dyDescent="0.35">
      <c r="A295">
        <v>2045</v>
      </c>
      <c r="B295">
        <v>5</v>
      </c>
      <c r="C295" s="1">
        <v>53083</v>
      </c>
      <c r="D295">
        <v>35949.634514080142</v>
      </c>
      <c r="E295">
        <v>25629.936447045351</v>
      </c>
      <c r="F295">
        <v>11181.450418155997</v>
      </c>
      <c r="G295">
        <v>19606.745559781506</v>
      </c>
      <c r="H295">
        <v>92367.766939063004</v>
      </c>
      <c r="I295">
        <v>92.367766939063003</v>
      </c>
      <c r="K295">
        <v>97.314623941094851</v>
      </c>
    </row>
    <row r="296" spans="1:11" x14ac:dyDescent="0.35">
      <c r="A296">
        <v>2045</v>
      </c>
      <c r="B296">
        <v>6</v>
      </c>
      <c r="C296" s="1">
        <v>53114</v>
      </c>
      <c r="D296">
        <v>35949.634514080142</v>
      </c>
      <c r="E296">
        <v>25629.936447045351</v>
      </c>
      <c r="F296">
        <v>11181.450418155997</v>
      </c>
      <c r="G296">
        <v>19657.595030680975</v>
      </c>
      <c r="H296">
        <v>92418.616409962473</v>
      </c>
      <c r="I296">
        <v>92.418616409962468</v>
      </c>
      <c r="K296">
        <v>97.37718555654358</v>
      </c>
    </row>
    <row r="297" spans="1:11" x14ac:dyDescent="0.35">
      <c r="A297">
        <v>2045</v>
      </c>
      <c r="B297">
        <v>7</v>
      </c>
      <c r="C297" s="1">
        <v>53144</v>
      </c>
      <c r="D297">
        <v>35949.634514080142</v>
      </c>
      <c r="E297">
        <v>25629.936447045351</v>
      </c>
      <c r="F297">
        <v>11181.450418155997</v>
      </c>
      <c r="G297">
        <v>19708.444501580445</v>
      </c>
      <c r="H297">
        <v>92469.465880861942</v>
      </c>
      <c r="I297">
        <v>92.469465880861947</v>
      </c>
      <c r="K297">
        <v>97.439747171992323</v>
      </c>
    </row>
    <row r="298" spans="1:11" x14ac:dyDescent="0.35">
      <c r="A298">
        <v>2045</v>
      </c>
      <c r="B298">
        <v>8</v>
      </c>
      <c r="C298" s="1">
        <v>53175</v>
      </c>
      <c r="D298">
        <v>35949.634514080142</v>
      </c>
      <c r="E298">
        <v>25629.936447045351</v>
      </c>
      <c r="F298">
        <v>11181.450418155997</v>
      </c>
      <c r="G298">
        <v>19759.293972479914</v>
      </c>
      <c r="H298">
        <v>92520.315351761412</v>
      </c>
      <c r="I298">
        <v>92.520315351761411</v>
      </c>
      <c r="K298">
        <v>97.502308787441052</v>
      </c>
    </row>
    <row r="299" spans="1:11" x14ac:dyDescent="0.35">
      <c r="A299">
        <v>2045</v>
      </c>
      <c r="B299">
        <v>9</v>
      </c>
      <c r="C299" s="1">
        <v>53206</v>
      </c>
      <c r="D299">
        <v>35949.634514080142</v>
      </c>
      <c r="E299">
        <v>25629.936447045351</v>
      </c>
      <c r="F299">
        <v>11181.450418155997</v>
      </c>
      <c r="G299">
        <v>19810.143443379384</v>
      </c>
      <c r="H299">
        <v>92571.164822660881</v>
      </c>
      <c r="I299">
        <v>92.571164822660876</v>
      </c>
      <c r="K299">
        <v>97.564870402889795</v>
      </c>
    </row>
    <row r="300" spans="1:11" x14ac:dyDescent="0.35">
      <c r="A300">
        <v>2045</v>
      </c>
      <c r="B300">
        <v>10</v>
      </c>
      <c r="C300" s="1">
        <v>53236</v>
      </c>
      <c r="D300">
        <v>35949.634514080142</v>
      </c>
      <c r="E300">
        <v>25629.936447045351</v>
      </c>
      <c r="F300">
        <v>11181.450418155997</v>
      </c>
      <c r="G300">
        <v>19860.992914278853</v>
      </c>
      <c r="H300">
        <v>92622.014293560351</v>
      </c>
      <c r="I300">
        <v>92.622014293560355</v>
      </c>
      <c r="K300">
        <v>97.627432018338524</v>
      </c>
    </row>
    <row r="301" spans="1:11" x14ac:dyDescent="0.35">
      <c r="A301">
        <v>2045</v>
      </c>
      <c r="B301">
        <v>11</v>
      </c>
      <c r="C301" s="1">
        <v>53267</v>
      </c>
      <c r="D301">
        <v>35949.634514080142</v>
      </c>
      <c r="E301">
        <v>25629.936447045351</v>
      </c>
      <c r="F301">
        <v>11181.450418155997</v>
      </c>
      <c r="G301">
        <v>19911.842385178323</v>
      </c>
      <c r="H301">
        <v>92672.86376445982</v>
      </c>
      <c r="I301">
        <v>92.672863764459819</v>
      </c>
      <c r="K301">
        <v>97.689993633787267</v>
      </c>
    </row>
    <row r="302" spans="1:11" x14ac:dyDescent="0.35">
      <c r="A302">
        <v>2045</v>
      </c>
      <c r="B302">
        <v>12</v>
      </c>
      <c r="C302" s="1">
        <v>53297</v>
      </c>
      <c r="D302">
        <v>35949.634514080142</v>
      </c>
      <c r="E302">
        <v>25629.936447045351</v>
      </c>
      <c r="F302">
        <v>11181.450418155997</v>
      </c>
      <c r="G302">
        <v>19962.691856077792</v>
      </c>
      <c r="H302">
        <v>92723.71323535929</v>
      </c>
      <c r="I302">
        <v>92.723713235359284</v>
      </c>
      <c r="K302">
        <v>97.752555249235996</v>
      </c>
    </row>
    <row r="303" spans="1:11" x14ac:dyDescent="0.35">
      <c r="A303">
        <v>2046</v>
      </c>
      <c r="B303">
        <v>1</v>
      </c>
      <c r="C303" s="1">
        <v>53328</v>
      </c>
      <c r="D303">
        <v>35949.634514080142</v>
      </c>
      <c r="E303">
        <v>25629.936447045351</v>
      </c>
      <c r="F303">
        <v>11181.450418155997</v>
      </c>
      <c r="G303">
        <v>20013.541326977262</v>
      </c>
      <c r="H303">
        <v>92774.562706258759</v>
      </c>
      <c r="I303">
        <v>92.774562706258763</v>
      </c>
      <c r="K303">
        <v>97.81511686468474</v>
      </c>
    </row>
    <row r="304" spans="1:11" x14ac:dyDescent="0.35">
      <c r="A304">
        <v>2046</v>
      </c>
      <c r="B304">
        <v>2</v>
      </c>
      <c r="C304" s="1">
        <v>53359</v>
      </c>
      <c r="D304">
        <v>35949.634514080142</v>
      </c>
      <c r="E304">
        <v>25629.936447045351</v>
      </c>
      <c r="F304">
        <v>11181.450418155997</v>
      </c>
      <c r="G304">
        <v>20064.390797876731</v>
      </c>
      <c r="H304">
        <v>92825.412177158229</v>
      </c>
      <c r="I304">
        <v>92.825412177158228</v>
      </c>
      <c r="K304">
        <v>97.877678480133468</v>
      </c>
    </row>
    <row r="305" spans="1:11" x14ac:dyDescent="0.35">
      <c r="A305">
        <v>2046</v>
      </c>
      <c r="B305">
        <v>3</v>
      </c>
      <c r="C305" s="1">
        <v>53387</v>
      </c>
      <c r="D305">
        <v>35949.634514080142</v>
      </c>
      <c r="E305">
        <v>25629.936447045351</v>
      </c>
      <c r="F305">
        <v>11181.450418155997</v>
      </c>
      <c r="G305">
        <v>20115.240268776201</v>
      </c>
      <c r="H305">
        <v>92876.261648057698</v>
      </c>
      <c r="I305">
        <v>92.876261648057692</v>
      </c>
      <c r="K305">
        <v>97.940240095582212</v>
      </c>
    </row>
    <row r="306" spans="1:11" x14ac:dyDescent="0.35">
      <c r="A306">
        <v>2046</v>
      </c>
      <c r="B306">
        <v>4</v>
      </c>
      <c r="C306" s="1">
        <v>53418</v>
      </c>
      <c r="D306">
        <v>35949.634514080142</v>
      </c>
      <c r="E306">
        <v>25629.936447045351</v>
      </c>
      <c r="F306">
        <v>11181.450418155997</v>
      </c>
      <c r="G306">
        <v>20166.08973967567</v>
      </c>
      <c r="H306">
        <v>92927.111118957167</v>
      </c>
      <c r="I306">
        <v>92.927111118957171</v>
      </c>
      <c r="K306">
        <v>98.002801711030941</v>
      </c>
    </row>
    <row r="307" spans="1:11" x14ac:dyDescent="0.35">
      <c r="A307">
        <v>2046</v>
      </c>
      <c r="B307">
        <v>5</v>
      </c>
      <c r="C307" s="1">
        <v>53448</v>
      </c>
      <c r="D307">
        <v>35949.634514080142</v>
      </c>
      <c r="E307">
        <v>25629.936447045351</v>
      </c>
      <c r="F307">
        <v>11181.450418155997</v>
      </c>
      <c r="G307">
        <v>20216.939210575139</v>
      </c>
      <c r="H307">
        <v>92977.960589856637</v>
      </c>
      <c r="I307">
        <v>92.977960589856636</v>
      </c>
      <c r="K307">
        <v>98.065363326479684</v>
      </c>
    </row>
    <row r="308" spans="1:11" x14ac:dyDescent="0.35">
      <c r="A308">
        <v>2046</v>
      </c>
      <c r="B308">
        <v>6</v>
      </c>
      <c r="C308" s="1">
        <v>53479</v>
      </c>
      <c r="D308">
        <v>35949.634514080142</v>
      </c>
      <c r="E308">
        <v>25629.936447045351</v>
      </c>
      <c r="F308">
        <v>11181.450418155997</v>
      </c>
      <c r="G308">
        <v>20267.788681474609</v>
      </c>
      <c r="H308">
        <v>93028.810060756106</v>
      </c>
      <c r="I308">
        <v>93.028810060756101</v>
      </c>
      <c r="K308">
        <v>98.127924941928413</v>
      </c>
    </row>
    <row r="309" spans="1:11" x14ac:dyDescent="0.35">
      <c r="A309">
        <v>2046</v>
      </c>
      <c r="B309">
        <v>7</v>
      </c>
      <c r="C309" s="1">
        <v>53509</v>
      </c>
      <c r="D309">
        <v>35949.634514080142</v>
      </c>
      <c r="E309">
        <v>25629.936447045351</v>
      </c>
      <c r="F309">
        <v>11181.450418155997</v>
      </c>
      <c r="G309">
        <v>20318.638152374078</v>
      </c>
      <c r="H309">
        <v>93079.659531655576</v>
      </c>
      <c r="I309">
        <v>93.079659531655579</v>
      </c>
      <c r="K309">
        <v>98.190486557377156</v>
      </c>
    </row>
    <row r="310" spans="1:11" x14ac:dyDescent="0.35">
      <c r="A310">
        <v>2046</v>
      </c>
      <c r="B310">
        <v>8</v>
      </c>
      <c r="C310" s="1">
        <v>53540</v>
      </c>
      <c r="D310">
        <v>35949.634514080142</v>
      </c>
      <c r="E310">
        <v>25629.936447045351</v>
      </c>
      <c r="F310">
        <v>11181.450418155997</v>
      </c>
      <c r="G310">
        <v>20369.487623273548</v>
      </c>
      <c r="H310">
        <v>93130.509002555045</v>
      </c>
      <c r="I310">
        <v>93.130509002555044</v>
      </c>
      <c r="K310">
        <v>98.253048172825885</v>
      </c>
    </row>
    <row r="311" spans="1:11" x14ac:dyDescent="0.35">
      <c r="A311">
        <v>2046</v>
      </c>
      <c r="B311">
        <v>9</v>
      </c>
      <c r="C311" s="1">
        <v>53571</v>
      </c>
      <c r="D311">
        <v>35949.634514080142</v>
      </c>
      <c r="E311">
        <v>25629.936447045351</v>
      </c>
      <c r="F311">
        <v>11181.450418155997</v>
      </c>
      <c r="G311">
        <v>20420.337094173017</v>
      </c>
      <c r="H311">
        <v>93181.358473454515</v>
      </c>
      <c r="I311">
        <v>93.181358473454509</v>
      </c>
      <c r="K311">
        <v>98.315609788274628</v>
      </c>
    </row>
    <row r="312" spans="1:11" x14ac:dyDescent="0.35">
      <c r="A312">
        <v>2046</v>
      </c>
      <c r="B312">
        <v>10</v>
      </c>
      <c r="C312" s="1">
        <v>53601</v>
      </c>
      <c r="D312">
        <v>35949.634514080142</v>
      </c>
      <c r="E312">
        <v>25629.936447045351</v>
      </c>
      <c r="F312">
        <v>11181.450418155997</v>
      </c>
      <c r="G312">
        <v>20471.186565072487</v>
      </c>
      <c r="H312">
        <v>93232.207944353984</v>
      </c>
      <c r="I312">
        <v>93.232207944353988</v>
      </c>
      <c r="K312">
        <v>98.378171403723357</v>
      </c>
    </row>
    <row r="313" spans="1:11" x14ac:dyDescent="0.35">
      <c r="A313">
        <v>2046</v>
      </c>
      <c r="B313">
        <v>11</v>
      </c>
      <c r="C313" s="1">
        <v>53632</v>
      </c>
      <c r="D313">
        <v>35949.634514080142</v>
      </c>
      <c r="E313">
        <v>25629.936447045351</v>
      </c>
      <c r="F313">
        <v>11181.450418155997</v>
      </c>
      <c r="G313">
        <v>20522.036035971956</v>
      </c>
      <c r="H313">
        <v>93283.057415253454</v>
      </c>
      <c r="I313">
        <v>93.283057415253452</v>
      </c>
      <c r="K313">
        <v>98.4407330191721</v>
      </c>
    </row>
    <row r="314" spans="1:11" x14ac:dyDescent="0.35">
      <c r="A314">
        <v>2046</v>
      </c>
      <c r="B314">
        <v>12</v>
      </c>
      <c r="C314" s="1">
        <v>53662</v>
      </c>
      <c r="D314">
        <v>35949.634514080142</v>
      </c>
      <c r="E314">
        <v>25629.936447045351</v>
      </c>
      <c r="F314">
        <v>11181.450418155997</v>
      </c>
      <c r="G314">
        <v>20572.885506871426</v>
      </c>
      <c r="H314">
        <v>93333.906886152923</v>
      </c>
      <c r="I314">
        <v>93.333906886152917</v>
      </c>
      <c r="K314">
        <v>98.503294634620829</v>
      </c>
    </row>
    <row r="315" spans="1:11" x14ac:dyDescent="0.35">
      <c r="A315">
        <v>2047</v>
      </c>
      <c r="B315">
        <v>1</v>
      </c>
      <c r="C315" s="1">
        <v>53693</v>
      </c>
      <c r="D315">
        <v>35949.634514080142</v>
      </c>
      <c r="E315">
        <v>25629.936447045351</v>
      </c>
      <c r="F315">
        <v>11181.450418155997</v>
      </c>
      <c r="G315">
        <v>20623.734977770895</v>
      </c>
      <c r="H315">
        <v>93384.756357052393</v>
      </c>
      <c r="I315">
        <v>93.384756357052396</v>
      </c>
      <c r="K315">
        <v>98.565856250069572</v>
      </c>
    </row>
    <row r="316" spans="1:11" x14ac:dyDescent="0.35">
      <c r="A316">
        <v>2047</v>
      </c>
      <c r="B316">
        <v>2</v>
      </c>
      <c r="C316" s="1">
        <v>53724</v>
      </c>
      <c r="D316">
        <v>35949.634514080142</v>
      </c>
      <c r="E316">
        <v>25629.936447045351</v>
      </c>
      <c r="F316">
        <v>11181.450418155997</v>
      </c>
      <c r="G316">
        <v>20674.584448670365</v>
      </c>
      <c r="H316">
        <v>93435.605827951862</v>
      </c>
      <c r="I316">
        <v>93.435605827951861</v>
      </c>
      <c r="K316">
        <v>98.628417865518301</v>
      </c>
    </row>
    <row r="317" spans="1:11" x14ac:dyDescent="0.35">
      <c r="A317">
        <v>2047</v>
      </c>
      <c r="B317">
        <v>3</v>
      </c>
      <c r="C317" s="1">
        <v>53752</v>
      </c>
      <c r="D317">
        <v>35949.634514080142</v>
      </c>
      <c r="E317">
        <v>25629.936447045351</v>
      </c>
      <c r="F317">
        <v>11181.450418155997</v>
      </c>
      <c r="G317">
        <v>20725.433919569834</v>
      </c>
      <c r="H317">
        <v>93486.455298851331</v>
      </c>
      <c r="I317">
        <v>93.486455298851325</v>
      </c>
      <c r="K317">
        <v>98.690979480967044</v>
      </c>
    </row>
    <row r="318" spans="1:11" x14ac:dyDescent="0.35">
      <c r="A318">
        <v>2047</v>
      </c>
      <c r="B318">
        <v>4</v>
      </c>
      <c r="C318" s="1">
        <v>53783</v>
      </c>
      <c r="D318">
        <v>35949.634514080142</v>
      </c>
      <c r="E318">
        <v>25629.936447045351</v>
      </c>
      <c r="F318">
        <v>11181.450418155997</v>
      </c>
      <c r="G318">
        <v>20776.283390469303</v>
      </c>
      <c r="H318">
        <v>93537.304769750801</v>
      </c>
      <c r="I318">
        <v>93.537304769750804</v>
      </c>
      <c r="K318">
        <v>98.753541096415773</v>
      </c>
    </row>
    <row r="319" spans="1:11" x14ac:dyDescent="0.35">
      <c r="A319">
        <v>2047</v>
      </c>
      <c r="B319">
        <v>5</v>
      </c>
      <c r="C319" s="1">
        <v>53813</v>
      </c>
      <c r="D319">
        <v>35949.634514080142</v>
      </c>
      <c r="E319">
        <v>25629.936447045351</v>
      </c>
      <c r="F319">
        <v>11181.450418155997</v>
      </c>
      <c r="G319">
        <v>20827.132861368773</v>
      </c>
      <c r="H319">
        <v>93588.15424065027</v>
      </c>
      <c r="I319">
        <v>93.588154240650269</v>
      </c>
      <c r="K319">
        <v>98.816102711864517</v>
      </c>
    </row>
    <row r="320" spans="1:11" x14ac:dyDescent="0.35">
      <c r="A320">
        <v>2047</v>
      </c>
      <c r="B320">
        <v>6</v>
      </c>
      <c r="C320" s="1">
        <v>53844</v>
      </c>
      <c r="D320">
        <v>35949.634514080142</v>
      </c>
      <c r="E320">
        <v>25629.936447045351</v>
      </c>
      <c r="F320">
        <v>11181.450418155997</v>
      </c>
      <c r="G320">
        <v>20877.982332268242</v>
      </c>
      <c r="H320">
        <v>93639.00371154974</v>
      </c>
      <c r="I320">
        <v>93.639003711549734</v>
      </c>
      <c r="K320">
        <v>98.878664327313246</v>
      </c>
    </row>
    <row r="321" spans="1:11" x14ac:dyDescent="0.35">
      <c r="A321">
        <v>2047</v>
      </c>
      <c r="B321">
        <v>7</v>
      </c>
      <c r="C321" s="1">
        <v>53874</v>
      </c>
      <c r="D321">
        <v>35949.634514080142</v>
      </c>
      <c r="E321">
        <v>25629.936447045351</v>
      </c>
      <c r="F321">
        <v>11181.450418155997</v>
      </c>
      <c r="G321">
        <v>20928.831803167712</v>
      </c>
      <c r="H321">
        <v>93689.853182449209</v>
      </c>
      <c r="I321">
        <v>93.689853182449212</v>
      </c>
      <c r="K321">
        <v>98.941225942761989</v>
      </c>
    </row>
    <row r="322" spans="1:11" x14ac:dyDescent="0.35">
      <c r="A322">
        <v>2047</v>
      </c>
      <c r="B322">
        <v>8</v>
      </c>
      <c r="C322" s="1">
        <v>53905</v>
      </c>
      <c r="D322">
        <v>35949.634514080142</v>
      </c>
      <c r="E322">
        <v>25629.936447045351</v>
      </c>
      <c r="F322">
        <v>11181.450418155997</v>
      </c>
      <c r="G322">
        <v>20979.681274067181</v>
      </c>
      <c r="H322">
        <v>93740.702653348679</v>
      </c>
      <c r="I322">
        <v>93.740702653348677</v>
      </c>
      <c r="K322">
        <v>99.003787558210718</v>
      </c>
    </row>
    <row r="323" spans="1:11" x14ac:dyDescent="0.35">
      <c r="A323">
        <v>2047</v>
      </c>
      <c r="B323">
        <v>9</v>
      </c>
      <c r="C323" s="1">
        <v>53936</v>
      </c>
      <c r="D323">
        <v>35949.634514080142</v>
      </c>
      <c r="E323">
        <v>25629.936447045351</v>
      </c>
      <c r="F323">
        <v>11181.450418155997</v>
      </c>
      <c r="G323">
        <v>21030.530744966651</v>
      </c>
      <c r="H323">
        <v>93791.552124248148</v>
      </c>
      <c r="I323">
        <v>93.791552124248142</v>
      </c>
      <c r="K323">
        <v>99.066349173659461</v>
      </c>
    </row>
    <row r="324" spans="1:11" x14ac:dyDescent="0.35">
      <c r="A324">
        <v>2047</v>
      </c>
      <c r="B324">
        <v>10</v>
      </c>
      <c r="C324" s="1">
        <v>53966</v>
      </c>
      <c r="D324">
        <v>35949.634514080142</v>
      </c>
      <c r="E324">
        <v>25629.936447045351</v>
      </c>
      <c r="F324">
        <v>11181.450418155997</v>
      </c>
      <c r="G324">
        <v>21081.38021586612</v>
      </c>
      <c r="H324">
        <v>93842.401595147618</v>
      </c>
      <c r="I324">
        <v>93.842401595147621</v>
      </c>
      <c r="K324">
        <v>99.12891078910819</v>
      </c>
    </row>
    <row r="325" spans="1:11" x14ac:dyDescent="0.35">
      <c r="A325">
        <v>2047</v>
      </c>
      <c r="B325">
        <v>11</v>
      </c>
      <c r="C325" s="1">
        <v>53997</v>
      </c>
      <c r="D325">
        <v>35949.634514080142</v>
      </c>
      <c r="E325">
        <v>25629.936447045351</v>
      </c>
      <c r="F325">
        <v>11181.450418155997</v>
      </c>
      <c r="G325">
        <v>21132.22968676559</v>
      </c>
      <c r="H325">
        <v>93893.251066047087</v>
      </c>
      <c r="I325">
        <v>93.893251066047085</v>
      </c>
      <c r="K325">
        <v>99.191472404556933</v>
      </c>
    </row>
    <row r="326" spans="1:11" x14ac:dyDescent="0.35">
      <c r="A326">
        <v>2047</v>
      </c>
      <c r="B326">
        <v>12</v>
      </c>
      <c r="C326" s="1">
        <v>54027</v>
      </c>
      <c r="D326">
        <v>35949.634514080142</v>
      </c>
      <c r="E326">
        <v>25629.936447045351</v>
      </c>
      <c r="F326">
        <v>11181.450418155997</v>
      </c>
      <c r="G326">
        <v>21183.079157665059</v>
      </c>
      <c r="H326">
        <v>93944.100536946557</v>
      </c>
      <c r="I326">
        <v>93.94410053694655</v>
      </c>
      <c r="K326">
        <v>99.254034020005662</v>
      </c>
    </row>
    <row r="327" spans="1:11" x14ac:dyDescent="0.35">
      <c r="A327">
        <v>2048</v>
      </c>
      <c r="B327">
        <v>1</v>
      </c>
      <c r="C327" s="1">
        <v>54058</v>
      </c>
      <c r="D327">
        <v>35949.634514080142</v>
      </c>
      <c r="E327">
        <v>25629.936447045351</v>
      </c>
      <c r="F327">
        <v>11181.450418155997</v>
      </c>
      <c r="G327">
        <v>21233.928628564528</v>
      </c>
      <c r="H327">
        <v>93994.950007846026</v>
      </c>
      <c r="I327">
        <v>93.994950007846029</v>
      </c>
      <c r="K327">
        <v>99.316595635454405</v>
      </c>
    </row>
    <row r="328" spans="1:11" x14ac:dyDescent="0.35">
      <c r="A328">
        <v>2048</v>
      </c>
      <c r="B328">
        <v>2</v>
      </c>
      <c r="C328" s="1">
        <v>54089</v>
      </c>
      <c r="D328">
        <v>35949.634514080142</v>
      </c>
      <c r="E328">
        <v>25629.936447045351</v>
      </c>
      <c r="F328">
        <v>11181.450418155997</v>
      </c>
      <c r="G328">
        <v>21284.778099463998</v>
      </c>
      <c r="H328">
        <v>94045.799478745495</v>
      </c>
      <c r="I328">
        <v>94.045799478745494</v>
      </c>
      <c r="K328">
        <v>99.379157250903134</v>
      </c>
    </row>
    <row r="329" spans="1:11" x14ac:dyDescent="0.35">
      <c r="A329">
        <v>2048</v>
      </c>
      <c r="B329">
        <v>3</v>
      </c>
      <c r="C329" s="1">
        <v>54118</v>
      </c>
      <c r="D329">
        <v>35949.634514080142</v>
      </c>
      <c r="E329">
        <v>25629.936447045351</v>
      </c>
      <c r="F329">
        <v>11181.450418155997</v>
      </c>
      <c r="G329">
        <v>21335.627570363467</v>
      </c>
      <c r="H329">
        <v>94096.648949644965</v>
      </c>
      <c r="I329">
        <v>94.096648949644958</v>
      </c>
      <c r="K329">
        <v>99.441718866351877</v>
      </c>
    </row>
    <row r="330" spans="1:11" x14ac:dyDescent="0.35">
      <c r="A330">
        <v>2048</v>
      </c>
      <c r="B330">
        <v>4</v>
      </c>
      <c r="C330" s="1">
        <v>54149</v>
      </c>
      <c r="D330">
        <v>35949.634514080142</v>
      </c>
      <c r="E330">
        <v>25629.936447045351</v>
      </c>
      <c r="F330">
        <v>11181.450418155997</v>
      </c>
      <c r="G330">
        <v>21386.477041262937</v>
      </c>
      <c r="H330">
        <v>94147.498420544434</v>
      </c>
      <c r="I330">
        <v>94.147498420544437</v>
      </c>
      <c r="K330">
        <v>99.504280481800606</v>
      </c>
    </row>
    <row r="331" spans="1:11" x14ac:dyDescent="0.35">
      <c r="A331">
        <v>2048</v>
      </c>
      <c r="B331">
        <v>5</v>
      </c>
      <c r="C331" s="1">
        <v>54179</v>
      </c>
      <c r="D331">
        <v>35949.634514080142</v>
      </c>
      <c r="E331">
        <v>25629.936447045351</v>
      </c>
      <c r="F331">
        <v>11181.450418155997</v>
      </c>
      <c r="G331">
        <v>21437.326512162406</v>
      </c>
      <c r="H331">
        <v>94198.347891443904</v>
      </c>
      <c r="I331">
        <v>94.198347891443902</v>
      </c>
      <c r="K331">
        <v>99.566842097249349</v>
      </c>
    </row>
    <row r="332" spans="1:11" x14ac:dyDescent="0.35">
      <c r="A332">
        <v>2048</v>
      </c>
      <c r="B332">
        <v>6</v>
      </c>
      <c r="C332" s="1">
        <v>54210</v>
      </c>
      <c r="D332">
        <v>35949.634514080142</v>
      </c>
      <c r="E332">
        <v>25629.936447045351</v>
      </c>
      <c r="F332">
        <v>11181.450418155997</v>
      </c>
      <c r="G332">
        <v>21488.175983061876</v>
      </c>
      <c r="H332">
        <v>94249.197362343373</v>
      </c>
      <c r="I332">
        <v>94.249197362343367</v>
      </c>
      <c r="K332">
        <v>99.629403712698078</v>
      </c>
    </row>
    <row r="333" spans="1:11" x14ac:dyDescent="0.35">
      <c r="A333">
        <v>2048</v>
      </c>
      <c r="B333">
        <v>7</v>
      </c>
      <c r="C333" s="1">
        <v>54240</v>
      </c>
      <c r="D333">
        <v>35949.634514080142</v>
      </c>
      <c r="E333">
        <v>25629.936447045351</v>
      </c>
      <c r="F333">
        <v>11181.450418155997</v>
      </c>
      <c r="G333">
        <v>21539.025453961345</v>
      </c>
      <c r="H333">
        <v>94300.046833242843</v>
      </c>
      <c r="I333">
        <v>94.300046833242845</v>
      </c>
      <c r="K333">
        <v>99.691965328146821</v>
      </c>
    </row>
    <row r="334" spans="1:11" x14ac:dyDescent="0.35">
      <c r="A334">
        <v>2048</v>
      </c>
      <c r="B334">
        <v>8</v>
      </c>
      <c r="C334" s="1">
        <v>54271</v>
      </c>
      <c r="D334">
        <v>35949.634514080142</v>
      </c>
      <c r="E334">
        <v>25629.936447045351</v>
      </c>
      <c r="F334">
        <v>11181.450418155997</v>
      </c>
      <c r="G334">
        <v>21589.874924860815</v>
      </c>
      <c r="H334">
        <v>94350.896304142312</v>
      </c>
      <c r="I334">
        <v>94.35089630414231</v>
      </c>
      <c r="K334">
        <v>99.75452694359555</v>
      </c>
    </row>
    <row r="335" spans="1:11" x14ac:dyDescent="0.35">
      <c r="A335">
        <v>2048</v>
      </c>
      <c r="B335">
        <v>9</v>
      </c>
      <c r="C335" s="1">
        <v>54302</v>
      </c>
      <c r="D335">
        <v>35949.634514080142</v>
      </c>
      <c r="E335">
        <v>25629.936447045351</v>
      </c>
      <c r="F335">
        <v>11181.450418155997</v>
      </c>
      <c r="G335">
        <v>21640.724395760284</v>
      </c>
      <c r="H335">
        <v>94401.745775041782</v>
      </c>
      <c r="I335">
        <v>94.401745775041775</v>
      </c>
      <c r="K335">
        <v>99.817088559044294</v>
      </c>
    </row>
    <row r="336" spans="1:11" x14ac:dyDescent="0.35">
      <c r="A336">
        <v>2048</v>
      </c>
      <c r="B336">
        <v>10</v>
      </c>
      <c r="C336" s="1">
        <v>54332</v>
      </c>
      <c r="D336">
        <v>35949.634514080142</v>
      </c>
      <c r="E336">
        <v>25629.936447045351</v>
      </c>
      <c r="F336">
        <v>11181.450418155997</v>
      </c>
      <c r="G336">
        <v>21691.573866659754</v>
      </c>
      <c r="H336">
        <v>94452.595245941251</v>
      </c>
      <c r="I336">
        <v>94.452595245941254</v>
      </c>
      <c r="K336">
        <v>99.879650174493023</v>
      </c>
    </row>
    <row r="337" spans="1:11" x14ac:dyDescent="0.35">
      <c r="A337">
        <v>2048</v>
      </c>
      <c r="B337">
        <v>11</v>
      </c>
      <c r="C337" s="1">
        <v>54363</v>
      </c>
      <c r="D337">
        <v>35949.634514080142</v>
      </c>
      <c r="E337">
        <v>25629.936447045351</v>
      </c>
      <c r="F337">
        <v>11181.450418155997</v>
      </c>
      <c r="G337">
        <v>21742.423337559223</v>
      </c>
      <c r="H337">
        <v>94503.444716840721</v>
      </c>
      <c r="I337">
        <v>94.503444716840718</v>
      </c>
      <c r="K337">
        <v>99.942211789941751</v>
      </c>
    </row>
    <row r="338" spans="1:11" x14ac:dyDescent="0.35">
      <c r="A338">
        <v>2048</v>
      </c>
      <c r="B338">
        <v>12</v>
      </c>
      <c r="C338" s="1">
        <v>54393</v>
      </c>
      <c r="D338">
        <v>35949.634514080142</v>
      </c>
      <c r="E338">
        <v>25629.936447045351</v>
      </c>
      <c r="F338">
        <v>11181.450418155997</v>
      </c>
      <c r="G338">
        <v>21793.272808458692</v>
      </c>
      <c r="H338">
        <v>94554.29418774019</v>
      </c>
      <c r="I338">
        <v>94.554294187740183</v>
      </c>
      <c r="K338">
        <v>100.00477340539048</v>
      </c>
    </row>
    <row r="339" spans="1:11" x14ac:dyDescent="0.35">
      <c r="A339">
        <v>2049</v>
      </c>
      <c r="B339">
        <v>1</v>
      </c>
      <c r="C339" s="1">
        <v>54424</v>
      </c>
      <c r="D339">
        <v>35949.634514080142</v>
      </c>
      <c r="E339">
        <v>25629.936447045351</v>
      </c>
      <c r="F339">
        <v>11181.450418155997</v>
      </c>
      <c r="G339">
        <v>21844.122279358162</v>
      </c>
      <c r="H339">
        <v>94605.143658639659</v>
      </c>
      <c r="I339">
        <v>94.605143658639662</v>
      </c>
      <c r="K339">
        <v>100.06733502083924</v>
      </c>
    </row>
    <row r="340" spans="1:11" x14ac:dyDescent="0.35">
      <c r="A340">
        <v>2049</v>
      </c>
      <c r="B340">
        <v>2</v>
      </c>
      <c r="C340" s="1">
        <v>54455</v>
      </c>
      <c r="D340">
        <v>35949.634514080142</v>
      </c>
      <c r="E340">
        <v>25629.936447045351</v>
      </c>
      <c r="F340">
        <v>11181.450418155997</v>
      </c>
      <c r="G340">
        <v>21894.971750257631</v>
      </c>
      <c r="H340">
        <v>94655.993129539129</v>
      </c>
      <c r="I340">
        <v>94.655993129539127</v>
      </c>
      <c r="K340">
        <v>100.12989663628797</v>
      </c>
    </row>
    <row r="341" spans="1:11" x14ac:dyDescent="0.35">
      <c r="A341">
        <v>2049</v>
      </c>
      <c r="B341">
        <v>3</v>
      </c>
      <c r="C341" s="1">
        <v>54483</v>
      </c>
      <c r="D341">
        <v>35949.634514080142</v>
      </c>
      <c r="E341">
        <v>25629.936447045351</v>
      </c>
      <c r="F341">
        <v>11181.450418155997</v>
      </c>
      <c r="G341">
        <v>21945.821221157101</v>
      </c>
      <c r="H341">
        <v>94706.842600438598</v>
      </c>
      <c r="I341">
        <v>94.706842600438591</v>
      </c>
      <c r="K341">
        <v>100.1924582517367</v>
      </c>
    </row>
    <row r="342" spans="1:11" x14ac:dyDescent="0.35">
      <c r="A342">
        <v>2049</v>
      </c>
      <c r="B342">
        <v>4</v>
      </c>
      <c r="C342" s="1">
        <v>54514</v>
      </c>
      <c r="D342">
        <v>35949.634514080142</v>
      </c>
      <c r="E342">
        <v>25629.936447045351</v>
      </c>
      <c r="F342">
        <v>11181.450418155997</v>
      </c>
      <c r="G342">
        <v>21996.67069205657</v>
      </c>
      <c r="H342">
        <v>94757.692071338068</v>
      </c>
      <c r="I342">
        <v>94.75769207133807</v>
      </c>
      <c r="K342">
        <v>100.25501986718542</v>
      </c>
    </row>
    <row r="343" spans="1:11" x14ac:dyDescent="0.35">
      <c r="A343">
        <v>2049</v>
      </c>
      <c r="B343">
        <v>5</v>
      </c>
      <c r="C343" s="1">
        <v>54544</v>
      </c>
      <c r="D343">
        <v>35949.634514080142</v>
      </c>
      <c r="E343">
        <v>25629.936447045351</v>
      </c>
      <c r="F343">
        <v>11181.450418155997</v>
      </c>
      <c r="G343">
        <v>22047.52016295604</v>
      </c>
      <c r="H343">
        <v>94808.541542237537</v>
      </c>
      <c r="I343">
        <v>94.808541542237535</v>
      </c>
      <c r="K343">
        <v>100.31758148263418</v>
      </c>
    </row>
    <row r="344" spans="1:11" x14ac:dyDescent="0.35">
      <c r="A344">
        <v>2049</v>
      </c>
      <c r="B344">
        <v>6</v>
      </c>
      <c r="C344" s="1">
        <v>54575</v>
      </c>
      <c r="D344">
        <v>35949.634514080142</v>
      </c>
      <c r="E344">
        <v>25629.936447045351</v>
      </c>
      <c r="F344">
        <v>11181.450418155997</v>
      </c>
      <c r="G344">
        <v>22098.369633855509</v>
      </c>
      <c r="H344">
        <v>94859.391013137007</v>
      </c>
      <c r="I344">
        <v>94.859391013137014</v>
      </c>
      <c r="K344">
        <v>100.38014309808291</v>
      </c>
    </row>
    <row r="345" spans="1:11" x14ac:dyDescent="0.35">
      <c r="A345">
        <v>2049</v>
      </c>
      <c r="B345">
        <v>7</v>
      </c>
      <c r="C345" s="1">
        <v>54605</v>
      </c>
      <c r="D345">
        <v>35949.634514080142</v>
      </c>
      <c r="E345">
        <v>25629.936447045351</v>
      </c>
      <c r="F345">
        <v>11181.450418155997</v>
      </c>
      <c r="G345">
        <v>22149.219104754979</v>
      </c>
      <c r="H345">
        <v>94910.240484036476</v>
      </c>
      <c r="I345">
        <v>94.910240484036478</v>
      </c>
      <c r="K345">
        <v>100.44270471353165</v>
      </c>
    </row>
    <row r="346" spans="1:11" x14ac:dyDescent="0.35">
      <c r="A346">
        <v>2049</v>
      </c>
      <c r="B346">
        <v>8</v>
      </c>
      <c r="C346" s="1">
        <v>54636</v>
      </c>
      <c r="D346">
        <v>35949.634514080142</v>
      </c>
      <c r="E346">
        <v>25629.936447045351</v>
      </c>
      <c r="F346">
        <v>11181.450418155997</v>
      </c>
      <c r="G346">
        <v>22200.068575654448</v>
      </c>
      <c r="H346">
        <v>94961.089954935946</v>
      </c>
      <c r="I346">
        <v>94.961089954935943</v>
      </c>
      <c r="K346">
        <v>100.50526632898038</v>
      </c>
    </row>
    <row r="347" spans="1:11" x14ac:dyDescent="0.35">
      <c r="A347">
        <v>2049</v>
      </c>
      <c r="B347">
        <v>9</v>
      </c>
      <c r="C347" s="1">
        <v>54667</v>
      </c>
      <c r="D347">
        <v>35949.634514080142</v>
      </c>
      <c r="E347">
        <v>25629.936447045351</v>
      </c>
      <c r="F347">
        <v>11181.450418155997</v>
      </c>
      <c r="G347">
        <v>22250.918046553918</v>
      </c>
      <c r="H347">
        <v>95011.939425835415</v>
      </c>
      <c r="I347">
        <v>95.011939425835422</v>
      </c>
      <c r="K347">
        <v>100.56782794442913</v>
      </c>
    </row>
    <row r="348" spans="1:11" x14ac:dyDescent="0.35">
      <c r="A348">
        <v>2049</v>
      </c>
      <c r="B348">
        <v>10</v>
      </c>
      <c r="C348" s="1">
        <v>54697</v>
      </c>
      <c r="D348">
        <v>35949.634514080142</v>
      </c>
      <c r="E348">
        <v>25629.936447045351</v>
      </c>
      <c r="F348">
        <v>11181.450418155997</v>
      </c>
      <c r="G348">
        <v>22301.767517453387</v>
      </c>
      <c r="H348">
        <v>95062.788896734884</v>
      </c>
      <c r="I348">
        <v>95.062788896734887</v>
      </c>
      <c r="K348">
        <v>100.63038955987786</v>
      </c>
    </row>
    <row r="349" spans="1:11" x14ac:dyDescent="0.35">
      <c r="A349">
        <v>2049</v>
      </c>
      <c r="B349">
        <v>11</v>
      </c>
      <c r="C349" s="1">
        <v>54728</v>
      </c>
      <c r="D349">
        <v>35949.634514080142</v>
      </c>
      <c r="E349">
        <v>25629.936447045351</v>
      </c>
      <c r="F349">
        <v>11181.450418155997</v>
      </c>
      <c r="G349">
        <v>22352.616988352856</v>
      </c>
      <c r="H349">
        <v>95113.638367634354</v>
      </c>
      <c r="I349">
        <v>95.113638367634351</v>
      </c>
      <c r="K349">
        <v>100.6929511753266</v>
      </c>
    </row>
    <row r="350" spans="1:11" x14ac:dyDescent="0.35">
      <c r="A350">
        <v>2049</v>
      </c>
      <c r="B350">
        <v>12</v>
      </c>
      <c r="C350" s="1">
        <v>54758</v>
      </c>
      <c r="D350">
        <v>35949.634514080142</v>
      </c>
      <c r="E350">
        <v>25629.936447045351</v>
      </c>
      <c r="F350">
        <v>11181.450418155997</v>
      </c>
      <c r="G350">
        <v>22403.466459252326</v>
      </c>
      <c r="H350">
        <v>95164.487838533823</v>
      </c>
      <c r="I350">
        <v>95.16448783853383</v>
      </c>
      <c r="K350">
        <v>100.75551279077533</v>
      </c>
    </row>
    <row r="351" spans="1:11" x14ac:dyDescent="0.35">
      <c r="A351">
        <v>2050</v>
      </c>
      <c r="B351">
        <v>1</v>
      </c>
      <c r="C351" s="1">
        <v>54789</v>
      </c>
      <c r="D351">
        <v>35949.634514080142</v>
      </c>
      <c r="E351">
        <v>25629.936447045351</v>
      </c>
      <c r="F351">
        <v>11181.450418155997</v>
      </c>
      <c r="G351">
        <v>22454.315930151795</v>
      </c>
      <c r="H351">
        <v>95215.337309433293</v>
      </c>
      <c r="I351">
        <v>95.215337309433295</v>
      </c>
      <c r="K351">
        <v>100.81807440622407</v>
      </c>
    </row>
    <row r="352" spans="1:11" x14ac:dyDescent="0.35">
      <c r="A352">
        <v>2050</v>
      </c>
      <c r="B352">
        <v>2</v>
      </c>
      <c r="C352" s="1">
        <v>54820</v>
      </c>
      <c r="D352">
        <v>35949.634514080142</v>
      </c>
      <c r="E352">
        <v>25629.936447045351</v>
      </c>
      <c r="F352">
        <v>11181.450418155997</v>
      </c>
      <c r="G352">
        <v>22505.165401051265</v>
      </c>
      <c r="H352">
        <v>95266.186780332762</v>
      </c>
      <c r="I352">
        <v>95.26618678033276</v>
      </c>
      <c r="K352">
        <v>100.8806360216728</v>
      </c>
    </row>
    <row r="353" spans="1:11" x14ac:dyDescent="0.35">
      <c r="A353">
        <v>2050</v>
      </c>
      <c r="B353">
        <v>3</v>
      </c>
      <c r="C353" s="1">
        <v>54848</v>
      </c>
      <c r="D353">
        <v>35949.634514080142</v>
      </c>
      <c r="E353">
        <v>25629.936447045351</v>
      </c>
      <c r="F353">
        <v>11181.450418155997</v>
      </c>
      <c r="G353">
        <v>22556.014871950734</v>
      </c>
      <c r="H353">
        <v>95317.036251232232</v>
      </c>
      <c r="I353">
        <v>95.317036251232238</v>
      </c>
      <c r="K353">
        <v>100.94319763712154</v>
      </c>
    </row>
    <row r="354" spans="1:11" x14ac:dyDescent="0.35">
      <c r="A354">
        <v>2050</v>
      </c>
      <c r="B354">
        <v>4</v>
      </c>
      <c r="C354" s="1">
        <v>54879</v>
      </c>
      <c r="D354">
        <v>35949.634514080142</v>
      </c>
      <c r="E354">
        <v>25629.936447045351</v>
      </c>
      <c r="F354">
        <v>11181.450418155997</v>
      </c>
      <c r="G354">
        <v>22606.864342850204</v>
      </c>
      <c r="H354">
        <v>95367.885722131701</v>
      </c>
      <c r="I354">
        <v>95.367885722131703</v>
      </c>
      <c r="K354">
        <v>101.00575925257027</v>
      </c>
    </row>
    <row r="355" spans="1:11" x14ac:dyDescent="0.35">
      <c r="A355">
        <v>2050</v>
      </c>
      <c r="B355">
        <v>5</v>
      </c>
      <c r="C355" s="1">
        <v>54909</v>
      </c>
      <c r="D355">
        <v>35949.634514080142</v>
      </c>
      <c r="E355">
        <v>25629.936447045351</v>
      </c>
      <c r="F355">
        <v>11181.450418155997</v>
      </c>
      <c r="G355">
        <v>22657.713813749673</v>
      </c>
      <c r="H355">
        <v>95418.735193031171</v>
      </c>
      <c r="I355">
        <v>95.418735193031168</v>
      </c>
      <c r="K355">
        <v>101.06832086801901</v>
      </c>
    </row>
    <row r="356" spans="1:11" x14ac:dyDescent="0.35">
      <c r="A356">
        <v>2050</v>
      </c>
      <c r="B356">
        <v>6</v>
      </c>
      <c r="C356" s="1">
        <v>54940</v>
      </c>
      <c r="D356">
        <v>35949.634514080142</v>
      </c>
      <c r="E356">
        <v>25629.936447045351</v>
      </c>
      <c r="F356">
        <v>11181.450418155997</v>
      </c>
      <c r="G356">
        <v>22708.563284649143</v>
      </c>
      <c r="H356">
        <v>95469.58466393064</v>
      </c>
      <c r="I356">
        <v>95.469584663930647</v>
      </c>
      <c r="K356">
        <v>101.13088248346774</v>
      </c>
    </row>
    <row r="357" spans="1:11" x14ac:dyDescent="0.35">
      <c r="A357">
        <v>2050</v>
      </c>
      <c r="B357">
        <v>7</v>
      </c>
      <c r="C357" s="1">
        <v>54970</v>
      </c>
      <c r="D357">
        <v>35949.634514080142</v>
      </c>
      <c r="E357">
        <v>25629.936447045351</v>
      </c>
      <c r="F357">
        <v>11181.450418155997</v>
      </c>
      <c r="G357">
        <v>22759.412755548612</v>
      </c>
      <c r="H357">
        <v>95520.43413483011</v>
      </c>
      <c r="I357">
        <v>95.520434134830111</v>
      </c>
      <c r="K357">
        <v>101.19344409891649</v>
      </c>
    </row>
    <row r="358" spans="1:11" x14ac:dyDescent="0.35">
      <c r="A358">
        <v>2050</v>
      </c>
      <c r="B358">
        <v>8</v>
      </c>
      <c r="C358" s="1">
        <v>55001</v>
      </c>
      <c r="D358">
        <v>35949.634514080142</v>
      </c>
      <c r="E358">
        <v>25629.936447045351</v>
      </c>
      <c r="F358">
        <v>11181.450418155997</v>
      </c>
      <c r="G358">
        <v>22810.262226448081</v>
      </c>
      <c r="H358">
        <v>95571.283605729579</v>
      </c>
      <c r="I358">
        <v>95.571283605729576</v>
      </c>
      <c r="K358">
        <v>101.25600571436522</v>
      </c>
    </row>
    <row r="359" spans="1:11" x14ac:dyDescent="0.35">
      <c r="A359">
        <v>2050</v>
      </c>
      <c r="B359">
        <v>9</v>
      </c>
      <c r="C359" s="1">
        <v>55032</v>
      </c>
      <c r="D359">
        <v>35949.634514080142</v>
      </c>
      <c r="E359">
        <v>25629.936447045351</v>
      </c>
      <c r="F359">
        <v>11181.450418155997</v>
      </c>
      <c r="G359">
        <v>22861.111697347551</v>
      </c>
      <c r="H359">
        <v>95622.133076629048</v>
      </c>
      <c r="I359">
        <v>95.622133076629055</v>
      </c>
      <c r="K359">
        <v>101.31856732981396</v>
      </c>
    </row>
    <row r="360" spans="1:11" x14ac:dyDescent="0.35">
      <c r="A360">
        <v>2050</v>
      </c>
      <c r="B360">
        <v>10</v>
      </c>
      <c r="C360" s="1">
        <v>55062</v>
      </c>
      <c r="D360">
        <v>35949.634514080142</v>
      </c>
      <c r="E360">
        <v>25629.936447045351</v>
      </c>
      <c r="F360">
        <v>11181.450418155997</v>
      </c>
      <c r="G360">
        <v>22911.96116824702</v>
      </c>
      <c r="H360">
        <v>95672.982547528518</v>
      </c>
      <c r="I360">
        <v>95.67298254752852</v>
      </c>
      <c r="K360">
        <v>101.3811289452627</v>
      </c>
    </row>
    <row r="361" spans="1:11" x14ac:dyDescent="0.35">
      <c r="A361">
        <v>2050</v>
      </c>
      <c r="B361">
        <v>11</v>
      </c>
      <c r="C361" s="1">
        <v>55093</v>
      </c>
      <c r="D361">
        <v>35949.634514080142</v>
      </c>
      <c r="E361">
        <v>25629.936447045351</v>
      </c>
      <c r="F361">
        <v>11181.450418155997</v>
      </c>
      <c r="G361">
        <v>22962.81063914649</v>
      </c>
      <c r="H361">
        <v>95723.832018427987</v>
      </c>
      <c r="I361">
        <v>95.723832018427984</v>
      </c>
      <c r="K361">
        <v>101.44369056071143</v>
      </c>
    </row>
    <row r="362" spans="1:11" x14ac:dyDescent="0.35">
      <c r="A362">
        <v>2050</v>
      </c>
      <c r="B362">
        <v>12</v>
      </c>
      <c r="C362" s="1">
        <v>55123</v>
      </c>
      <c r="D362">
        <v>35949.634514080142</v>
      </c>
      <c r="E362">
        <v>25629.936447045351</v>
      </c>
      <c r="F362">
        <v>11181.450418155997</v>
      </c>
      <c r="G362">
        <v>23013.660110045959</v>
      </c>
      <c r="H362">
        <v>95774.681489327457</v>
      </c>
      <c r="I362">
        <v>95.774681489327463</v>
      </c>
      <c r="K362">
        <v>101.50625217616017</v>
      </c>
    </row>
    <row r="363" spans="1:11" x14ac:dyDescent="0.35">
      <c r="A363">
        <v>2051</v>
      </c>
      <c r="B363">
        <v>1</v>
      </c>
      <c r="C363" s="1">
        <v>55154</v>
      </c>
      <c r="D363">
        <v>35949.634514080142</v>
      </c>
      <c r="E363">
        <v>25629.936447045351</v>
      </c>
      <c r="F363">
        <v>11181.450418155997</v>
      </c>
      <c r="G363">
        <v>23064.509580945429</v>
      </c>
      <c r="H363">
        <v>95825.530960226926</v>
      </c>
      <c r="I363">
        <v>95.825530960226928</v>
      </c>
      <c r="K363">
        <v>101.5688137916089</v>
      </c>
    </row>
    <row r="364" spans="1:11" x14ac:dyDescent="0.35">
      <c r="A364">
        <v>2051</v>
      </c>
      <c r="B364">
        <v>2</v>
      </c>
      <c r="C364" s="1">
        <v>55185</v>
      </c>
      <c r="D364">
        <v>35949.634514080142</v>
      </c>
      <c r="E364">
        <v>25629.936447045351</v>
      </c>
      <c r="F364">
        <v>11181.450418155997</v>
      </c>
      <c r="G364">
        <v>23115.359051844898</v>
      </c>
      <c r="H364">
        <v>95876.380431126396</v>
      </c>
      <c r="I364">
        <v>95.876380431126393</v>
      </c>
      <c r="K364">
        <v>101.63137540705766</v>
      </c>
    </row>
    <row r="365" spans="1:11" x14ac:dyDescent="0.35">
      <c r="A365">
        <v>2051</v>
      </c>
      <c r="B365">
        <v>3</v>
      </c>
      <c r="C365" s="1">
        <v>55213</v>
      </c>
      <c r="D365">
        <v>35949.634514080142</v>
      </c>
      <c r="E365">
        <v>25629.936447045351</v>
      </c>
      <c r="F365">
        <v>11181.450418155997</v>
      </c>
      <c r="G365">
        <v>23166.208522744368</v>
      </c>
      <c r="H365">
        <v>95927.229902025865</v>
      </c>
      <c r="I365">
        <v>95.927229902025871</v>
      </c>
      <c r="K365">
        <v>101.69393702250638</v>
      </c>
    </row>
    <row r="366" spans="1:11" x14ac:dyDescent="0.35">
      <c r="A366">
        <v>2051</v>
      </c>
      <c r="B366">
        <v>4</v>
      </c>
      <c r="C366" s="1">
        <v>55244</v>
      </c>
      <c r="D366">
        <v>35949.634514080142</v>
      </c>
      <c r="E366">
        <v>25629.936447045351</v>
      </c>
      <c r="F366">
        <v>11181.450418155997</v>
      </c>
      <c r="G366">
        <v>23217.057993643837</v>
      </c>
      <c r="H366">
        <v>95978.079372925335</v>
      </c>
      <c r="I366">
        <v>95.978079372925336</v>
      </c>
      <c r="K366">
        <v>101.75649863795512</v>
      </c>
    </row>
    <row r="367" spans="1:11" x14ac:dyDescent="0.35">
      <c r="A367">
        <v>2051</v>
      </c>
      <c r="B367">
        <v>5</v>
      </c>
      <c r="C367" s="1">
        <v>55274</v>
      </c>
      <c r="D367">
        <v>35949.634514080142</v>
      </c>
      <c r="E367">
        <v>25629.936447045351</v>
      </c>
      <c r="F367">
        <v>11181.450418155997</v>
      </c>
      <c r="G367">
        <v>23267.907464543307</v>
      </c>
      <c r="H367">
        <v>96028.928843824804</v>
      </c>
      <c r="I367">
        <v>96.028928843824801</v>
      </c>
      <c r="K367">
        <v>101.81906025340385</v>
      </c>
    </row>
    <row r="368" spans="1:11" x14ac:dyDescent="0.35">
      <c r="A368">
        <v>2051</v>
      </c>
      <c r="B368">
        <v>6</v>
      </c>
      <c r="C368" s="1">
        <v>55305</v>
      </c>
      <c r="D368">
        <v>35949.634514080142</v>
      </c>
      <c r="E368">
        <v>25629.936447045351</v>
      </c>
      <c r="F368">
        <v>11181.450418155997</v>
      </c>
      <c r="G368">
        <v>23318.756935442776</v>
      </c>
      <c r="H368">
        <v>96079.778314724274</v>
      </c>
      <c r="I368">
        <v>96.07977831472428</v>
      </c>
      <c r="K368">
        <v>101.88162186885259</v>
      </c>
    </row>
    <row r="369" spans="1:11" x14ac:dyDescent="0.35">
      <c r="A369">
        <v>2051</v>
      </c>
      <c r="B369">
        <v>7</v>
      </c>
      <c r="C369" s="1">
        <v>55335</v>
      </c>
      <c r="D369">
        <v>35949.634514080142</v>
      </c>
      <c r="E369">
        <v>25629.936447045351</v>
      </c>
      <c r="F369">
        <v>11181.450418155997</v>
      </c>
      <c r="G369">
        <v>23369.606406342245</v>
      </c>
      <c r="H369">
        <v>96130.627785623743</v>
      </c>
      <c r="I369">
        <v>96.130627785623744</v>
      </c>
      <c r="K369">
        <v>101.94418348430132</v>
      </c>
    </row>
    <row r="370" spans="1:11" x14ac:dyDescent="0.35">
      <c r="A370">
        <v>2051</v>
      </c>
      <c r="B370">
        <v>8</v>
      </c>
      <c r="C370" s="1">
        <v>55366</v>
      </c>
      <c r="D370">
        <v>35949.634514080142</v>
      </c>
      <c r="E370">
        <v>25629.936447045351</v>
      </c>
      <c r="F370">
        <v>11181.450418155997</v>
      </c>
      <c r="G370">
        <v>23420.455877241715</v>
      </c>
      <c r="H370">
        <v>96181.477256523212</v>
      </c>
      <c r="I370">
        <v>96.181477256523209</v>
      </c>
      <c r="K370">
        <v>102.00674509975006</v>
      </c>
    </row>
    <row r="371" spans="1:11" x14ac:dyDescent="0.35">
      <c r="A371">
        <v>2051</v>
      </c>
      <c r="B371">
        <v>9</v>
      </c>
      <c r="C371" s="1">
        <v>55397</v>
      </c>
      <c r="D371">
        <v>35949.634514080142</v>
      </c>
      <c r="E371">
        <v>25629.936447045351</v>
      </c>
      <c r="F371">
        <v>11181.450418155997</v>
      </c>
      <c r="G371">
        <v>23471.305348141184</v>
      </c>
      <c r="H371">
        <v>96232.326727422682</v>
      </c>
      <c r="I371">
        <v>96.232326727422688</v>
      </c>
      <c r="K371">
        <v>102.06930671519879</v>
      </c>
    </row>
    <row r="372" spans="1:11" x14ac:dyDescent="0.35">
      <c r="A372">
        <v>2051</v>
      </c>
      <c r="B372">
        <v>10</v>
      </c>
      <c r="C372" s="1">
        <v>55427</v>
      </c>
      <c r="D372">
        <v>35949.634514080142</v>
      </c>
      <c r="E372">
        <v>25629.936447045351</v>
      </c>
      <c r="F372">
        <v>11181.450418155997</v>
      </c>
      <c r="G372">
        <v>23522.154819040654</v>
      </c>
      <c r="H372">
        <v>96283.176198322151</v>
      </c>
      <c r="I372">
        <v>96.283176198322153</v>
      </c>
      <c r="K372">
        <v>102.13186833064754</v>
      </c>
    </row>
    <row r="373" spans="1:11" x14ac:dyDescent="0.35">
      <c r="A373">
        <v>2051</v>
      </c>
      <c r="B373">
        <v>11</v>
      </c>
      <c r="C373" s="1">
        <v>55458</v>
      </c>
      <c r="D373">
        <v>35949.634514080142</v>
      </c>
      <c r="E373">
        <v>25629.936447045351</v>
      </c>
      <c r="F373">
        <v>11181.450418155997</v>
      </c>
      <c r="G373">
        <v>23573.004289940123</v>
      </c>
      <c r="H373">
        <v>96334.025669221621</v>
      </c>
      <c r="I373">
        <v>96.334025669221617</v>
      </c>
      <c r="K373">
        <v>102.19442994609626</v>
      </c>
    </row>
    <row r="374" spans="1:11" x14ac:dyDescent="0.35">
      <c r="A374">
        <v>2051</v>
      </c>
      <c r="B374">
        <v>12</v>
      </c>
      <c r="C374" s="1">
        <v>55488</v>
      </c>
      <c r="D374">
        <v>35949.634514080142</v>
      </c>
      <c r="E374">
        <v>25629.936447045351</v>
      </c>
      <c r="F374">
        <v>11181.450418155997</v>
      </c>
      <c r="G374">
        <v>23623.853760839593</v>
      </c>
      <c r="H374">
        <v>96384.87514012109</v>
      </c>
      <c r="I374">
        <v>96.384875140121096</v>
      </c>
      <c r="K374">
        <v>102.25699156154501</v>
      </c>
    </row>
    <row r="375" spans="1:11" x14ac:dyDescent="0.35">
      <c r="A375">
        <v>2052</v>
      </c>
      <c r="B375">
        <v>1</v>
      </c>
      <c r="C375" s="1">
        <v>55519</v>
      </c>
      <c r="K375">
        <v>102.31955317699374</v>
      </c>
    </row>
    <row r="376" spans="1:11" x14ac:dyDescent="0.35">
      <c r="A376">
        <v>2052</v>
      </c>
      <c r="B376">
        <v>2</v>
      </c>
      <c r="C376" s="1">
        <v>55550</v>
      </c>
      <c r="K376">
        <v>102.38211479244248</v>
      </c>
    </row>
    <row r="377" spans="1:11" x14ac:dyDescent="0.35">
      <c r="A377">
        <v>2052</v>
      </c>
      <c r="B377">
        <v>3</v>
      </c>
      <c r="C377" s="1">
        <v>55579</v>
      </c>
      <c r="K377">
        <v>102.44467640789121</v>
      </c>
    </row>
    <row r="378" spans="1:11" x14ac:dyDescent="0.35">
      <c r="A378">
        <v>2052</v>
      </c>
      <c r="B378">
        <v>4</v>
      </c>
      <c r="C378" s="1">
        <v>55610</v>
      </c>
      <c r="K378">
        <v>102.50723802333995</v>
      </c>
    </row>
    <row r="379" spans="1:11" x14ac:dyDescent="0.35">
      <c r="A379">
        <v>2052</v>
      </c>
      <c r="B379">
        <v>5</v>
      </c>
      <c r="C379" s="1">
        <v>55640</v>
      </c>
      <c r="K379">
        <v>102.56979963878869</v>
      </c>
    </row>
    <row r="380" spans="1:11" x14ac:dyDescent="0.35">
      <c r="A380">
        <v>2052</v>
      </c>
      <c r="B380">
        <v>6</v>
      </c>
      <c r="C380" s="1">
        <v>55671</v>
      </c>
      <c r="K380">
        <v>102.63236125423742</v>
      </c>
    </row>
    <row r="381" spans="1:11" x14ac:dyDescent="0.35">
      <c r="A381">
        <v>2052</v>
      </c>
      <c r="B381">
        <v>7</v>
      </c>
      <c r="C381" s="1">
        <v>55701</v>
      </c>
      <c r="K381">
        <v>102.69492286968615</v>
      </c>
    </row>
    <row r="382" spans="1:11" x14ac:dyDescent="0.35">
      <c r="A382">
        <v>2052</v>
      </c>
      <c r="B382">
        <v>8</v>
      </c>
      <c r="C382" s="1">
        <v>55732</v>
      </c>
      <c r="K382">
        <v>102.7574844851349</v>
      </c>
    </row>
    <row r="383" spans="1:11" x14ac:dyDescent="0.35">
      <c r="A383">
        <v>2052</v>
      </c>
      <c r="B383">
        <v>9</v>
      </c>
      <c r="C383" s="1">
        <v>55763</v>
      </c>
      <c r="K383">
        <v>102.82004610058362</v>
      </c>
    </row>
    <row r="384" spans="1:11" x14ac:dyDescent="0.35">
      <c r="A384">
        <v>2052</v>
      </c>
      <c r="B384">
        <v>10</v>
      </c>
      <c r="C384" s="1">
        <v>55793</v>
      </c>
      <c r="K384">
        <v>102.88260771603237</v>
      </c>
    </row>
    <row r="385" spans="1:11" x14ac:dyDescent="0.35">
      <c r="A385">
        <v>2052</v>
      </c>
      <c r="B385">
        <v>11</v>
      </c>
      <c r="C385" s="1">
        <v>55824</v>
      </c>
      <c r="K385">
        <v>102.9451693314811</v>
      </c>
    </row>
    <row r="386" spans="1:11" x14ac:dyDescent="0.35">
      <c r="A386">
        <v>2052</v>
      </c>
      <c r="B386">
        <v>12</v>
      </c>
      <c r="C386" s="1">
        <v>55854</v>
      </c>
      <c r="K386">
        <v>103.00773094692984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5583E-82A5-464D-A059-50380069A207}">
  <dimension ref="A1:AE374"/>
  <sheetViews>
    <sheetView topLeftCell="L67" workbookViewId="0">
      <selection activeCell="AA80" sqref="AA80"/>
    </sheetView>
  </sheetViews>
  <sheetFormatPr defaultRowHeight="14.5" x14ac:dyDescent="0.35"/>
  <cols>
    <col min="2" max="2" width="32.90625" customWidth="1"/>
    <col min="3" max="3" width="29" customWidth="1"/>
    <col min="14" max="14" width="8.7265625" style="10"/>
    <col min="23" max="23" width="8.7265625" style="10"/>
  </cols>
  <sheetData>
    <row r="1" spans="1:31" x14ac:dyDescent="0.35">
      <c r="A1" t="s">
        <v>15</v>
      </c>
      <c r="B1" t="s">
        <v>130</v>
      </c>
      <c r="C1" t="s">
        <v>108</v>
      </c>
    </row>
    <row r="2" spans="1:31" x14ac:dyDescent="0.35">
      <c r="A2">
        <v>2022</v>
      </c>
      <c r="B2">
        <v>11358.282999999996</v>
      </c>
      <c r="C2">
        <v>11358.282999999996</v>
      </c>
      <c r="N2" s="10" t="s">
        <v>70</v>
      </c>
      <c r="O2" t="s">
        <v>71</v>
      </c>
      <c r="P2" t="s">
        <v>72</v>
      </c>
      <c r="Q2" t="s">
        <v>73</v>
      </c>
      <c r="R2" t="s">
        <v>74</v>
      </c>
      <c r="S2" t="s">
        <v>75</v>
      </c>
      <c r="T2" t="s">
        <v>76</v>
      </c>
      <c r="U2" t="s">
        <v>77</v>
      </c>
      <c r="V2" t="s">
        <v>78</v>
      </c>
      <c r="W2" s="10" t="s">
        <v>70</v>
      </c>
      <c r="X2" t="s">
        <v>71</v>
      </c>
      <c r="Y2" t="s">
        <v>72</v>
      </c>
      <c r="Z2" t="s">
        <v>73</v>
      </c>
      <c r="AA2" t="s">
        <v>74</v>
      </c>
      <c r="AB2" t="s">
        <v>75</v>
      </c>
      <c r="AC2" t="s">
        <v>76</v>
      </c>
      <c r="AD2" t="s">
        <v>77</v>
      </c>
      <c r="AE2" t="s">
        <v>78</v>
      </c>
    </row>
    <row r="3" spans="1:31" x14ac:dyDescent="0.35">
      <c r="A3">
        <v>2022</v>
      </c>
      <c r="B3">
        <v>11682.502999999995</v>
      </c>
      <c r="C3">
        <v>11682.502999999995</v>
      </c>
      <c r="N3" s="10">
        <v>-217556.03556571685</v>
      </c>
      <c r="O3">
        <v>-17265.690705620837</v>
      </c>
      <c r="P3">
        <v>-27084.630472387875</v>
      </c>
      <c r="Q3">
        <v>0</v>
      </c>
      <c r="R3">
        <v>-4865.4921047145754</v>
      </c>
      <c r="S3">
        <v>-33248.011293337113</v>
      </c>
      <c r="T3">
        <v>0</v>
      </c>
      <c r="U3">
        <v>-8508.8379223303855</v>
      </c>
      <c r="V3">
        <v>-82017.051185422242</v>
      </c>
      <c r="W3" s="10">
        <v>-217556.03556571685</v>
      </c>
      <c r="X3">
        <v>-17265.690705620837</v>
      </c>
      <c r="Y3">
        <v>-27084.630472387875</v>
      </c>
      <c r="Z3">
        <v>0</v>
      </c>
      <c r="AA3">
        <v>-4865.4921047145754</v>
      </c>
      <c r="AB3">
        <v>-33248.011293337113</v>
      </c>
      <c r="AC3">
        <v>0</v>
      </c>
      <c r="AD3">
        <v>-8508.8379223303855</v>
      </c>
      <c r="AE3">
        <v>-82017.051185422242</v>
      </c>
    </row>
    <row r="4" spans="1:31" x14ac:dyDescent="0.35">
      <c r="A4">
        <v>2022</v>
      </c>
      <c r="B4">
        <v>11945.152999999998</v>
      </c>
      <c r="C4">
        <v>11945.152999999998</v>
      </c>
      <c r="N4" s="10">
        <v>-234717.72966369259</v>
      </c>
      <c r="O4">
        <v>-26382.362525590019</v>
      </c>
      <c r="P4">
        <v>-26615.568184853528</v>
      </c>
      <c r="Q4">
        <v>0</v>
      </c>
      <c r="R4">
        <v>-4784.155548501577</v>
      </c>
      <c r="S4">
        <v>-34253.061857852968</v>
      </c>
      <c r="T4">
        <v>0</v>
      </c>
      <c r="U4">
        <v>-9113.52838680473</v>
      </c>
      <c r="V4">
        <v>-78744.779444064829</v>
      </c>
      <c r="W4" s="10">
        <v>-234717.72966369259</v>
      </c>
      <c r="X4">
        <v>-26382.362525590019</v>
      </c>
      <c r="Y4">
        <v>-26615.568184853528</v>
      </c>
      <c r="Z4">
        <v>0</v>
      </c>
      <c r="AA4">
        <v>-4784.155548501577</v>
      </c>
      <c r="AB4">
        <v>-34253.061857852968</v>
      </c>
      <c r="AC4">
        <v>0</v>
      </c>
      <c r="AD4">
        <v>-9113.52838680473</v>
      </c>
      <c r="AE4">
        <v>-78744.779444064829</v>
      </c>
    </row>
    <row r="5" spans="1:31" x14ac:dyDescent="0.35">
      <c r="A5">
        <v>2022</v>
      </c>
      <c r="B5">
        <v>12499.088685735205</v>
      </c>
      <c r="C5">
        <v>12499.088685735205</v>
      </c>
      <c r="N5" s="10">
        <v>-263870.55984077783</v>
      </c>
      <c r="O5">
        <v>-29482.915727852571</v>
      </c>
      <c r="P5">
        <v>-34083.325733661215</v>
      </c>
      <c r="Q5">
        <v>0</v>
      </c>
      <c r="R5">
        <v>-6709.1962126097542</v>
      </c>
      <c r="S5">
        <v>-44865.538163733181</v>
      </c>
      <c r="T5">
        <v>0</v>
      </c>
      <c r="U5">
        <v>-10880.955975216799</v>
      </c>
      <c r="V5">
        <v>-103050.4310356421</v>
      </c>
      <c r="W5" s="10">
        <v>-263870.55984077783</v>
      </c>
      <c r="X5">
        <v>-29482.915727852571</v>
      </c>
      <c r="Y5">
        <v>-34083.325733661215</v>
      </c>
      <c r="Z5">
        <v>0</v>
      </c>
      <c r="AA5">
        <v>-6709.1962126097542</v>
      </c>
      <c r="AB5">
        <v>-44865.538163733181</v>
      </c>
      <c r="AC5">
        <v>0</v>
      </c>
      <c r="AD5">
        <v>-10880.955975216799</v>
      </c>
      <c r="AE5">
        <v>-103050.4310356421</v>
      </c>
    </row>
    <row r="6" spans="1:31" x14ac:dyDescent="0.35">
      <c r="A6">
        <v>2022</v>
      </c>
      <c r="B6">
        <v>12779.579528719678</v>
      </c>
      <c r="C6">
        <v>12779.579528719678</v>
      </c>
      <c r="N6" s="10">
        <v>-413886.01006115018</v>
      </c>
      <c r="O6">
        <v>-48136.219226833891</v>
      </c>
      <c r="P6">
        <v>-49342.674794807324</v>
      </c>
      <c r="Q6">
        <v>0</v>
      </c>
      <c r="R6">
        <v>-10676.267293469993</v>
      </c>
      <c r="S6">
        <v>-69711.274999373127</v>
      </c>
      <c r="T6">
        <v>0</v>
      </c>
      <c r="U6">
        <v>-14337.967073395504</v>
      </c>
      <c r="V6">
        <v>-159430.36447114259</v>
      </c>
      <c r="W6" s="10">
        <v>-413886.01006115018</v>
      </c>
      <c r="X6">
        <v>-48136.219226833891</v>
      </c>
      <c r="Y6">
        <v>-49342.674794807324</v>
      </c>
      <c r="Z6">
        <v>0</v>
      </c>
      <c r="AA6">
        <v>-10676.267293469993</v>
      </c>
      <c r="AB6">
        <v>-69711.274999373127</v>
      </c>
      <c r="AC6">
        <v>0</v>
      </c>
      <c r="AD6">
        <v>-14337.967073395504</v>
      </c>
      <c r="AE6">
        <v>-159430.36447114259</v>
      </c>
    </row>
    <row r="7" spans="1:31" x14ac:dyDescent="0.35">
      <c r="A7">
        <v>2022</v>
      </c>
      <c r="B7">
        <v>13403.903136461848</v>
      </c>
      <c r="C7">
        <v>13403.903136461848</v>
      </c>
      <c r="N7" s="10">
        <v>-569984.35706851946</v>
      </c>
      <c r="O7">
        <v>-66559.000227549725</v>
      </c>
      <c r="P7">
        <v>-67844.016149417759</v>
      </c>
      <c r="Q7">
        <v>0</v>
      </c>
      <c r="R7">
        <v>-12999.260285569535</v>
      </c>
      <c r="S7">
        <v>-86031.814541456552</v>
      </c>
      <c r="T7">
        <v>0</v>
      </c>
      <c r="U7">
        <v>-18668.20988326845</v>
      </c>
      <c r="V7">
        <v>-203943.5679006165</v>
      </c>
      <c r="W7" s="10">
        <v>-569984.35706851946</v>
      </c>
      <c r="X7">
        <v>-66559.000227549725</v>
      </c>
      <c r="Y7">
        <v>-67844.016149417759</v>
      </c>
      <c r="Z7">
        <v>0</v>
      </c>
      <c r="AA7">
        <v>-12999.260285569535</v>
      </c>
      <c r="AB7">
        <v>-86031.814541456552</v>
      </c>
      <c r="AC7">
        <v>0</v>
      </c>
      <c r="AD7">
        <v>-18668.20988326845</v>
      </c>
      <c r="AE7">
        <v>-203943.5679006165</v>
      </c>
    </row>
    <row r="8" spans="1:31" x14ac:dyDescent="0.35">
      <c r="A8">
        <v>2022</v>
      </c>
      <c r="B8">
        <v>14179.57792183848</v>
      </c>
      <c r="C8">
        <v>14179.57792183848</v>
      </c>
      <c r="N8" s="10">
        <v>-920326.32972242206</v>
      </c>
      <c r="O8">
        <v>-103576.0880130213</v>
      </c>
      <c r="P8">
        <v>-92824.940304032803</v>
      </c>
      <c r="Q8">
        <v>0</v>
      </c>
      <c r="R8">
        <v>-16085.840770507062</v>
      </c>
      <c r="S8">
        <v>-108016.12839104913</v>
      </c>
      <c r="T8">
        <v>0</v>
      </c>
      <c r="U8">
        <v>-27950.744133974044</v>
      </c>
      <c r="V8">
        <v>-262724.20055022708</v>
      </c>
      <c r="W8" s="10">
        <v>-920326.32972242206</v>
      </c>
      <c r="X8">
        <v>-103576.0880130213</v>
      </c>
      <c r="Y8">
        <v>-92824.940304032803</v>
      </c>
      <c r="Z8">
        <v>0</v>
      </c>
      <c r="AA8">
        <v>-16085.840770507062</v>
      </c>
      <c r="AB8">
        <v>-108016.12839104913</v>
      </c>
      <c r="AC8">
        <v>0</v>
      </c>
      <c r="AD8">
        <v>-27950.744133974044</v>
      </c>
      <c r="AE8">
        <v>-262724.20055022708</v>
      </c>
    </row>
    <row r="9" spans="1:31" x14ac:dyDescent="0.35">
      <c r="A9">
        <v>2022</v>
      </c>
      <c r="B9">
        <v>14557.955865924641</v>
      </c>
      <c r="C9">
        <v>14557.955865924641</v>
      </c>
      <c r="N9" s="10">
        <v>-1300032.8499722022</v>
      </c>
      <c r="O9">
        <v>-136845.60354092863</v>
      </c>
      <c r="P9">
        <v>-134302.510710078</v>
      </c>
      <c r="Q9">
        <v>0</v>
      </c>
      <c r="R9">
        <v>-18004.069783386989</v>
      </c>
      <c r="S9">
        <v>-124334.92618869015</v>
      </c>
      <c r="T9">
        <v>0</v>
      </c>
      <c r="U9">
        <v>-30680.490507491369</v>
      </c>
      <c r="V9">
        <v>-294747.79769917851</v>
      </c>
      <c r="W9" s="10">
        <v>-1300032.8499722022</v>
      </c>
      <c r="X9">
        <v>-136845.60354092863</v>
      </c>
      <c r="Y9">
        <v>-134302.510710078</v>
      </c>
      <c r="Z9">
        <v>0</v>
      </c>
      <c r="AA9">
        <v>-18004.069783386989</v>
      </c>
      <c r="AB9">
        <v>-124334.92618869015</v>
      </c>
      <c r="AC9">
        <v>0</v>
      </c>
      <c r="AD9">
        <v>-30680.490507491369</v>
      </c>
      <c r="AE9">
        <v>-294747.79769917851</v>
      </c>
    </row>
    <row r="10" spans="1:31" x14ac:dyDescent="0.35">
      <c r="A10">
        <v>2022</v>
      </c>
      <c r="B10">
        <v>14870.117669795727</v>
      </c>
      <c r="C10">
        <v>14870.117669795727</v>
      </c>
      <c r="N10" s="10">
        <v>-1261762.8565723826</v>
      </c>
      <c r="O10">
        <v>-136078.60999537134</v>
      </c>
      <c r="P10">
        <v>-127515.55898572422</v>
      </c>
      <c r="Q10">
        <v>0</v>
      </c>
      <c r="R10">
        <v>-16990.680577529776</v>
      </c>
      <c r="S10">
        <v>-116811.70502086751</v>
      </c>
      <c r="T10">
        <v>0</v>
      </c>
      <c r="U10">
        <v>-33326.481222307411</v>
      </c>
      <c r="V10">
        <v>-284962.68362780457</v>
      </c>
      <c r="W10" s="10">
        <v>-1261762.8565723826</v>
      </c>
      <c r="X10">
        <v>-136078.60999537134</v>
      </c>
      <c r="Y10">
        <v>-127515.55898572422</v>
      </c>
      <c r="Z10">
        <v>0</v>
      </c>
      <c r="AA10">
        <v>-16990.680577529776</v>
      </c>
      <c r="AB10">
        <v>-116811.70502086751</v>
      </c>
      <c r="AC10">
        <v>0</v>
      </c>
      <c r="AD10">
        <v>-33326.481222307411</v>
      </c>
      <c r="AE10">
        <v>-284962.68362780457</v>
      </c>
    </row>
    <row r="11" spans="1:31" x14ac:dyDescent="0.35">
      <c r="A11">
        <v>2022</v>
      </c>
      <c r="B11">
        <v>15447.144034527128</v>
      </c>
      <c r="C11">
        <v>15447.144034527128</v>
      </c>
      <c r="N11" s="10">
        <v>-1158105.4523439743</v>
      </c>
      <c r="O11">
        <v>-120244.99207932194</v>
      </c>
      <c r="P11">
        <v>-121708.34032941397</v>
      </c>
      <c r="Q11">
        <v>0</v>
      </c>
      <c r="R11">
        <v>-16636.180394193827</v>
      </c>
      <c r="S11">
        <v>-117172.87450994048</v>
      </c>
      <c r="T11">
        <v>0</v>
      </c>
      <c r="U11">
        <v>-30708.090813135168</v>
      </c>
      <c r="V11">
        <v>-272973.04064309987</v>
      </c>
      <c r="W11" s="10">
        <v>-1158105.4523439743</v>
      </c>
      <c r="X11">
        <v>-120244.99207932194</v>
      </c>
      <c r="Y11">
        <v>-121708.34032941397</v>
      </c>
      <c r="Z11">
        <v>0</v>
      </c>
      <c r="AA11">
        <v>-16636.180394193827</v>
      </c>
      <c r="AB11">
        <v>-117172.87450994048</v>
      </c>
      <c r="AC11">
        <v>0</v>
      </c>
      <c r="AD11">
        <v>-30708.090813135168</v>
      </c>
      <c r="AE11">
        <v>-272973.04064309987</v>
      </c>
    </row>
    <row r="12" spans="1:31" x14ac:dyDescent="0.35">
      <c r="A12">
        <v>2022</v>
      </c>
      <c r="B12">
        <v>15853.900324419752</v>
      </c>
      <c r="C12">
        <v>15853.900324419752</v>
      </c>
      <c r="N12" s="10">
        <v>-796196.62665057031</v>
      </c>
      <c r="O12">
        <v>-82023.387371279605</v>
      </c>
      <c r="P12">
        <v>-92977.01795076023</v>
      </c>
      <c r="Q12">
        <v>0</v>
      </c>
      <c r="R12">
        <v>-13036.347607192858</v>
      </c>
      <c r="S12">
        <v>-95723.883414270153</v>
      </c>
      <c r="T12">
        <v>0</v>
      </c>
      <c r="U12">
        <v>-21257.008449728422</v>
      </c>
      <c r="V12">
        <v>-212187.49717063541</v>
      </c>
      <c r="W12" s="10">
        <v>-796196.62665057031</v>
      </c>
      <c r="X12">
        <v>-82023.387371279605</v>
      </c>
      <c r="Y12">
        <v>-92977.01795076023</v>
      </c>
      <c r="Z12">
        <v>0</v>
      </c>
      <c r="AA12">
        <v>-13036.347607192858</v>
      </c>
      <c r="AB12">
        <v>-95723.883414270153</v>
      </c>
      <c r="AC12">
        <v>0</v>
      </c>
      <c r="AD12">
        <v>-21257.008449728422</v>
      </c>
      <c r="AE12">
        <v>-212187.49717063541</v>
      </c>
    </row>
    <row r="13" spans="1:31" x14ac:dyDescent="0.35">
      <c r="A13">
        <v>2022</v>
      </c>
      <c r="B13">
        <v>16326.872754527454</v>
      </c>
      <c r="C13">
        <v>16326.872754527454</v>
      </c>
      <c r="N13" s="10">
        <v>-596883.40133531659</v>
      </c>
      <c r="O13">
        <v>-52182.377136859519</v>
      </c>
      <c r="P13">
        <v>-74040.232558542455</v>
      </c>
      <c r="Q13">
        <v>0</v>
      </c>
      <c r="R13">
        <v>-10117.511457592827</v>
      </c>
      <c r="S13">
        <v>-77732.232955387663</v>
      </c>
      <c r="T13">
        <v>0</v>
      </c>
      <c r="U13">
        <v>-18333.922688850347</v>
      </c>
      <c r="V13">
        <v>-164359.83888170216</v>
      </c>
      <c r="W13" s="10">
        <v>-596883.40133531659</v>
      </c>
      <c r="X13">
        <v>-52182.377136859519</v>
      </c>
      <c r="Y13">
        <v>-74040.232558542455</v>
      </c>
      <c r="Z13">
        <v>0</v>
      </c>
      <c r="AA13">
        <v>-10117.511457592827</v>
      </c>
      <c r="AB13">
        <v>-77732.232955387663</v>
      </c>
      <c r="AC13">
        <v>0</v>
      </c>
      <c r="AD13">
        <v>-18333.922688850347</v>
      </c>
      <c r="AE13">
        <v>-164359.83888170216</v>
      </c>
    </row>
    <row r="14" spans="1:31" x14ac:dyDescent="0.35">
      <c r="A14">
        <v>2023</v>
      </c>
      <c r="B14">
        <v>16328.3142725939</v>
      </c>
      <c r="C14">
        <v>16328.3142725939</v>
      </c>
      <c r="N14" s="10">
        <v>-444384.66101787298</v>
      </c>
      <c r="O14">
        <v>-35831.569442346619</v>
      </c>
      <c r="P14">
        <v>-55088.332115980535</v>
      </c>
      <c r="Q14">
        <v>0</v>
      </c>
      <c r="R14">
        <v>-7465.5956212997589</v>
      </c>
      <c r="S14">
        <v>-58706.09108764038</v>
      </c>
      <c r="T14">
        <v>0</v>
      </c>
      <c r="U14">
        <v>-14016.625628666317</v>
      </c>
      <c r="V14">
        <v>-122351.19545398366</v>
      </c>
      <c r="W14" s="10">
        <v>-444384.66101787298</v>
      </c>
      <c r="X14">
        <v>-35831.569442346619</v>
      </c>
      <c r="Y14">
        <v>-55088.332115980535</v>
      </c>
      <c r="Z14">
        <v>0</v>
      </c>
      <c r="AA14">
        <v>-7465.5956212997589</v>
      </c>
      <c r="AB14">
        <v>-58706.09108764038</v>
      </c>
      <c r="AC14">
        <v>0</v>
      </c>
      <c r="AD14">
        <v>-14016.625628666317</v>
      </c>
      <c r="AE14">
        <v>-122351.19545398366</v>
      </c>
    </row>
    <row r="15" spans="1:31" x14ac:dyDescent="0.35">
      <c r="A15">
        <v>2023</v>
      </c>
      <c r="B15">
        <v>16329.75620599271</v>
      </c>
      <c r="C15">
        <v>16329.75620599271</v>
      </c>
      <c r="N15" s="10">
        <v>-314915.64826213667</v>
      </c>
      <c r="O15">
        <v>-23615.053392259961</v>
      </c>
      <c r="P15">
        <v>-37104.066021387102</v>
      </c>
      <c r="Q15">
        <v>0</v>
      </c>
      <c r="R15">
        <v>-5626.8916470234335</v>
      </c>
      <c r="S15">
        <v>-42819.183945328856</v>
      </c>
      <c r="T15">
        <v>0</v>
      </c>
      <c r="U15">
        <v>-10238.978692406708</v>
      </c>
      <c r="V15">
        <v>-94851.87732224651</v>
      </c>
      <c r="W15" s="10">
        <v>-314915.64826213667</v>
      </c>
      <c r="X15">
        <v>-23615.053392259961</v>
      </c>
      <c r="Y15">
        <v>-37104.066021387102</v>
      </c>
      <c r="Z15">
        <v>0</v>
      </c>
      <c r="AA15">
        <v>-5626.8916470234335</v>
      </c>
      <c r="AB15">
        <v>-42819.183945328856</v>
      </c>
      <c r="AC15">
        <v>0</v>
      </c>
      <c r="AD15">
        <v>-10238.978692406708</v>
      </c>
      <c r="AE15">
        <v>-94851.87732224651</v>
      </c>
    </row>
    <row r="16" spans="1:31" x14ac:dyDescent="0.35">
      <c r="A16">
        <v>2023</v>
      </c>
      <c r="B16">
        <v>16331.058954536271</v>
      </c>
      <c r="C16">
        <v>16331.058954536271</v>
      </c>
      <c r="N16" s="10">
        <v>-330426.71770413098</v>
      </c>
      <c r="O16">
        <v>-36087.351601057555</v>
      </c>
      <c r="P16">
        <v>-35533.180663896725</v>
      </c>
      <c r="Q16">
        <v>0</v>
      </c>
      <c r="R16">
        <v>-5523.1891576946509</v>
      </c>
      <c r="S16">
        <v>-41645.420214867583</v>
      </c>
      <c r="T16">
        <v>0</v>
      </c>
      <c r="U16">
        <v>-10912.151381418953</v>
      </c>
      <c r="V16">
        <v>-90908.89868468749</v>
      </c>
      <c r="W16" s="10">
        <v>-330426.71770413098</v>
      </c>
      <c r="X16">
        <v>-36087.351601057555</v>
      </c>
      <c r="Y16">
        <v>-35533.180663896725</v>
      </c>
      <c r="Z16">
        <v>0</v>
      </c>
      <c r="AA16">
        <v>-5523.1891576946509</v>
      </c>
      <c r="AB16">
        <v>-41645.420214867583</v>
      </c>
      <c r="AC16">
        <v>0</v>
      </c>
      <c r="AD16">
        <v>-10912.151381418953</v>
      </c>
      <c r="AE16">
        <v>-90908.89868468749</v>
      </c>
    </row>
    <row r="17" spans="1:31" x14ac:dyDescent="0.35">
      <c r="A17">
        <v>2023</v>
      </c>
      <c r="B17">
        <v>16332.501678737006</v>
      </c>
      <c r="C17">
        <v>16332.501678737006</v>
      </c>
      <c r="N17" s="10">
        <v>-363200.55091116484</v>
      </c>
      <c r="O17">
        <v>-40031.695846751056</v>
      </c>
      <c r="P17">
        <v>-44025.938739005003</v>
      </c>
      <c r="Q17">
        <v>0</v>
      </c>
      <c r="R17">
        <v>-7732.4289428216662</v>
      </c>
      <c r="S17">
        <v>-54639.949562818103</v>
      </c>
      <c r="T17">
        <v>0</v>
      </c>
      <c r="U17">
        <v>-13086.797080709104</v>
      </c>
      <c r="V17">
        <v>-118766.85526242714</v>
      </c>
      <c r="W17" s="10">
        <v>-363200.55091116484</v>
      </c>
      <c r="X17">
        <v>-40031.695846751056</v>
      </c>
      <c r="Y17">
        <v>-44025.938739005003</v>
      </c>
      <c r="Z17">
        <v>0</v>
      </c>
      <c r="AA17">
        <v>-7732.4289428216662</v>
      </c>
      <c r="AB17">
        <v>-54639.949562818103</v>
      </c>
      <c r="AC17">
        <v>0</v>
      </c>
      <c r="AD17">
        <v>-13086.797080709104</v>
      </c>
      <c r="AE17">
        <v>-118766.85526242714</v>
      </c>
    </row>
    <row r="18" spans="1:31" x14ac:dyDescent="0.35">
      <c r="A18">
        <v>2023</v>
      </c>
      <c r="B18">
        <v>16333.898259228772</v>
      </c>
      <c r="C18">
        <v>16333.898259228772</v>
      </c>
      <c r="N18" s="10">
        <v>-543454.49600271089</v>
      </c>
      <c r="O18">
        <v>-61969.250779663664</v>
      </c>
      <c r="P18">
        <v>-63249.639626701137</v>
      </c>
      <c r="Q18">
        <v>0</v>
      </c>
      <c r="R18">
        <v>-12284.091479119819</v>
      </c>
      <c r="S18">
        <v>-82396.847356529237</v>
      </c>
      <c r="T18">
        <v>0</v>
      </c>
      <c r="U18">
        <v>-17237.212517045038</v>
      </c>
      <c r="V18">
        <v>-183440.25377772207</v>
      </c>
      <c r="W18" s="10">
        <v>-543454.49600271089</v>
      </c>
      <c r="X18">
        <v>-61969.250779663664</v>
      </c>
      <c r="Y18">
        <v>-63249.639626701137</v>
      </c>
      <c r="Z18">
        <v>0</v>
      </c>
      <c r="AA18">
        <v>-12284.091479119819</v>
      </c>
      <c r="AB18">
        <v>-82396.847356529237</v>
      </c>
      <c r="AC18">
        <v>0</v>
      </c>
      <c r="AD18">
        <v>-17237.212517045038</v>
      </c>
      <c r="AE18">
        <v>-183440.25377772207</v>
      </c>
    </row>
    <row r="19" spans="1:31" x14ac:dyDescent="0.35">
      <c r="A19">
        <v>2023</v>
      </c>
      <c r="B19">
        <v>16335.341801494265</v>
      </c>
      <c r="C19">
        <v>16335.341801494265</v>
      </c>
      <c r="N19" s="10">
        <v>-731036.31353359891</v>
      </c>
      <c r="O19">
        <v>-83855.886437269073</v>
      </c>
      <c r="P19">
        <v>-85715.010130154551</v>
      </c>
      <c r="Q19">
        <v>0</v>
      </c>
      <c r="R19">
        <v>-14932.658678217937</v>
      </c>
      <c r="S19">
        <v>-100804.74150186981</v>
      </c>
      <c r="T19">
        <v>0</v>
      </c>
      <c r="U19">
        <v>-22201.500742327986</v>
      </c>
      <c r="V19">
        <v>-234276.38359227154</v>
      </c>
      <c r="W19" s="10">
        <v>-731036.31353359891</v>
      </c>
      <c r="X19">
        <v>-83855.886437269073</v>
      </c>
      <c r="Y19">
        <v>-85715.010130154551</v>
      </c>
      <c r="Z19">
        <v>0</v>
      </c>
      <c r="AA19">
        <v>-14932.658678217937</v>
      </c>
      <c r="AB19">
        <v>-100804.74150186981</v>
      </c>
      <c r="AC19">
        <v>0</v>
      </c>
      <c r="AD19">
        <v>-22201.500742327986</v>
      </c>
      <c r="AE19">
        <v>-234276.38359227154</v>
      </c>
    </row>
    <row r="20" spans="1:31" x14ac:dyDescent="0.35">
      <c r="A20">
        <v>2023</v>
      </c>
      <c r="B20">
        <v>16336.739173886031</v>
      </c>
      <c r="C20">
        <v>16336.739173886031</v>
      </c>
      <c r="N20" s="10">
        <v>-1124656.5230121524</v>
      </c>
      <c r="O20">
        <v>-124806.57169514116</v>
      </c>
      <c r="P20">
        <v>-112369.16839741159</v>
      </c>
      <c r="Q20">
        <v>0</v>
      </c>
      <c r="R20">
        <v>-18449.020724965008</v>
      </c>
      <c r="S20">
        <v>-124482.05245239074</v>
      </c>
      <c r="T20">
        <v>0</v>
      </c>
      <c r="U20">
        <v>-32622.7797907278</v>
      </c>
      <c r="V20">
        <v>-301321.16126549296</v>
      </c>
      <c r="W20" s="10">
        <v>-1124656.5230121524</v>
      </c>
      <c r="X20">
        <v>-124806.57169514116</v>
      </c>
      <c r="Y20">
        <v>-112369.16839741159</v>
      </c>
      <c r="Z20">
        <v>0</v>
      </c>
      <c r="AA20">
        <v>-18449.020724965008</v>
      </c>
      <c r="AB20">
        <v>-124482.05245239074</v>
      </c>
      <c r="AC20">
        <v>0</v>
      </c>
      <c r="AD20">
        <v>-32622.7797907278</v>
      </c>
      <c r="AE20">
        <v>-301321.16126549296</v>
      </c>
    </row>
    <row r="21" spans="1:31" x14ac:dyDescent="0.35">
      <c r="A21">
        <v>2023</v>
      </c>
      <c r="B21">
        <v>16338.183534680151</v>
      </c>
      <c r="C21">
        <v>16338.183534680151</v>
      </c>
      <c r="N21" s="10">
        <v>-1500643.6994013241</v>
      </c>
      <c r="O21">
        <v>-156424.7878130833</v>
      </c>
      <c r="P21">
        <v>-154611.71167371373</v>
      </c>
      <c r="Q21">
        <v>0</v>
      </c>
      <c r="R21">
        <v>-20617.068090944489</v>
      </c>
      <c r="S21">
        <v>-140493.70777954892</v>
      </c>
      <c r="T21">
        <v>0</v>
      </c>
      <c r="U21">
        <v>-35263.304456801721</v>
      </c>
      <c r="V21">
        <v>-337525.65325131163</v>
      </c>
      <c r="W21" s="10">
        <v>-1500643.6994013241</v>
      </c>
      <c r="X21">
        <v>-156424.7878130833</v>
      </c>
      <c r="Y21">
        <v>-154611.71167371373</v>
      </c>
      <c r="Z21">
        <v>0</v>
      </c>
      <c r="AA21">
        <v>-20617.068090944489</v>
      </c>
      <c r="AB21">
        <v>-140493.70777954892</v>
      </c>
      <c r="AC21">
        <v>0</v>
      </c>
      <c r="AD21">
        <v>-35263.304456801721</v>
      </c>
      <c r="AE21">
        <v>-337525.65325131163</v>
      </c>
    </row>
    <row r="22" spans="1:31" x14ac:dyDescent="0.35">
      <c r="A22">
        <v>2023</v>
      </c>
      <c r="B22">
        <v>16479.957374952657</v>
      </c>
      <c r="C22">
        <v>16479.957374952657</v>
      </c>
      <c r="N22" s="10">
        <v>-1418211.5375740833</v>
      </c>
      <c r="O22">
        <v>-151752.68592489438</v>
      </c>
      <c r="P22">
        <v>-143403.92367949954</v>
      </c>
      <c r="Q22">
        <v>0</v>
      </c>
      <c r="R22">
        <v>-19427.134261340329</v>
      </c>
      <c r="S22">
        <v>-130706.58055541565</v>
      </c>
      <c r="T22">
        <v>0</v>
      </c>
      <c r="U22">
        <v>-38008.61887881322</v>
      </c>
      <c r="V22">
        <v>-325826.16623554158</v>
      </c>
      <c r="W22" s="10">
        <v>-1418211.5375740833</v>
      </c>
      <c r="X22">
        <v>-151752.68592489438</v>
      </c>
      <c r="Y22">
        <v>-143403.92367949954</v>
      </c>
      <c r="Z22">
        <v>0</v>
      </c>
      <c r="AA22">
        <v>-19427.134261340329</v>
      </c>
      <c r="AB22">
        <v>-130706.58055541565</v>
      </c>
      <c r="AC22">
        <v>0</v>
      </c>
      <c r="AD22">
        <v>-38008.61887881322</v>
      </c>
      <c r="AE22">
        <v>-325826.16623554158</v>
      </c>
    </row>
    <row r="23" spans="1:31" x14ac:dyDescent="0.35">
      <c r="A23">
        <v>2023</v>
      </c>
      <c r="B23">
        <v>16711.344306278581</v>
      </c>
      <c r="C23">
        <v>16711.344306278581</v>
      </c>
      <c r="N23" s="10">
        <v>-1285194.5040838455</v>
      </c>
      <c r="O23">
        <v>-132521.70043990636</v>
      </c>
      <c r="P23">
        <v>-135210.56712069077</v>
      </c>
      <c r="Q23">
        <v>0</v>
      </c>
      <c r="R23">
        <v>-18993.627579235421</v>
      </c>
      <c r="S23">
        <v>-130494.33666080065</v>
      </c>
      <c r="T23">
        <v>0</v>
      </c>
      <c r="U23">
        <v>-34866.889590614584</v>
      </c>
      <c r="V23">
        <v>-311654.96828563203</v>
      </c>
      <c r="W23" s="10">
        <v>-1285194.5040838455</v>
      </c>
      <c r="X23">
        <v>-132521.70043990636</v>
      </c>
      <c r="Y23">
        <v>-135210.56712069077</v>
      </c>
      <c r="Z23">
        <v>0</v>
      </c>
      <c r="AA23">
        <v>-18993.627579235421</v>
      </c>
      <c r="AB23">
        <v>-130494.33666080065</v>
      </c>
      <c r="AC23">
        <v>0</v>
      </c>
      <c r="AD23">
        <v>-34866.889590614584</v>
      </c>
      <c r="AE23">
        <v>-311654.96828563203</v>
      </c>
    </row>
    <row r="24" spans="1:31" x14ac:dyDescent="0.35">
      <c r="A24">
        <v>2023</v>
      </c>
      <c r="B24">
        <v>16920.976356131785</v>
      </c>
      <c r="C24">
        <v>16920.976356131785</v>
      </c>
      <c r="N24" s="10">
        <v>-862214.00733405829</v>
      </c>
      <c r="O24">
        <v>-88367.58286862509</v>
      </c>
      <c r="P24">
        <v>-101041.79038263258</v>
      </c>
      <c r="Q24">
        <v>0</v>
      </c>
      <c r="R24">
        <v>-14862.116549480055</v>
      </c>
      <c r="S24">
        <v>-105815.08769726667</v>
      </c>
      <c r="T24">
        <v>0</v>
      </c>
      <c r="U24">
        <v>-23923.323248700141</v>
      </c>
      <c r="V24">
        <v>-241904.81937996694</v>
      </c>
      <c r="W24" s="10">
        <v>-862214.00733405829</v>
      </c>
      <c r="X24">
        <v>-88367.58286862509</v>
      </c>
      <c r="Y24">
        <v>-101041.79038263258</v>
      </c>
      <c r="Z24">
        <v>0</v>
      </c>
      <c r="AA24">
        <v>-14862.116549480055</v>
      </c>
      <c r="AB24">
        <v>-105815.08769726667</v>
      </c>
      <c r="AC24">
        <v>0</v>
      </c>
      <c r="AD24">
        <v>-23923.323248700141</v>
      </c>
      <c r="AE24">
        <v>-241904.81937996694</v>
      </c>
    </row>
    <row r="25" spans="1:31" x14ac:dyDescent="0.35">
      <c r="A25">
        <v>2023</v>
      </c>
      <c r="B25">
        <v>17179.002792458712</v>
      </c>
      <c r="C25">
        <v>17179.002792458712</v>
      </c>
      <c r="N25" s="10">
        <v>-637571.98825061298</v>
      </c>
      <c r="O25">
        <v>-55506.419795183654</v>
      </c>
      <c r="P25">
        <v>-79728.757428408528</v>
      </c>
      <c r="Q25">
        <v>0</v>
      </c>
      <c r="R25">
        <v>-11518.144218633843</v>
      </c>
      <c r="S25">
        <v>-85556.6642269484</v>
      </c>
      <c r="T25">
        <v>0</v>
      </c>
      <c r="U25">
        <v>-20562.966182418837</v>
      </c>
      <c r="V25">
        <v>-187113.23786741539</v>
      </c>
      <c r="W25" s="10">
        <v>-637571.98825061298</v>
      </c>
      <c r="X25">
        <v>-55506.419795183654</v>
      </c>
      <c r="Y25">
        <v>-79728.757428408528</v>
      </c>
      <c r="Z25">
        <v>0</v>
      </c>
      <c r="AA25">
        <v>-11518.144218633843</v>
      </c>
      <c r="AB25">
        <v>-85556.6642269484</v>
      </c>
      <c r="AC25">
        <v>0</v>
      </c>
      <c r="AD25">
        <v>-20562.966182418837</v>
      </c>
      <c r="AE25">
        <v>-187113.23786741539</v>
      </c>
    </row>
    <row r="26" spans="1:31" x14ac:dyDescent="0.35">
      <c r="A26">
        <v>2024</v>
      </c>
      <c r="B26">
        <v>17180.689827520971</v>
      </c>
      <c r="C26">
        <v>17180.689827520971</v>
      </c>
      <c r="N26" s="10">
        <v>-467866.10378296272</v>
      </c>
      <c r="O26">
        <v>-37604.235028266063</v>
      </c>
      <c r="P26">
        <v>-58638.358926304863</v>
      </c>
      <c r="Q26">
        <v>0</v>
      </c>
      <c r="R26">
        <v>-8487.3194769264974</v>
      </c>
      <c r="S26">
        <v>-64297.469698568661</v>
      </c>
      <c r="T26">
        <v>0</v>
      </c>
      <c r="U26">
        <v>-15652.091371352757</v>
      </c>
      <c r="V26">
        <v>-139095.89226064258</v>
      </c>
      <c r="W26" s="10">
        <v>-467866.10378296272</v>
      </c>
      <c r="X26">
        <v>-37604.235028266063</v>
      </c>
      <c r="Y26">
        <v>-58638.358926304863</v>
      </c>
      <c r="Z26">
        <v>0</v>
      </c>
      <c r="AA26">
        <v>-8487.3194769264974</v>
      </c>
      <c r="AB26">
        <v>-64297.469698568661</v>
      </c>
      <c r="AC26">
        <v>0</v>
      </c>
      <c r="AD26">
        <v>-15652.091371352757</v>
      </c>
      <c r="AE26">
        <v>-139095.89226064258</v>
      </c>
    </row>
    <row r="27" spans="1:31" x14ac:dyDescent="0.35">
      <c r="A27">
        <v>2024</v>
      </c>
      <c r="B27">
        <v>17204.920527545855</v>
      </c>
      <c r="C27">
        <v>17204.920527545855</v>
      </c>
      <c r="N27" s="10">
        <v>-331559.20924963476</v>
      </c>
      <c r="O27">
        <v>-24783.58020281087</v>
      </c>
      <c r="P27">
        <v>-39369.840531731206</v>
      </c>
      <c r="Q27">
        <v>0</v>
      </c>
      <c r="R27">
        <v>-6388.2911893322926</v>
      </c>
      <c r="S27">
        <v>-46849.128998430868</v>
      </c>
      <c r="T27">
        <v>0</v>
      </c>
      <c r="U27">
        <v>-11417.691822030582</v>
      </c>
      <c r="V27">
        <v>-107686.70345907075</v>
      </c>
      <c r="W27" s="10">
        <v>-331559.20924963476</v>
      </c>
      <c r="X27">
        <v>-24783.58020281087</v>
      </c>
      <c r="Y27">
        <v>-39369.840531731206</v>
      </c>
      <c r="Z27">
        <v>0</v>
      </c>
      <c r="AA27">
        <v>-6388.2911893322926</v>
      </c>
      <c r="AB27">
        <v>-46849.128998430868</v>
      </c>
      <c r="AC27">
        <v>0</v>
      </c>
      <c r="AD27">
        <v>-11417.691822030582</v>
      </c>
      <c r="AE27">
        <v>-107686.70345907075</v>
      </c>
    </row>
    <row r="28" spans="1:31" x14ac:dyDescent="0.35">
      <c r="A28">
        <v>2024</v>
      </c>
      <c r="B28">
        <v>17483.99798019007</v>
      </c>
      <c r="C28">
        <v>17483.99798019007</v>
      </c>
      <c r="N28" s="10">
        <v>-349530.23318676144</v>
      </c>
      <c r="O28">
        <v>-38048.518290139909</v>
      </c>
      <c r="P28">
        <v>-37884.390134733694</v>
      </c>
      <c r="Q28">
        <v>0</v>
      </c>
      <c r="R28">
        <v>-6283.3432483949346</v>
      </c>
      <c r="S28">
        <v>-45690.538222103743</v>
      </c>
      <c r="T28">
        <v>0</v>
      </c>
      <c r="U28">
        <v>-12220.081106112846</v>
      </c>
      <c r="V28">
        <v>-103420.65036350685</v>
      </c>
      <c r="W28" s="10">
        <v>-349530.23318676144</v>
      </c>
      <c r="X28">
        <v>-38048.518290139909</v>
      </c>
      <c r="Y28">
        <v>-37884.390134733694</v>
      </c>
      <c r="Z28">
        <v>0</v>
      </c>
      <c r="AA28">
        <v>-6283.3432483949346</v>
      </c>
      <c r="AB28">
        <v>-45690.538222103743</v>
      </c>
      <c r="AC28">
        <v>0</v>
      </c>
      <c r="AD28">
        <v>-12220.081106112846</v>
      </c>
      <c r="AE28">
        <v>-103420.65036350685</v>
      </c>
    </row>
    <row r="29" spans="1:31" x14ac:dyDescent="0.35">
      <c r="A29">
        <v>2024</v>
      </c>
      <c r="B29">
        <v>17737.568500295445</v>
      </c>
      <c r="C29">
        <v>17737.568500295445</v>
      </c>
      <c r="N29" s="10">
        <v>-401449.53990769351</v>
      </c>
      <c r="O29">
        <v>-44059.37311700626</v>
      </c>
      <c r="P29">
        <v>-48826.33421681539</v>
      </c>
      <c r="Q29">
        <v>0</v>
      </c>
      <c r="R29">
        <v>-9032.1562521820033</v>
      </c>
      <c r="S29">
        <v>-61808.918842581726</v>
      </c>
      <c r="T29">
        <v>0</v>
      </c>
      <c r="U29">
        <v>-15080.060948004466</v>
      </c>
      <c r="V29">
        <v>-138730.11989413467</v>
      </c>
      <c r="W29" s="10">
        <v>-401449.53990769351</v>
      </c>
      <c r="X29">
        <v>-44059.37311700626</v>
      </c>
      <c r="Y29">
        <v>-48826.33421681539</v>
      </c>
      <c r="Z29">
        <v>0</v>
      </c>
      <c r="AA29">
        <v>-9032.1562521820033</v>
      </c>
      <c r="AB29">
        <v>-61808.918842581726</v>
      </c>
      <c r="AC29">
        <v>0</v>
      </c>
      <c r="AD29">
        <v>-15080.060948004466</v>
      </c>
      <c r="AE29">
        <v>-138730.11989413467</v>
      </c>
    </row>
    <row r="30" spans="1:31" x14ac:dyDescent="0.35">
      <c r="A30">
        <v>2024</v>
      </c>
      <c r="B30">
        <v>18050.582414201624</v>
      </c>
      <c r="C30">
        <v>18050.582414201624</v>
      </c>
      <c r="N30" s="10">
        <v>-590787.97702419385</v>
      </c>
      <c r="O30">
        <v>-67022.682806111538</v>
      </c>
      <c r="P30">
        <v>-68860.058187805189</v>
      </c>
      <c r="Q30">
        <v>0</v>
      </c>
      <c r="R30">
        <v>-13891.915664769642</v>
      </c>
      <c r="S30">
        <v>-90659.591759763804</v>
      </c>
      <c r="T30">
        <v>0</v>
      </c>
      <c r="U30">
        <v>-19275.555955804732</v>
      </c>
      <c r="V30">
        <v>-207450.14308430164</v>
      </c>
      <c r="W30" s="10">
        <v>-590787.97702419385</v>
      </c>
      <c r="X30">
        <v>-67022.682806111538</v>
      </c>
      <c r="Y30">
        <v>-68860.058187805189</v>
      </c>
      <c r="Z30">
        <v>0</v>
      </c>
      <c r="AA30">
        <v>-13891.915664769642</v>
      </c>
      <c r="AB30">
        <v>-90659.591759763804</v>
      </c>
      <c r="AC30">
        <v>0</v>
      </c>
      <c r="AD30">
        <v>-19275.555955804732</v>
      </c>
      <c r="AE30">
        <v>-207450.14308430164</v>
      </c>
    </row>
    <row r="31" spans="1:31" x14ac:dyDescent="0.35">
      <c r="A31">
        <v>2024</v>
      </c>
      <c r="B31">
        <v>18383.952200602158</v>
      </c>
      <c r="C31">
        <v>18383.952200602158</v>
      </c>
      <c r="N31" s="10">
        <v>-808822.06173277053</v>
      </c>
      <c r="O31">
        <v>-92210.030434462242</v>
      </c>
      <c r="P31">
        <v>-94946.674231156008</v>
      </c>
      <c r="Q31">
        <v>0</v>
      </c>
      <c r="R31">
        <v>-16866.057070866333</v>
      </c>
      <c r="S31">
        <v>-111560.17346437753</v>
      </c>
      <c r="T31">
        <v>0</v>
      </c>
      <c r="U31">
        <v>-24955.481308918861</v>
      </c>
      <c r="V31">
        <v>-264609.19928392669</v>
      </c>
      <c r="W31" s="10">
        <v>-808822.06173277053</v>
      </c>
      <c r="X31">
        <v>-92210.030434462242</v>
      </c>
      <c r="Y31">
        <v>-94946.674231156008</v>
      </c>
      <c r="Z31">
        <v>0</v>
      </c>
      <c r="AA31">
        <v>-16866.057070866333</v>
      </c>
      <c r="AB31">
        <v>-111560.17346437753</v>
      </c>
      <c r="AC31">
        <v>0</v>
      </c>
      <c r="AD31">
        <v>-24955.481308918861</v>
      </c>
      <c r="AE31">
        <v>-264609.19928392669</v>
      </c>
    </row>
    <row r="32" spans="1:31" x14ac:dyDescent="0.35">
      <c r="A32">
        <v>2024</v>
      </c>
      <c r="B32">
        <v>18687.301787050685</v>
      </c>
      <c r="C32">
        <v>18687.301787050685</v>
      </c>
      <c r="N32" s="10">
        <v>-1267450.9003321494</v>
      </c>
      <c r="O32">
        <v>-139643.31045010337</v>
      </c>
      <c r="P32">
        <v>-126501.30150437585</v>
      </c>
      <c r="Q32">
        <v>0</v>
      </c>
      <c r="R32">
        <v>-20812.200679422946</v>
      </c>
      <c r="S32">
        <v>-138575.93562664738</v>
      </c>
      <c r="T32">
        <v>0</v>
      </c>
      <c r="U32">
        <v>-36837.197626227236</v>
      </c>
      <c r="V32">
        <v>-339918.12198075908</v>
      </c>
      <c r="W32" s="10">
        <v>-1267450.9003321494</v>
      </c>
      <c r="X32">
        <v>-139643.31045010337</v>
      </c>
      <c r="Y32">
        <v>-126501.30150437585</v>
      </c>
      <c r="Z32">
        <v>0</v>
      </c>
      <c r="AA32">
        <v>-20812.200679422946</v>
      </c>
      <c r="AB32">
        <v>-138575.93562664738</v>
      </c>
      <c r="AC32">
        <v>0</v>
      </c>
      <c r="AD32">
        <v>-36837.197626227236</v>
      </c>
      <c r="AE32">
        <v>-339918.12198075908</v>
      </c>
    </row>
    <row r="33" spans="1:31" x14ac:dyDescent="0.35">
      <c r="A33">
        <v>2024</v>
      </c>
      <c r="B33">
        <v>19062.756750671932</v>
      </c>
      <c r="C33">
        <v>19062.756750671932</v>
      </c>
      <c r="N33" s="10">
        <v>-1719240.4139564876</v>
      </c>
      <c r="O33">
        <v>-177759.35355438082</v>
      </c>
      <c r="P33">
        <v>-176493.12574126892</v>
      </c>
      <c r="Q33">
        <v>0</v>
      </c>
      <c r="R33">
        <v>-23230.066398501982</v>
      </c>
      <c r="S33">
        <v>-157229.92745526368</v>
      </c>
      <c r="T33">
        <v>0</v>
      </c>
      <c r="U33">
        <v>-39956.966584330687</v>
      </c>
      <c r="V33">
        <v>-380303.5088034448</v>
      </c>
      <c r="W33" s="10">
        <v>-1719240.4139564876</v>
      </c>
      <c r="X33">
        <v>-177759.35355438082</v>
      </c>
      <c r="Y33">
        <v>-176493.12574126892</v>
      </c>
      <c r="Z33">
        <v>0</v>
      </c>
      <c r="AA33">
        <v>-23230.066398501982</v>
      </c>
      <c r="AB33">
        <v>-157229.92745526368</v>
      </c>
      <c r="AC33">
        <v>0</v>
      </c>
      <c r="AD33">
        <v>-39956.966584330687</v>
      </c>
      <c r="AE33">
        <v>-380303.5088034448</v>
      </c>
    </row>
    <row r="34" spans="1:31" x14ac:dyDescent="0.35">
      <c r="A34">
        <v>2024</v>
      </c>
      <c r="B34">
        <v>19463.512769535326</v>
      </c>
      <c r="C34">
        <v>19463.512769535326</v>
      </c>
      <c r="N34" s="10">
        <v>-1657650.5112602166</v>
      </c>
      <c r="O34">
        <v>-175741.2848061003</v>
      </c>
      <c r="P34">
        <v>-166688.88330845424</v>
      </c>
      <c r="Q34">
        <v>0</v>
      </c>
      <c r="R34">
        <v>-21863.58794515087</v>
      </c>
      <c r="S34">
        <v>-147220.62976367597</v>
      </c>
      <c r="T34">
        <v>0</v>
      </c>
      <c r="U34">
        <v>-43195.439914326766</v>
      </c>
      <c r="V34">
        <v>-366689.64884327882</v>
      </c>
      <c r="W34" s="10">
        <v>-1657650.5112602166</v>
      </c>
      <c r="X34">
        <v>-175741.2848061003</v>
      </c>
      <c r="Y34">
        <v>-166688.88330845424</v>
      </c>
      <c r="Z34">
        <v>0</v>
      </c>
      <c r="AA34">
        <v>-21863.58794515087</v>
      </c>
      <c r="AB34">
        <v>-147220.62976367597</v>
      </c>
      <c r="AC34">
        <v>0</v>
      </c>
      <c r="AD34">
        <v>-43195.439914326766</v>
      </c>
      <c r="AE34">
        <v>-366689.64884327882</v>
      </c>
    </row>
    <row r="35" spans="1:31" x14ac:dyDescent="0.35">
      <c r="A35">
        <v>2024</v>
      </c>
      <c r="B35">
        <v>19891.569173447773</v>
      </c>
      <c r="C35">
        <v>19891.569173447773</v>
      </c>
      <c r="N35" s="10">
        <v>-1520731.7595610465</v>
      </c>
      <c r="O35">
        <v>-155274.42503702352</v>
      </c>
      <c r="P35">
        <v>-159082.56790973517</v>
      </c>
      <c r="Q35">
        <v>0</v>
      </c>
      <c r="R35">
        <v>-21351.074764277007</v>
      </c>
      <c r="S35">
        <v>-147539.13463091338</v>
      </c>
      <c r="T35">
        <v>0</v>
      </c>
      <c r="U35">
        <v>-39736.032399167372</v>
      </c>
      <c r="V35">
        <v>-350336.89592816454</v>
      </c>
      <c r="W35" s="10">
        <v>-1520731.7595610465</v>
      </c>
      <c r="X35">
        <v>-155274.42503702352</v>
      </c>
      <c r="Y35">
        <v>-159082.56790973517</v>
      </c>
      <c r="Z35">
        <v>0</v>
      </c>
      <c r="AA35">
        <v>-21351.074764277007</v>
      </c>
      <c r="AB35">
        <v>-147539.13463091338</v>
      </c>
      <c r="AC35">
        <v>0</v>
      </c>
      <c r="AD35">
        <v>-39736.032399167372</v>
      </c>
      <c r="AE35">
        <v>-350336.89592816454</v>
      </c>
    </row>
    <row r="36" spans="1:31" x14ac:dyDescent="0.35">
      <c r="A36">
        <v>2024</v>
      </c>
      <c r="B36">
        <v>20349.359806491688</v>
      </c>
      <c r="C36">
        <v>20349.359806491688</v>
      </c>
      <c r="N36" s="10">
        <v>-1028287.4692738611</v>
      </c>
      <c r="O36">
        <v>-104327.05442837144</v>
      </c>
      <c r="P36">
        <v>-119683.61932680933</v>
      </c>
      <c r="Q36">
        <v>0</v>
      </c>
      <c r="R36">
        <v>-16687.885491767247</v>
      </c>
      <c r="S36">
        <v>-119864.70668975037</v>
      </c>
      <c r="T36">
        <v>0</v>
      </c>
      <c r="U36">
        <v>-27356.958545801281</v>
      </c>
      <c r="V36">
        <v>-271622.1415892985</v>
      </c>
      <c r="W36" s="10">
        <v>-1028287.4692738611</v>
      </c>
      <c r="X36">
        <v>-104327.05442837144</v>
      </c>
      <c r="Y36">
        <v>-119683.61932680933</v>
      </c>
      <c r="Z36">
        <v>0</v>
      </c>
      <c r="AA36">
        <v>-16687.885491767247</v>
      </c>
      <c r="AB36">
        <v>-119864.70668975037</v>
      </c>
      <c r="AC36">
        <v>0</v>
      </c>
      <c r="AD36">
        <v>-27356.958545801281</v>
      </c>
      <c r="AE36">
        <v>-271622.1415892985</v>
      </c>
    </row>
    <row r="37" spans="1:31" x14ac:dyDescent="0.35">
      <c r="A37">
        <v>2024</v>
      </c>
      <c r="B37">
        <v>20767.547505049177</v>
      </c>
      <c r="C37">
        <v>20767.547505049177</v>
      </c>
      <c r="N37" s="10">
        <v>-768299.39084733662</v>
      </c>
      <c r="O37">
        <v>-66186.158163784043</v>
      </c>
      <c r="P37">
        <v>-94979.183206736372</v>
      </c>
      <c r="Q37">
        <v>0</v>
      </c>
      <c r="R37">
        <v>-12918.776979674853</v>
      </c>
      <c r="S37">
        <v>-97180.616001916933</v>
      </c>
      <c r="T37">
        <v>0</v>
      </c>
      <c r="U37">
        <v>-23517.458393324887</v>
      </c>
      <c r="V37">
        <v>-209866.63685312861</v>
      </c>
      <c r="W37" s="10">
        <v>-768299.39084733662</v>
      </c>
      <c r="X37">
        <v>-66186.158163784043</v>
      </c>
      <c r="Y37">
        <v>-94979.183206736372</v>
      </c>
      <c r="Z37">
        <v>0</v>
      </c>
      <c r="AA37">
        <v>-12918.776979674853</v>
      </c>
      <c r="AB37">
        <v>-97180.616001916933</v>
      </c>
      <c r="AC37">
        <v>0</v>
      </c>
      <c r="AD37">
        <v>-23517.458393324887</v>
      </c>
      <c r="AE37">
        <v>-209866.63685312861</v>
      </c>
    </row>
    <row r="38" spans="1:31" x14ac:dyDescent="0.35">
      <c r="A38">
        <v>2025</v>
      </c>
      <c r="B38">
        <v>20770.268477043566</v>
      </c>
      <c r="C38">
        <v>20770.268477043566</v>
      </c>
      <c r="N38" s="10">
        <v>-566752.66279129067</v>
      </c>
      <c r="O38">
        <v>-45069.398128238157</v>
      </c>
      <c r="P38">
        <v>-70092.47647020864</v>
      </c>
      <c r="Q38">
        <v>0</v>
      </c>
      <c r="R38">
        <v>-9509.0433325532358</v>
      </c>
      <c r="S38">
        <v>-73115.721765048089</v>
      </c>
      <c r="T38">
        <v>0</v>
      </c>
      <c r="U38">
        <v>-17900.818117927622</v>
      </c>
      <c r="V38">
        <v>-155840.58906730157</v>
      </c>
      <c r="W38" s="10">
        <v>-566752.66279129067</v>
      </c>
      <c r="X38">
        <v>-45069.398128238157</v>
      </c>
      <c r="Y38">
        <v>-70092.47647020864</v>
      </c>
      <c r="Z38">
        <v>0</v>
      </c>
      <c r="AA38">
        <v>-9509.0433325532358</v>
      </c>
      <c r="AB38">
        <v>-73115.721765048089</v>
      </c>
      <c r="AC38">
        <v>0</v>
      </c>
      <c r="AD38">
        <v>-17900.818117927622</v>
      </c>
      <c r="AE38">
        <v>-155840.58906730157</v>
      </c>
    </row>
    <row r="39" spans="1:31" x14ac:dyDescent="0.35">
      <c r="A39">
        <v>2025</v>
      </c>
      <c r="B39">
        <v>20971.157957595908</v>
      </c>
      <c r="C39">
        <v>20971.157957595908</v>
      </c>
      <c r="N39" s="10">
        <v>-401649.64160355396</v>
      </c>
      <c r="O39">
        <v>-29704.555313256344</v>
      </c>
      <c r="P39">
        <v>-47197.319138135215</v>
      </c>
      <c r="Q39">
        <v>0</v>
      </c>
      <c r="R39">
        <v>-7149.6907316411498</v>
      </c>
      <c r="S39">
        <v>-53247.646759098279</v>
      </c>
      <c r="T39">
        <v>0</v>
      </c>
      <c r="U39">
        <v>-13053.54528325944</v>
      </c>
      <c r="V39">
        <v>-120521.52959589504</v>
      </c>
      <c r="W39" s="10">
        <v>-401649.64160355396</v>
      </c>
      <c r="X39">
        <v>-29704.555313256344</v>
      </c>
      <c r="Y39">
        <v>-47197.319138135215</v>
      </c>
      <c r="Z39">
        <v>0</v>
      </c>
      <c r="AA39">
        <v>-7149.6907316411498</v>
      </c>
      <c r="AB39">
        <v>-53247.646759098279</v>
      </c>
      <c r="AC39">
        <v>0</v>
      </c>
      <c r="AD39">
        <v>-13053.54528325944</v>
      </c>
      <c r="AE39">
        <v>-120521.52959589504</v>
      </c>
    </row>
    <row r="40" spans="1:31" x14ac:dyDescent="0.35">
      <c r="A40">
        <v>2025</v>
      </c>
      <c r="B40">
        <v>21432.964987437703</v>
      </c>
      <c r="C40">
        <v>21432.964987437703</v>
      </c>
      <c r="N40" s="10">
        <v>-425510.51456516772</v>
      </c>
      <c r="O40">
        <v>-45810.044847708872</v>
      </c>
      <c r="P40">
        <v>-45571.763863955523</v>
      </c>
      <c r="Q40">
        <v>0</v>
      </c>
      <c r="R40">
        <v>-7001.2563760807952</v>
      </c>
      <c r="S40">
        <v>-51878.032484591051</v>
      </c>
      <c r="T40">
        <v>0</v>
      </c>
      <c r="U40">
        <v>-13914.513932141515</v>
      </c>
      <c r="V40">
        <v>-115237.13716593284</v>
      </c>
      <c r="W40" s="10">
        <v>-425510.51456516772</v>
      </c>
      <c r="X40">
        <v>-45810.044847708872</v>
      </c>
      <c r="Y40">
        <v>-45571.763863955523</v>
      </c>
      <c r="Z40">
        <v>0</v>
      </c>
      <c r="AA40">
        <v>-7001.2563760807952</v>
      </c>
      <c r="AB40">
        <v>-51878.032484591051</v>
      </c>
      <c r="AC40">
        <v>0</v>
      </c>
      <c r="AD40">
        <v>-13914.513932141515</v>
      </c>
      <c r="AE40">
        <v>-115237.13716593284</v>
      </c>
    </row>
    <row r="41" spans="1:31" x14ac:dyDescent="0.35">
      <c r="A41">
        <v>2025</v>
      </c>
      <c r="B41">
        <v>22008.238993359471</v>
      </c>
      <c r="C41">
        <v>22008.238993359471</v>
      </c>
      <c r="N41" s="10">
        <v>-478075.69668956823</v>
      </c>
      <c r="O41">
        <v>-51886.27154774285</v>
      </c>
      <c r="P41">
        <v>-57635.420923150152</v>
      </c>
      <c r="Q41">
        <v>0</v>
      </c>
      <c r="R41">
        <v>-9778.8944032454874</v>
      </c>
      <c r="S41">
        <v>-68455.418186888055</v>
      </c>
      <c r="T41">
        <v>0</v>
      </c>
      <c r="U41">
        <v>-16777.602177038145</v>
      </c>
      <c r="V41">
        <v>-150199.70371599725</v>
      </c>
      <c r="W41" s="10">
        <v>-478075.69668956823</v>
      </c>
      <c r="X41">
        <v>-51886.27154774285</v>
      </c>
      <c r="Y41">
        <v>-57635.420923150152</v>
      </c>
      <c r="Z41">
        <v>0</v>
      </c>
      <c r="AA41">
        <v>-9778.8944032454874</v>
      </c>
      <c r="AB41">
        <v>-68455.418186888055</v>
      </c>
      <c r="AC41">
        <v>0</v>
      </c>
      <c r="AD41">
        <v>-16777.602177038145</v>
      </c>
      <c r="AE41">
        <v>-150199.70371599725</v>
      </c>
    </row>
    <row r="42" spans="1:31" x14ac:dyDescent="0.35">
      <c r="A42">
        <v>2025</v>
      </c>
      <c r="B42">
        <v>22626.220067692251</v>
      </c>
      <c r="C42">
        <v>22626.220067692251</v>
      </c>
      <c r="N42" s="10">
        <v>-734657.07821629394</v>
      </c>
      <c r="O42">
        <v>-82382.481153722067</v>
      </c>
      <c r="P42">
        <v>-84923.382928333958</v>
      </c>
      <c r="Q42">
        <v>0</v>
      </c>
      <c r="R42">
        <v>-15499.739850419464</v>
      </c>
      <c r="S42">
        <v>-104114.29109575124</v>
      </c>
      <c r="T42">
        <v>0</v>
      </c>
      <c r="U42">
        <v>-22324.511712627005</v>
      </c>
      <c r="V42">
        <v>-231460.03239088118</v>
      </c>
      <c r="W42" s="10">
        <v>-734657.07821629394</v>
      </c>
      <c r="X42">
        <v>-82382.481153722067</v>
      </c>
      <c r="Y42">
        <v>-84923.382928333958</v>
      </c>
      <c r="Z42">
        <v>0</v>
      </c>
      <c r="AA42">
        <v>-15499.739850419464</v>
      </c>
      <c r="AB42">
        <v>-104114.29109575124</v>
      </c>
      <c r="AC42">
        <v>0</v>
      </c>
      <c r="AD42">
        <v>-22324.511712627005</v>
      </c>
      <c r="AE42">
        <v>-231460.03239088118</v>
      </c>
    </row>
    <row r="43" spans="1:31" x14ac:dyDescent="0.35">
      <c r="A43">
        <v>2025</v>
      </c>
      <c r="B43">
        <v>23290.975125770274</v>
      </c>
      <c r="C43">
        <v>23290.975125770274</v>
      </c>
      <c r="N43" s="10">
        <v>-1016151.637959155</v>
      </c>
      <c r="O43">
        <v>-114477.10602056161</v>
      </c>
      <c r="P43">
        <v>-117619.2273496657</v>
      </c>
      <c r="Q43">
        <v>0</v>
      </c>
      <c r="R43">
        <v>-18799.455463514729</v>
      </c>
      <c r="S43">
        <v>-128565.94024994873</v>
      </c>
      <c r="T43">
        <v>0</v>
      </c>
      <c r="U43">
        <v>-28921.896554713596</v>
      </c>
      <c r="V43">
        <v>-294942.01497558178</v>
      </c>
      <c r="W43" s="10">
        <v>-1016151.637959155</v>
      </c>
      <c r="X43">
        <v>-114477.10602056161</v>
      </c>
      <c r="Y43">
        <v>-117619.2273496657</v>
      </c>
      <c r="Z43">
        <v>0</v>
      </c>
      <c r="AA43">
        <v>-18799.455463514729</v>
      </c>
      <c r="AB43">
        <v>-128565.94024994873</v>
      </c>
      <c r="AC43">
        <v>0</v>
      </c>
      <c r="AD43">
        <v>-28921.896554713596</v>
      </c>
      <c r="AE43">
        <v>-294942.01497558178</v>
      </c>
    </row>
    <row r="44" spans="1:31" x14ac:dyDescent="0.35">
      <c r="A44">
        <v>2025</v>
      </c>
      <c r="B44">
        <v>23901.539226966306</v>
      </c>
      <c r="C44">
        <v>23901.539226966306</v>
      </c>
      <c r="N44" s="10">
        <v>-1609485.3268875659</v>
      </c>
      <c r="O44">
        <v>-175181.65255606643</v>
      </c>
      <c r="P44">
        <v>-158156.66160633718</v>
      </c>
      <c r="Q44">
        <v>0</v>
      </c>
      <c r="R44">
        <v>-23175.380633880883</v>
      </c>
      <c r="S44">
        <v>-160349.98905108304</v>
      </c>
      <c r="T44">
        <v>0</v>
      </c>
      <c r="U44">
        <v>-42533.285864578895</v>
      </c>
      <c r="V44">
        <v>-378515.08269602503</v>
      </c>
      <c r="W44" s="10">
        <v>-1609485.3268875659</v>
      </c>
      <c r="X44">
        <v>-175181.65255606643</v>
      </c>
      <c r="Y44">
        <v>-158156.66160633718</v>
      </c>
      <c r="Z44">
        <v>0</v>
      </c>
      <c r="AA44">
        <v>-23175.380633880883</v>
      </c>
      <c r="AB44">
        <v>-160349.98905108304</v>
      </c>
      <c r="AC44">
        <v>0</v>
      </c>
      <c r="AD44">
        <v>-42533.285864578895</v>
      </c>
      <c r="AE44">
        <v>-378515.08269602503</v>
      </c>
    </row>
    <row r="45" spans="1:31" x14ac:dyDescent="0.35">
      <c r="A45">
        <v>2025</v>
      </c>
      <c r="B45">
        <v>24664.669432432773</v>
      </c>
      <c r="C45">
        <v>24664.669432432773</v>
      </c>
      <c r="N45" s="10">
        <v>-2204152.0546387588</v>
      </c>
      <c r="O45">
        <v>-225085.6791028177</v>
      </c>
      <c r="P45">
        <v>-221654.14374737104</v>
      </c>
      <c r="Q45">
        <v>0</v>
      </c>
      <c r="R45">
        <v>-25843.064706059475</v>
      </c>
      <c r="S45">
        <v>-182516.21574506757</v>
      </c>
      <c r="T45">
        <v>0</v>
      </c>
      <c r="U45">
        <v>-46291.946723906251</v>
      </c>
      <c r="V45">
        <v>-423081.36435557809</v>
      </c>
      <c r="W45" s="10">
        <v>-2204152.0546387588</v>
      </c>
      <c r="X45">
        <v>-225085.6791028177</v>
      </c>
      <c r="Y45">
        <v>-221654.14374737104</v>
      </c>
      <c r="Z45">
        <v>0</v>
      </c>
      <c r="AA45">
        <v>-25843.064706059475</v>
      </c>
      <c r="AB45">
        <v>-182516.21574506757</v>
      </c>
      <c r="AC45">
        <v>0</v>
      </c>
      <c r="AD45">
        <v>-46291.946723906251</v>
      </c>
      <c r="AE45">
        <v>-423081.36435557809</v>
      </c>
    </row>
    <row r="46" spans="1:31" x14ac:dyDescent="0.35">
      <c r="A46">
        <v>2025</v>
      </c>
      <c r="B46">
        <v>25487.920924801325</v>
      </c>
      <c r="C46">
        <v>25487.920924801325</v>
      </c>
      <c r="N46" s="10">
        <v>-2149953.7517557717</v>
      </c>
      <c r="O46">
        <v>-225063.51828529287</v>
      </c>
      <c r="P46">
        <v>-212510.63000818473</v>
      </c>
      <c r="Q46">
        <v>0</v>
      </c>
      <c r="R46">
        <v>-24300.041628961419</v>
      </c>
      <c r="S46">
        <v>-171715.07534393272</v>
      </c>
      <c r="T46">
        <v>0</v>
      </c>
      <c r="U46">
        <v>-49919.987694448217</v>
      </c>
      <c r="V46">
        <v>-407553.13145101594</v>
      </c>
      <c r="W46" s="10">
        <v>-2149953.7517557717</v>
      </c>
      <c r="X46">
        <v>-225063.51828529287</v>
      </c>
      <c r="Y46">
        <v>-212510.63000818473</v>
      </c>
      <c r="Z46">
        <v>0</v>
      </c>
      <c r="AA46">
        <v>-24300.041628961419</v>
      </c>
      <c r="AB46">
        <v>-171715.07534393272</v>
      </c>
      <c r="AC46">
        <v>0</v>
      </c>
      <c r="AD46">
        <v>-49919.987694448217</v>
      </c>
      <c r="AE46">
        <v>-407553.13145101594</v>
      </c>
    </row>
    <row r="47" spans="1:31" x14ac:dyDescent="0.35">
      <c r="A47">
        <v>2025</v>
      </c>
      <c r="B47">
        <v>26376.872792158814</v>
      </c>
      <c r="C47">
        <v>26376.872792158814</v>
      </c>
      <c r="N47" s="10">
        <v>-1996329.6202015057</v>
      </c>
      <c r="O47">
        <v>-201216.8264639517</v>
      </c>
      <c r="P47">
        <v>-205909.06804060159</v>
      </c>
      <c r="Q47">
        <v>0</v>
      </c>
      <c r="R47">
        <v>-23708.521949318594</v>
      </c>
      <c r="S47">
        <v>-172825.89714440139</v>
      </c>
      <c r="T47">
        <v>0</v>
      </c>
      <c r="U47">
        <v>-46177.590536853779</v>
      </c>
      <c r="V47">
        <v>-389018.82357069681</v>
      </c>
      <c r="W47" s="10">
        <v>-1996329.6202015057</v>
      </c>
      <c r="X47">
        <v>-201216.8264639517</v>
      </c>
      <c r="Y47">
        <v>-205909.06804060159</v>
      </c>
      <c r="Z47">
        <v>0</v>
      </c>
      <c r="AA47">
        <v>-23708.521949318594</v>
      </c>
      <c r="AB47">
        <v>-172825.89714440139</v>
      </c>
      <c r="AC47">
        <v>0</v>
      </c>
      <c r="AD47">
        <v>-46177.590536853779</v>
      </c>
      <c r="AE47">
        <v>-389018.82357069681</v>
      </c>
    </row>
    <row r="48" spans="1:31" x14ac:dyDescent="0.35">
      <c r="A48">
        <v>2025</v>
      </c>
      <c r="B48">
        <v>27196.795639158423</v>
      </c>
      <c r="C48">
        <v>27196.795639158423</v>
      </c>
      <c r="N48" s="10">
        <v>-1366954.346200956</v>
      </c>
      <c r="O48">
        <v>-136872.55764974249</v>
      </c>
      <c r="P48">
        <v>-156570.51924569003</v>
      </c>
      <c r="Q48">
        <v>0</v>
      </c>
      <c r="R48">
        <v>-18513.654434054439</v>
      </c>
      <c r="S48">
        <v>-140742.45950546625</v>
      </c>
      <c r="T48">
        <v>0</v>
      </c>
      <c r="U48">
        <v>-32114.196201690058</v>
      </c>
      <c r="V48">
        <v>-301339.46379863005</v>
      </c>
      <c r="W48" s="10">
        <v>-1366954.346200956</v>
      </c>
      <c r="X48">
        <v>-136872.55764974249</v>
      </c>
      <c r="Y48">
        <v>-156570.51924569003</v>
      </c>
      <c r="Z48">
        <v>0</v>
      </c>
      <c r="AA48">
        <v>-18513.654434054439</v>
      </c>
      <c r="AB48">
        <v>-140742.45950546625</v>
      </c>
      <c r="AC48">
        <v>0</v>
      </c>
      <c r="AD48">
        <v>-32114.196201690058</v>
      </c>
      <c r="AE48">
        <v>-301339.46379863005</v>
      </c>
    </row>
    <row r="49" spans="1:31" x14ac:dyDescent="0.35">
      <c r="A49">
        <v>2025</v>
      </c>
      <c r="B49">
        <v>28225.422312057952</v>
      </c>
      <c r="C49">
        <v>28225.422312057952</v>
      </c>
      <c r="N49" s="10">
        <v>-1029398.3938652995</v>
      </c>
      <c r="O49">
        <v>-87516.567742380998</v>
      </c>
      <c r="P49">
        <v>-124074.75249423871</v>
      </c>
      <c r="Q49">
        <v>0</v>
      </c>
      <c r="R49">
        <v>-14319.409740715864</v>
      </c>
      <c r="S49">
        <v>-114306.07915410315</v>
      </c>
      <c r="T49">
        <v>0</v>
      </c>
      <c r="U49">
        <v>-27522.363246679128</v>
      </c>
      <c r="V49">
        <v>-232620.03583884196</v>
      </c>
      <c r="W49" s="10">
        <v>-1029398.3938652995</v>
      </c>
      <c r="X49">
        <v>-87516.567742380998</v>
      </c>
      <c r="Y49">
        <v>-124074.75249423871</v>
      </c>
      <c r="Z49">
        <v>0</v>
      </c>
      <c r="AA49">
        <v>-14319.409740715864</v>
      </c>
      <c r="AB49">
        <v>-114306.07915410315</v>
      </c>
      <c r="AC49">
        <v>0</v>
      </c>
      <c r="AD49">
        <v>-27522.363246679128</v>
      </c>
      <c r="AE49">
        <v>-232620.03583884196</v>
      </c>
    </row>
    <row r="50" spans="1:31" x14ac:dyDescent="0.35">
      <c r="A50">
        <v>2026</v>
      </c>
      <c r="B50">
        <v>29340.135301808172</v>
      </c>
      <c r="C50">
        <v>29340.135301808172</v>
      </c>
      <c r="N50" s="10">
        <v>-772263.15137250372</v>
      </c>
      <c r="O50">
        <v>-60583.835392502857</v>
      </c>
      <c r="P50">
        <v>-92723.093112612813</v>
      </c>
      <c r="Q50">
        <v>0</v>
      </c>
      <c r="R50">
        <v>-10530.767188179972</v>
      </c>
      <c r="S50">
        <v>-86496.819765687163</v>
      </c>
      <c r="T50">
        <v>0</v>
      </c>
      <c r="U50">
        <v>-21016.70483117464</v>
      </c>
      <c r="V50">
        <v>-172585.28587396047</v>
      </c>
      <c r="W50" s="10">
        <v>-772263.15137250372</v>
      </c>
      <c r="X50">
        <v>-60583.835392502857</v>
      </c>
      <c r="Y50">
        <v>-92723.093112612813</v>
      </c>
      <c r="Z50">
        <v>0</v>
      </c>
      <c r="AA50">
        <v>-10530.767188179972</v>
      </c>
      <c r="AB50">
        <v>-86496.819765687163</v>
      </c>
      <c r="AC50">
        <v>0</v>
      </c>
      <c r="AD50">
        <v>-21016.70483117464</v>
      </c>
      <c r="AE50">
        <v>-172585.28587396047</v>
      </c>
    </row>
    <row r="51" spans="1:31" x14ac:dyDescent="0.35">
      <c r="A51">
        <v>2026</v>
      </c>
      <c r="B51">
        <v>30549.414738276468</v>
      </c>
      <c r="C51">
        <v>30549.414738276468</v>
      </c>
      <c r="N51" s="10">
        <v>-568985.62434992637</v>
      </c>
      <c r="O51">
        <v>-41453.037645606913</v>
      </c>
      <c r="P51">
        <v>-65144.210950849032</v>
      </c>
      <c r="Q51">
        <v>0</v>
      </c>
      <c r="R51">
        <v>-7911.0902739500061</v>
      </c>
      <c r="S51">
        <v>-63955.736824056905</v>
      </c>
      <c r="T51">
        <v>0</v>
      </c>
      <c r="U51">
        <v>-15521.156750466642</v>
      </c>
      <c r="V51">
        <v>-133356.35573271936</v>
      </c>
      <c r="W51" s="10">
        <v>-568985.62434992637</v>
      </c>
      <c r="X51">
        <v>-41453.037645606913</v>
      </c>
      <c r="Y51">
        <v>-65144.210950849032</v>
      </c>
      <c r="Z51">
        <v>0</v>
      </c>
      <c r="AA51">
        <v>-7911.0902739500061</v>
      </c>
      <c r="AB51">
        <v>-63955.736824056905</v>
      </c>
      <c r="AC51">
        <v>0</v>
      </c>
      <c r="AD51">
        <v>-15521.156750466642</v>
      </c>
      <c r="AE51">
        <v>-133356.35573271936</v>
      </c>
    </row>
    <row r="52" spans="1:31" x14ac:dyDescent="0.35">
      <c r="A52">
        <v>2026</v>
      </c>
      <c r="B52">
        <v>31668.746273792432</v>
      </c>
      <c r="C52">
        <v>31668.746273792432</v>
      </c>
      <c r="N52" s="10">
        <v>-621730.76671259268</v>
      </c>
      <c r="O52">
        <v>-65874.339537141481</v>
      </c>
      <c r="P52">
        <v>-64625.948166226204</v>
      </c>
      <c r="Q52">
        <v>0</v>
      </c>
      <c r="R52">
        <v>-7740.2899852738665</v>
      </c>
      <c r="S52">
        <v>-63143.498279844454</v>
      </c>
      <c r="T52">
        <v>0</v>
      </c>
      <c r="U52">
        <v>-16592.175033732816</v>
      </c>
      <c r="V52">
        <v>-127401.25640655556</v>
      </c>
      <c r="W52" s="10">
        <v>-621730.76671259268</v>
      </c>
      <c r="X52">
        <v>-65874.339537141481</v>
      </c>
      <c r="Y52">
        <v>-64625.948166226204</v>
      </c>
      <c r="Z52">
        <v>0</v>
      </c>
      <c r="AA52">
        <v>-7740.2899852738665</v>
      </c>
      <c r="AB52">
        <v>-63143.498279844454</v>
      </c>
      <c r="AC52">
        <v>0</v>
      </c>
      <c r="AD52">
        <v>-16592.175033732816</v>
      </c>
      <c r="AE52">
        <v>-127401.25640655556</v>
      </c>
    </row>
    <row r="53" spans="1:31" x14ac:dyDescent="0.35">
      <c r="A53">
        <v>2026</v>
      </c>
      <c r="B53">
        <v>33080.067643015798</v>
      </c>
      <c r="C53">
        <v>33080.067643015798</v>
      </c>
      <c r="N53" s="10">
        <v>-708545.81116111146</v>
      </c>
      <c r="O53">
        <v>-75669.705294930303</v>
      </c>
      <c r="P53">
        <v>-83674.189408677237</v>
      </c>
      <c r="Q53">
        <v>0</v>
      </c>
      <c r="R53">
        <v>-10802.127133457398</v>
      </c>
      <c r="S53">
        <v>-84328.007496490332</v>
      </c>
      <c r="T53">
        <v>0</v>
      </c>
      <c r="U53">
        <v>-20347.803740917636</v>
      </c>
      <c r="V53">
        <v>-165916.1279427823</v>
      </c>
      <c r="W53" s="10">
        <v>-708545.81116111146</v>
      </c>
      <c r="X53">
        <v>-75669.705294930303</v>
      </c>
      <c r="Y53">
        <v>-83674.189408677237</v>
      </c>
      <c r="Z53">
        <v>0</v>
      </c>
      <c r="AA53">
        <v>-10802.127133457398</v>
      </c>
      <c r="AB53">
        <v>-84328.007496490332</v>
      </c>
      <c r="AC53">
        <v>0</v>
      </c>
      <c r="AD53">
        <v>-20347.803740917636</v>
      </c>
      <c r="AE53">
        <v>-165916.1279427823</v>
      </c>
    </row>
    <row r="54" spans="1:31" x14ac:dyDescent="0.35">
      <c r="A54">
        <v>2026</v>
      </c>
      <c r="B54">
        <v>34389.664420254492</v>
      </c>
      <c r="C54">
        <v>34389.664420254492</v>
      </c>
      <c r="N54" s="10">
        <v>-1107641.6104966491</v>
      </c>
      <c r="O54">
        <v>-122203.17340197995</v>
      </c>
      <c r="P54">
        <v>-125795.39591462314</v>
      </c>
      <c r="Q54">
        <v>0</v>
      </c>
      <c r="R54">
        <v>-17107.564036069285</v>
      </c>
      <c r="S54">
        <v>-129891.45741859855</v>
      </c>
      <c r="T54">
        <v>0</v>
      </c>
      <c r="U54">
        <v>-27772.031610921335</v>
      </c>
      <c r="V54">
        <v>-255469.9216974607</v>
      </c>
      <c r="W54" s="10">
        <v>-1107641.6104966491</v>
      </c>
      <c r="X54">
        <v>-122203.17340197995</v>
      </c>
      <c r="Y54">
        <v>-125795.39591462314</v>
      </c>
      <c r="Z54">
        <v>0</v>
      </c>
      <c r="AA54">
        <v>-17107.564036069285</v>
      </c>
      <c r="AB54">
        <v>-129891.45741859855</v>
      </c>
      <c r="AC54">
        <v>0</v>
      </c>
      <c r="AD54">
        <v>-27772.031610921335</v>
      </c>
      <c r="AE54">
        <v>-255469.9216974607</v>
      </c>
    </row>
    <row r="55" spans="1:31" x14ac:dyDescent="0.35">
      <c r="A55">
        <v>2026</v>
      </c>
      <c r="B55">
        <v>36044.048851167747</v>
      </c>
      <c r="C55">
        <v>36044.048851167747</v>
      </c>
      <c r="N55" s="10">
        <v>-1549172.4139200328</v>
      </c>
      <c r="O55">
        <v>-171723.22653702169</v>
      </c>
      <c r="P55">
        <v>-174084.04472557284</v>
      </c>
      <c r="Q55">
        <v>0</v>
      </c>
      <c r="R55">
        <v>-20732.853856163125</v>
      </c>
      <c r="S55">
        <v>-161285.91803473647</v>
      </c>
      <c r="T55">
        <v>0</v>
      </c>
      <c r="U55">
        <v>-35936.541201191605</v>
      </c>
      <c r="V55">
        <v>-325274.83066723688</v>
      </c>
      <c r="W55" s="10">
        <v>-1549172.4139200328</v>
      </c>
      <c r="X55">
        <v>-171723.22653702169</v>
      </c>
      <c r="Y55">
        <v>-174084.04472557284</v>
      </c>
      <c r="Z55">
        <v>0</v>
      </c>
      <c r="AA55">
        <v>-20732.853856163125</v>
      </c>
      <c r="AB55">
        <v>-161285.91803473647</v>
      </c>
      <c r="AC55">
        <v>0</v>
      </c>
      <c r="AD55">
        <v>-35936.541201191605</v>
      </c>
      <c r="AE55">
        <v>-325274.83066723688</v>
      </c>
    </row>
    <row r="56" spans="1:31" x14ac:dyDescent="0.35">
      <c r="A56">
        <v>2026</v>
      </c>
      <c r="B56">
        <v>37849.319320042647</v>
      </c>
      <c r="C56">
        <v>37849.319320042647</v>
      </c>
      <c r="N56" s="10">
        <v>-2498413.3643158469</v>
      </c>
      <c r="O56">
        <v>-267543.78411065199</v>
      </c>
      <c r="P56">
        <v>-237911.49228268725</v>
      </c>
      <c r="Q56">
        <v>0</v>
      </c>
      <c r="R56">
        <v>-25538.560588338816</v>
      </c>
      <c r="S56">
        <v>-203205.32636576629</v>
      </c>
      <c r="T56">
        <v>0</v>
      </c>
      <c r="U56">
        <v>-52296.408215042422</v>
      </c>
      <c r="V56">
        <v>-417112.04341129103</v>
      </c>
      <c r="W56" s="10">
        <v>-2498413.3643158469</v>
      </c>
      <c r="X56">
        <v>-267543.78411065199</v>
      </c>
      <c r="Y56">
        <v>-237911.49228268725</v>
      </c>
      <c r="Z56">
        <v>0</v>
      </c>
      <c r="AA56">
        <v>-25538.560588338816</v>
      </c>
      <c r="AB56">
        <v>-203205.32636576629</v>
      </c>
      <c r="AC56">
        <v>0</v>
      </c>
      <c r="AD56">
        <v>-52296.408215042422</v>
      </c>
      <c r="AE56">
        <v>-417112.04341129103</v>
      </c>
    </row>
    <row r="57" spans="1:31" x14ac:dyDescent="0.35">
      <c r="A57">
        <v>2026</v>
      </c>
      <c r="B57">
        <v>39822.405184603747</v>
      </c>
      <c r="C57">
        <v>38000</v>
      </c>
      <c r="N57" s="10">
        <v>-3501262.3237327994</v>
      </c>
      <c r="O57">
        <v>-351680.83112060133</v>
      </c>
      <c r="P57">
        <v>-337812.54317637032</v>
      </c>
      <c r="Q57">
        <v>0</v>
      </c>
      <c r="R57">
        <v>-28456.063013616968</v>
      </c>
      <c r="S57">
        <v>-233878.22612141824</v>
      </c>
      <c r="T57">
        <v>0</v>
      </c>
      <c r="U57">
        <v>-57632.565329031102</v>
      </c>
      <c r="V57">
        <v>-465859.2199077112</v>
      </c>
      <c r="W57" s="10">
        <v>-3501262.3237327994</v>
      </c>
      <c r="X57">
        <v>-351680.83112060133</v>
      </c>
      <c r="Y57">
        <v>-337812.54317637032</v>
      </c>
      <c r="Z57">
        <v>0</v>
      </c>
      <c r="AA57">
        <v>-28456.063013616968</v>
      </c>
      <c r="AB57">
        <v>-233878.22612141824</v>
      </c>
      <c r="AC57">
        <v>0</v>
      </c>
      <c r="AD57">
        <v>-57632.565329031102</v>
      </c>
      <c r="AE57">
        <v>-465859.2199077112</v>
      </c>
    </row>
    <row r="58" spans="1:31" x14ac:dyDescent="0.35">
      <c r="A58">
        <v>2026</v>
      </c>
      <c r="B58">
        <v>41000</v>
      </c>
      <c r="C58">
        <v>38000</v>
      </c>
      <c r="N58" s="10">
        <v>-3482034.9271131004</v>
      </c>
      <c r="O58">
        <v>-358520.32567513699</v>
      </c>
      <c r="P58">
        <v>-333178.44627526775</v>
      </c>
      <c r="Q58">
        <v>0</v>
      </c>
      <c r="R58">
        <v>-26736.495312771964</v>
      </c>
      <c r="S58">
        <v>-222712.91291869601</v>
      </c>
      <c r="T58">
        <v>0</v>
      </c>
      <c r="U58">
        <v>-61751.421497899355</v>
      </c>
      <c r="V58">
        <v>-448416.61405875301</v>
      </c>
      <c r="W58" s="10">
        <v>-3482034.9271131004</v>
      </c>
      <c r="X58">
        <v>-358520.32567513699</v>
      </c>
      <c r="Y58">
        <v>-333178.44627526775</v>
      </c>
      <c r="Z58">
        <v>0</v>
      </c>
      <c r="AA58">
        <v>-26736.495312771964</v>
      </c>
      <c r="AB58">
        <v>-222712.91291869601</v>
      </c>
      <c r="AC58">
        <v>0</v>
      </c>
      <c r="AD58">
        <v>-61751.421497899355</v>
      </c>
      <c r="AE58">
        <v>-448416.61405875301</v>
      </c>
    </row>
    <row r="59" spans="1:31" x14ac:dyDescent="0.35">
      <c r="A59">
        <v>2026</v>
      </c>
      <c r="B59">
        <v>41000</v>
      </c>
      <c r="C59">
        <v>38000</v>
      </c>
      <c r="N59" s="10">
        <v>-3241465.9204754476</v>
      </c>
      <c r="O59">
        <v>-314715.01571315469</v>
      </c>
      <c r="P59">
        <v>-310873.83649432351</v>
      </c>
      <c r="Q59">
        <v>0</v>
      </c>
      <c r="R59">
        <v>-26065.969134360181</v>
      </c>
      <c r="S59">
        <v>-220637.21992775882</v>
      </c>
      <c r="T59">
        <v>0</v>
      </c>
      <c r="U59">
        <v>-57395.748431520362</v>
      </c>
      <c r="V59">
        <v>-427700.75121322914</v>
      </c>
      <c r="W59" s="10">
        <v>-3127967.761516212</v>
      </c>
      <c r="X59">
        <v>-310532.23357762303</v>
      </c>
      <c r="Y59">
        <v>-315465.878214236</v>
      </c>
      <c r="Z59">
        <v>0</v>
      </c>
      <c r="AA59">
        <v>-26065.969134360181</v>
      </c>
      <c r="AB59">
        <v>-220636.39164909182</v>
      </c>
      <c r="AC59">
        <v>0</v>
      </c>
      <c r="AD59">
        <v>-56916.262701890766</v>
      </c>
      <c r="AE59">
        <v>-427700.75121322914</v>
      </c>
    </row>
    <row r="60" spans="1:31" x14ac:dyDescent="0.35">
      <c r="A60">
        <v>2026</v>
      </c>
      <c r="B60">
        <v>41000</v>
      </c>
      <c r="C60">
        <v>38000</v>
      </c>
      <c r="N60" s="10">
        <v>-2144165.8027520627</v>
      </c>
      <c r="O60">
        <v>-207099.39876830293</v>
      </c>
      <c r="P60">
        <v>-228521.93712852077</v>
      </c>
      <c r="Q60">
        <v>0</v>
      </c>
      <c r="R60">
        <v>-20339.423376341627</v>
      </c>
      <c r="S60">
        <v>-176000.34172177775</v>
      </c>
      <c r="T60">
        <v>0</v>
      </c>
      <c r="U60">
        <v>-40030.180133862799</v>
      </c>
      <c r="V60">
        <v>-331056.78600796155</v>
      </c>
      <c r="W60" s="10">
        <v>-2069089.0081516693</v>
      </c>
      <c r="X60">
        <v>-204346.90326539712</v>
      </c>
      <c r="Y60">
        <v>-231880.06428844522</v>
      </c>
      <c r="Z60">
        <v>0</v>
      </c>
      <c r="AA60">
        <v>-20339.423376341627</v>
      </c>
      <c r="AB60">
        <v>-175999.71038463846</v>
      </c>
      <c r="AC60">
        <v>0</v>
      </c>
      <c r="AD60">
        <v>-39658.83346744228</v>
      </c>
      <c r="AE60">
        <v>-331056.78600796155</v>
      </c>
    </row>
    <row r="61" spans="1:31" x14ac:dyDescent="0.35">
      <c r="A61">
        <v>2026</v>
      </c>
      <c r="B61">
        <v>41000</v>
      </c>
      <c r="C61">
        <v>38000</v>
      </c>
      <c r="N61" s="10">
        <v>-1565644.6477432693</v>
      </c>
      <c r="O61">
        <v>-128555.12162941453</v>
      </c>
      <c r="P61">
        <v>-174105.16963394757</v>
      </c>
      <c r="Q61">
        <v>0</v>
      </c>
      <c r="R61">
        <v>-15720.042501756876</v>
      </c>
      <c r="S61">
        <v>-140729.54832674668</v>
      </c>
      <c r="T61">
        <v>0</v>
      </c>
      <c r="U61">
        <v>-33587.335241122877</v>
      </c>
      <c r="V61">
        <v>-255373.43482455509</v>
      </c>
      <c r="W61" s="10">
        <v>-1510824.4554405296</v>
      </c>
      <c r="X61">
        <v>-126846.53437003601</v>
      </c>
      <c r="Y61">
        <v>-176568.51383295009</v>
      </c>
      <c r="Z61">
        <v>0</v>
      </c>
      <c r="AA61">
        <v>-15720.042501756876</v>
      </c>
      <c r="AB61">
        <v>-140729.0566072971</v>
      </c>
      <c r="AC61">
        <v>0</v>
      </c>
      <c r="AD61">
        <v>-33302.457842540134</v>
      </c>
      <c r="AE61">
        <v>-255373.43482455509</v>
      </c>
    </row>
    <row r="62" spans="1:31" x14ac:dyDescent="0.35">
      <c r="A62">
        <v>2027</v>
      </c>
      <c r="B62">
        <v>41000</v>
      </c>
      <c r="C62">
        <v>38000</v>
      </c>
      <c r="N62" s="10">
        <v>-1131448.6754348211</v>
      </c>
      <c r="O62">
        <v>-85849.762677478153</v>
      </c>
      <c r="P62">
        <v>-125552.33028211941</v>
      </c>
      <c r="Q62">
        <v>0</v>
      </c>
      <c r="R62">
        <v>-11552.491043806709</v>
      </c>
      <c r="S62">
        <v>-104759.25544325373</v>
      </c>
      <c r="T62">
        <v>0</v>
      </c>
      <c r="U62">
        <v>-25268.022144455841</v>
      </c>
      <c r="V62">
        <v>-189329.98268061943</v>
      </c>
      <c r="W62" s="10">
        <v>-1091831.6179771004</v>
      </c>
      <c r="X62">
        <v>-84708.759434104868</v>
      </c>
      <c r="Y62">
        <v>-127309.45827846388</v>
      </c>
      <c r="Z62">
        <v>0</v>
      </c>
      <c r="AA62">
        <v>-11552.491043806709</v>
      </c>
      <c r="AB62">
        <v>-104758.89507946049</v>
      </c>
      <c r="AC62">
        <v>0</v>
      </c>
      <c r="AD62">
        <v>-25060.211758923699</v>
      </c>
      <c r="AE62">
        <v>-189329.98268061943</v>
      </c>
    </row>
    <row r="63" spans="1:31" x14ac:dyDescent="0.35">
      <c r="A63">
        <v>2027</v>
      </c>
      <c r="B63">
        <v>41000</v>
      </c>
      <c r="C63">
        <v>38000</v>
      </c>
      <c r="N63" s="10">
        <v>-801735.69708776509</v>
      </c>
      <c r="O63">
        <v>-56575.168372605469</v>
      </c>
      <c r="P63">
        <v>-85740.856446728911</v>
      </c>
      <c r="Q63">
        <v>0</v>
      </c>
      <c r="R63">
        <v>-8672.4898162588634</v>
      </c>
      <c r="S63">
        <v>-76318.943205926029</v>
      </c>
      <c r="T63">
        <v>0</v>
      </c>
      <c r="U63">
        <v>-18463.021203657197</v>
      </c>
      <c r="V63">
        <v>-146191.18186954359</v>
      </c>
      <c r="W63" s="10">
        <v>-773663.35950230213</v>
      </c>
      <c r="X63">
        <v>-55823.244912431845</v>
      </c>
      <c r="Y63">
        <v>-86976.901351971974</v>
      </c>
      <c r="Z63">
        <v>0</v>
      </c>
      <c r="AA63">
        <v>-8672.4898162588634</v>
      </c>
      <c r="AB63">
        <v>-76318.678769776743</v>
      </c>
      <c r="AC63">
        <v>0</v>
      </c>
      <c r="AD63">
        <v>-18308.158682282337</v>
      </c>
      <c r="AE63">
        <v>-146191.18186954359</v>
      </c>
    </row>
    <row r="64" spans="1:31" x14ac:dyDescent="0.35">
      <c r="A64">
        <v>2027</v>
      </c>
      <c r="B64">
        <v>41000</v>
      </c>
      <c r="C64">
        <v>38000</v>
      </c>
      <c r="N64" s="10">
        <v>-841149.72843369481</v>
      </c>
      <c r="O64">
        <v>-86448.125788935926</v>
      </c>
      <c r="P64">
        <v>-81913.406611721744</v>
      </c>
      <c r="Q64">
        <v>0</v>
      </c>
      <c r="R64">
        <v>-8479.3235944669377</v>
      </c>
      <c r="S64">
        <v>-74150.577874129012</v>
      </c>
      <c r="T64">
        <v>0</v>
      </c>
      <c r="U64">
        <v>-19370.664671181214</v>
      </c>
      <c r="V64">
        <v>-139565.37564717821</v>
      </c>
      <c r="W64" s="10">
        <v>-811697.33006564958</v>
      </c>
      <c r="X64">
        <v>-85299.169882333357</v>
      </c>
      <c r="Y64">
        <v>-83089.798710905772</v>
      </c>
      <c r="Z64">
        <v>0</v>
      </c>
      <c r="AA64">
        <v>-8479.3235944669377</v>
      </c>
      <c r="AB64">
        <v>-74150.318953588154</v>
      </c>
      <c r="AC64">
        <v>0</v>
      </c>
      <c r="AD64">
        <v>-19220.351200078578</v>
      </c>
      <c r="AE64">
        <v>-139565.37564717821</v>
      </c>
    </row>
    <row r="65" spans="1:31" x14ac:dyDescent="0.35">
      <c r="A65">
        <v>2027</v>
      </c>
      <c r="B65">
        <v>41000</v>
      </c>
      <c r="C65">
        <v>38000</v>
      </c>
      <c r="N65" s="10">
        <v>-924505.66216977313</v>
      </c>
      <c r="O65">
        <v>-95889.646789189108</v>
      </c>
      <c r="P65">
        <v>-102979.16040689738</v>
      </c>
      <c r="Q65">
        <v>0</v>
      </c>
      <c r="R65">
        <v>-11825.359863669308</v>
      </c>
      <c r="S65">
        <v>-97772.021313462348</v>
      </c>
      <c r="T65">
        <v>0</v>
      </c>
      <c r="U65">
        <v>-23658.806659214693</v>
      </c>
      <c r="V65">
        <v>-181632.55216956738</v>
      </c>
      <c r="W65" s="10">
        <v>-892134.60130473482</v>
      </c>
      <c r="X65">
        <v>-94615.206481142843</v>
      </c>
      <c r="Y65">
        <v>-104501.70301625677</v>
      </c>
      <c r="Z65">
        <v>0</v>
      </c>
      <c r="AA65">
        <v>-11825.359863669308</v>
      </c>
      <c r="AB65">
        <v>-97771.664821101062</v>
      </c>
      <c r="AC65">
        <v>0</v>
      </c>
      <c r="AD65">
        <v>-23450.6893807706</v>
      </c>
      <c r="AE65">
        <v>-181632.55216956738</v>
      </c>
    </row>
    <row r="66" spans="1:31" x14ac:dyDescent="0.35">
      <c r="A66">
        <v>2027</v>
      </c>
      <c r="B66">
        <v>41000</v>
      </c>
      <c r="C66">
        <v>38000</v>
      </c>
      <c r="N66" s="10">
        <v>-1383207.7746996928</v>
      </c>
      <c r="O66">
        <v>-148425.18870332639</v>
      </c>
      <c r="P66">
        <v>-148655.67345143625</v>
      </c>
      <c r="Q66">
        <v>0</v>
      </c>
      <c r="R66">
        <v>-18715.388221719106</v>
      </c>
      <c r="S66">
        <v>-147824.92353908421</v>
      </c>
      <c r="T66">
        <v>0</v>
      </c>
      <c r="U66">
        <v>-32019.688536712325</v>
      </c>
      <c r="V66">
        <v>-279479.81100404018</v>
      </c>
      <c r="W66" s="10">
        <v>-1334775.5098732004</v>
      </c>
      <c r="X66">
        <v>-146452.51438918739</v>
      </c>
      <c r="Y66">
        <v>-150874.6582120095</v>
      </c>
      <c r="Z66">
        <v>0</v>
      </c>
      <c r="AA66">
        <v>-18715.388221719106</v>
      </c>
      <c r="AB66">
        <v>-147824.36986280838</v>
      </c>
      <c r="AC66">
        <v>0</v>
      </c>
      <c r="AD66">
        <v>-31692.67007468098</v>
      </c>
      <c r="AE66">
        <v>-279479.81100404018</v>
      </c>
    </row>
    <row r="67" spans="1:31" x14ac:dyDescent="0.35">
      <c r="A67">
        <v>2027</v>
      </c>
      <c r="B67">
        <v>41000</v>
      </c>
      <c r="C67">
        <v>38000</v>
      </c>
      <c r="N67" s="10">
        <v>-1860482.5034573043</v>
      </c>
      <c r="O67">
        <v>-200830.52252624676</v>
      </c>
      <c r="P67">
        <v>-197926.20125529083</v>
      </c>
      <c r="Q67">
        <v>0</v>
      </c>
      <c r="R67">
        <v>-22666.252248811521</v>
      </c>
      <c r="S67">
        <v>-180166.17892176611</v>
      </c>
      <c r="T67">
        <v>0</v>
      </c>
      <c r="U67">
        <v>-40659.677264039157</v>
      </c>
      <c r="V67">
        <v>-355607.64635889186</v>
      </c>
      <c r="W67" s="10">
        <v>-1795338.7246551192</v>
      </c>
      <c r="X67">
        <v>-198161.34476239356</v>
      </c>
      <c r="Y67">
        <v>-200786.12396109867</v>
      </c>
      <c r="Z67">
        <v>0</v>
      </c>
      <c r="AA67">
        <v>-22666.252248811521</v>
      </c>
      <c r="AB67">
        <v>-180165.51082815748</v>
      </c>
      <c r="AC67">
        <v>0</v>
      </c>
      <c r="AD67">
        <v>-40266.439636131341</v>
      </c>
      <c r="AE67">
        <v>-355607.64635889186</v>
      </c>
    </row>
    <row r="68" spans="1:31" x14ac:dyDescent="0.35">
      <c r="A68">
        <v>2027</v>
      </c>
      <c r="B68">
        <v>41000</v>
      </c>
      <c r="C68">
        <v>38000</v>
      </c>
      <c r="N68" s="10">
        <v>-2861987.215007178</v>
      </c>
      <c r="O68">
        <v>-298880.26308809925</v>
      </c>
      <c r="P68">
        <v>-258918.40962447316</v>
      </c>
      <c r="Q68">
        <v>0</v>
      </c>
      <c r="R68">
        <v>-27901.740542796753</v>
      </c>
      <c r="S68">
        <v>-221947.6254485118</v>
      </c>
      <c r="T68">
        <v>0</v>
      </c>
      <c r="U68">
        <v>-57888.099009333964</v>
      </c>
      <c r="V68">
        <v>-455709.00412655703</v>
      </c>
      <c r="W68" s="10">
        <v>-2761776.2956770309</v>
      </c>
      <c r="X68">
        <v>-294907.93586286344</v>
      </c>
      <c r="Y68">
        <v>-262647.66884893563</v>
      </c>
      <c r="Z68">
        <v>0</v>
      </c>
      <c r="AA68">
        <v>-27901.740542796753</v>
      </c>
      <c r="AB68">
        <v>-221946.80436549947</v>
      </c>
      <c r="AC68">
        <v>0</v>
      </c>
      <c r="AD68">
        <v>-57407.447280676337</v>
      </c>
      <c r="AE68">
        <v>-455709.00412655703</v>
      </c>
    </row>
    <row r="69" spans="1:31" x14ac:dyDescent="0.35">
      <c r="A69">
        <v>2027</v>
      </c>
      <c r="B69">
        <v>41000</v>
      </c>
      <c r="C69">
        <v>38000</v>
      </c>
      <c r="N69" s="10">
        <v>-3818455.743847582</v>
      </c>
      <c r="O69">
        <v>-374567.54386402457</v>
      </c>
      <c r="P69">
        <v>-351680.1283171245</v>
      </c>
      <c r="Q69">
        <v>0</v>
      </c>
      <c r="R69">
        <v>-31069.06132117446</v>
      </c>
      <c r="S69">
        <v>-249488.32657324837</v>
      </c>
      <c r="T69">
        <v>0</v>
      </c>
      <c r="U69">
        <v>-62641.339056283243</v>
      </c>
      <c r="V69">
        <v>-508637.07545984432</v>
      </c>
      <c r="W69" s="10">
        <v>-3684754.6013316517</v>
      </c>
      <c r="X69">
        <v>-369589.27987025189</v>
      </c>
      <c r="Y69">
        <v>-356625.34445262235</v>
      </c>
      <c r="Z69">
        <v>0</v>
      </c>
      <c r="AA69">
        <v>-31069.06132117446</v>
      </c>
      <c r="AB69">
        <v>-249487.41416957718</v>
      </c>
      <c r="AC69">
        <v>0</v>
      </c>
      <c r="AD69">
        <v>-62109.876290979337</v>
      </c>
      <c r="AE69">
        <v>-508637.07545984432</v>
      </c>
    </row>
    <row r="70" spans="1:31" x14ac:dyDescent="0.35">
      <c r="A70">
        <v>2027</v>
      </c>
      <c r="B70">
        <v>41000</v>
      </c>
      <c r="C70">
        <v>38000</v>
      </c>
      <c r="N70" s="10">
        <v>-3608380.3960534604</v>
      </c>
      <c r="O70">
        <v>-363349.49395883491</v>
      </c>
      <c r="P70">
        <v>-330358.4757857126</v>
      </c>
      <c r="Q70">
        <v>0</v>
      </c>
      <c r="R70">
        <v>-29172.948996582509</v>
      </c>
      <c r="S70">
        <v>-231671.11557972216</v>
      </c>
      <c r="T70">
        <v>0</v>
      </c>
      <c r="U70">
        <v>-65977.713149891308</v>
      </c>
      <c r="V70">
        <v>-489280.09666649019</v>
      </c>
      <c r="W70" s="10">
        <v>-3482034.9271131004</v>
      </c>
      <c r="X70">
        <v>-358520.32567513699</v>
      </c>
      <c r="Y70">
        <v>-335123.16184958722</v>
      </c>
      <c r="Z70">
        <v>0</v>
      </c>
      <c r="AA70">
        <v>-29172.948996582509</v>
      </c>
      <c r="AB70">
        <v>-231670.26801185019</v>
      </c>
      <c r="AC70">
        <v>0</v>
      </c>
      <c r="AD70">
        <v>-65482.158136102094</v>
      </c>
      <c r="AE70">
        <v>-489280.09666649019</v>
      </c>
    </row>
    <row r="71" spans="1:31" x14ac:dyDescent="0.35">
      <c r="A71">
        <v>2027</v>
      </c>
      <c r="B71">
        <v>41000</v>
      </c>
      <c r="C71">
        <v>38000</v>
      </c>
      <c r="N71" s="10">
        <v>-3241465.9204754476</v>
      </c>
      <c r="O71">
        <v>-314715.01571315469</v>
      </c>
      <c r="P71">
        <v>-312223.85883484624</v>
      </c>
      <c r="Q71">
        <v>0</v>
      </c>
      <c r="R71">
        <v>-28423.416319401775</v>
      </c>
      <c r="S71">
        <v>-229595.35283690994</v>
      </c>
      <c r="T71">
        <v>0</v>
      </c>
      <c r="U71">
        <v>-60722.104197432243</v>
      </c>
      <c r="V71">
        <v>-466382.67885576148</v>
      </c>
      <c r="W71" s="10">
        <v>-3127967.761516212</v>
      </c>
      <c r="X71">
        <v>-310532.23357762303</v>
      </c>
      <c r="Y71">
        <v>-316815.90055475873</v>
      </c>
      <c r="Z71">
        <v>0</v>
      </c>
      <c r="AA71">
        <v>-28423.416319401775</v>
      </c>
      <c r="AB71">
        <v>-229594.52455824293</v>
      </c>
      <c r="AC71">
        <v>0</v>
      </c>
      <c r="AD71">
        <v>-60242.61846780264</v>
      </c>
      <c r="AE71">
        <v>-466382.67885576148</v>
      </c>
    </row>
    <row r="72" spans="1:31" x14ac:dyDescent="0.35">
      <c r="A72">
        <v>2027</v>
      </c>
      <c r="B72">
        <v>41000</v>
      </c>
      <c r="C72">
        <v>38000</v>
      </c>
      <c r="N72" s="10">
        <v>-2144165.8027520627</v>
      </c>
      <c r="O72">
        <v>-207099.39876830293</v>
      </c>
      <c r="P72">
        <v>-229607.92768610799</v>
      </c>
      <c r="Q72">
        <v>0</v>
      </c>
      <c r="R72">
        <v>-22165.192318628822</v>
      </c>
      <c r="S72">
        <v>-183479.7690143293</v>
      </c>
      <c r="T72">
        <v>0</v>
      </c>
      <c r="U72">
        <v>-42190.213967247975</v>
      </c>
      <c r="V72">
        <v>-360774.10821729311</v>
      </c>
      <c r="W72" s="10">
        <v>-2069089.0081516693</v>
      </c>
      <c r="X72">
        <v>-204346.90326539712</v>
      </c>
      <c r="Y72">
        <v>-232966.05484603244</v>
      </c>
      <c r="Z72">
        <v>0</v>
      </c>
      <c r="AA72">
        <v>-22165.192318628822</v>
      </c>
      <c r="AB72">
        <v>-183479.13767719001</v>
      </c>
      <c r="AC72">
        <v>0</v>
      </c>
      <c r="AD72">
        <v>-41818.867300827449</v>
      </c>
      <c r="AE72">
        <v>-360774.10821729311</v>
      </c>
    </row>
    <row r="73" spans="1:31" x14ac:dyDescent="0.35">
      <c r="A73">
        <v>2027</v>
      </c>
      <c r="B73">
        <v>41000</v>
      </c>
      <c r="C73">
        <v>38000</v>
      </c>
      <c r="N73" s="10">
        <v>-1565644.6477432693</v>
      </c>
      <c r="O73">
        <v>-128555.12162941453</v>
      </c>
      <c r="P73">
        <v>-175472.66658663223</v>
      </c>
      <c r="Q73">
        <v>0</v>
      </c>
      <c r="R73">
        <v>-17120.675262797889</v>
      </c>
      <c r="S73">
        <v>-146836.97433708375</v>
      </c>
      <c r="T73">
        <v>0</v>
      </c>
      <c r="U73">
        <v>-35488.548087824391</v>
      </c>
      <c r="V73">
        <v>-278126.83381026838</v>
      </c>
      <c r="W73" s="10">
        <v>-1510824.4554405296</v>
      </c>
      <c r="X73">
        <v>-126846.53437003601</v>
      </c>
      <c r="Y73">
        <v>-177936.01078563475</v>
      </c>
      <c r="Z73">
        <v>0</v>
      </c>
      <c r="AA73">
        <v>-17120.675262797889</v>
      </c>
      <c r="AB73">
        <v>-146836.48261763414</v>
      </c>
      <c r="AC73">
        <v>0</v>
      </c>
      <c r="AD73">
        <v>-35203.670689241641</v>
      </c>
      <c r="AE73">
        <v>-278126.83381026838</v>
      </c>
    </row>
    <row r="74" spans="1:31" x14ac:dyDescent="0.35">
      <c r="A74">
        <v>2028</v>
      </c>
      <c r="B74">
        <v>41000</v>
      </c>
      <c r="C74">
        <v>38000</v>
      </c>
      <c r="N74" s="10">
        <v>-1131448.6754348211</v>
      </c>
      <c r="O74">
        <v>-85849.762677478153</v>
      </c>
      <c r="P74">
        <v>-126640.9928851143</v>
      </c>
      <c r="Q74">
        <v>0</v>
      </c>
      <c r="R74">
        <v>-12574.214899433447</v>
      </c>
      <c r="S74">
        <v>-109345.77326844577</v>
      </c>
      <c r="T74">
        <v>0</v>
      </c>
      <c r="U74">
        <v>-26712.516055517277</v>
      </c>
      <c r="V74">
        <v>-206074.67948727836</v>
      </c>
      <c r="W74" s="10">
        <v>-1091831.6179771004</v>
      </c>
      <c r="X74">
        <v>-84708.759434104868</v>
      </c>
      <c r="Y74">
        <v>-128398.12088145877</v>
      </c>
      <c r="Z74">
        <v>0</v>
      </c>
      <c r="AA74">
        <v>-12574.214899433447</v>
      </c>
      <c r="AB74">
        <v>-109345.41290465253</v>
      </c>
      <c r="AC74">
        <v>0</v>
      </c>
      <c r="AD74">
        <v>-26504.705669985138</v>
      </c>
      <c r="AE74">
        <v>-206074.67948727836</v>
      </c>
    </row>
    <row r="75" spans="1:31" x14ac:dyDescent="0.35">
      <c r="A75">
        <v>2028</v>
      </c>
      <c r="B75">
        <v>41000</v>
      </c>
      <c r="C75">
        <v>38000</v>
      </c>
      <c r="N75" s="10">
        <v>-801735.69708776509</v>
      </c>
      <c r="O75">
        <v>-56575.168372605469</v>
      </c>
      <c r="P75">
        <v>-86274.694943782873</v>
      </c>
      <c r="Q75">
        <v>0</v>
      </c>
      <c r="R75">
        <v>-9433.8893585677233</v>
      </c>
      <c r="S75">
        <v>-79611.30562221806</v>
      </c>
      <c r="T75">
        <v>0</v>
      </c>
      <c r="U75">
        <v>-19499.379078531911</v>
      </c>
      <c r="V75">
        <v>-159026.00800636786</v>
      </c>
      <c r="W75" s="10">
        <v>-773663.35950230213</v>
      </c>
      <c r="X75">
        <v>-55823.244912431845</v>
      </c>
      <c r="Y75">
        <v>-87510.739849025937</v>
      </c>
      <c r="Z75">
        <v>0</v>
      </c>
      <c r="AA75">
        <v>-9433.8893585677233</v>
      </c>
      <c r="AB75">
        <v>-79611.04118606876</v>
      </c>
      <c r="AC75">
        <v>0</v>
      </c>
      <c r="AD75">
        <v>-19344.516557157051</v>
      </c>
      <c r="AE75">
        <v>-159026.00800636786</v>
      </c>
    </row>
    <row r="76" spans="1:31" x14ac:dyDescent="0.35">
      <c r="A76">
        <v>2028</v>
      </c>
      <c r="B76">
        <v>41000</v>
      </c>
      <c r="C76">
        <v>38000</v>
      </c>
      <c r="N76" s="10">
        <v>-843986.65837782214</v>
      </c>
      <c r="O76">
        <v>-86739.68776461533</v>
      </c>
      <c r="P76">
        <v>-82722.913175268972</v>
      </c>
      <c r="Q76">
        <v>0</v>
      </c>
      <c r="R76">
        <v>-9249.4477844480734</v>
      </c>
      <c r="S76">
        <v>-77561.318016466728</v>
      </c>
      <c r="T76">
        <v>0</v>
      </c>
      <c r="U76">
        <v>-20564.776034776034</v>
      </c>
      <c r="V76">
        <v>-152241.23011507854</v>
      </c>
      <c r="W76" s="10">
        <v>-814434.92645710229</v>
      </c>
      <c r="X76">
        <v>-85586.856795933156</v>
      </c>
      <c r="Y76">
        <v>-83903.27287006579</v>
      </c>
      <c r="Z76">
        <v>0</v>
      </c>
      <c r="AA76">
        <v>-9249.4477844480734</v>
      </c>
      <c r="AB76">
        <v>-77561.05822266941</v>
      </c>
      <c r="AC76">
        <v>0</v>
      </c>
      <c r="AD76">
        <v>-20413.955604243034</v>
      </c>
      <c r="AE76">
        <v>-152241.23011507854</v>
      </c>
    </row>
    <row r="77" spans="1:31" x14ac:dyDescent="0.35">
      <c r="A77">
        <v>2028</v>
      </c>
      <c r="B77">
        <v>41000</v>
      </c>
      <c r="C77">
        <v>38000</v>
      </c>
      <c r="N77" s="10">
        <v>-953700.57781723933</v>
      </c>
      <c r="O77">
        <v>-98917.740898321368</v>
      </c>
      <c r="P77">
        <v>-106664.46935643046</v>
      </c>
      <c r="Q77">
        <v>0</v>
      </c>
      <c r="R77">
        <v>-13254.337623161675</v>
      </c>
      <c r="S77">
        <v>-104915.60419127205</v>
      </c>
      <c r="T77">
        <v>0</v>
      </c>
      <c r="U77">
        <v>-25718.983778454247</v>
      </c>
      <c r="V77">
        <v>-203581.04933518457</v>
      </c>
      <c r="W77" s="10">
        <v>-920307.27292488399</v>
      </c>
      <c r="X77">
        <v>-97603.055106863118</v>
      </c>
      <c r="Y77">
        <v>-108235.09225871699</v>
      </c>
      <c r="Z77">
        <v>0</v>
      </c>
      <c r="AA77">
        <v>-13254.337623161675</v>
      </c>
      <c r="AB77">
        <v>-104915.23644125726</v>
      </c>
      <c r="AC77">
        <v>0</v>
      </c>
      <c r="AD77">
        <v>-25504.294375427708</v>
      </c>
      <c r="AE77">
        <v>-203581.04933518457</v>
      </c>
    </row>
    <row r="78" spans="1:31" x14ac:dyDescent="0.35">
      <c r="A78">
        <v>2028</v>
      </c>
      <c r="B78">
        <v>41000</v>
      </c>
      <c r="C78">
        <v>38000</v>
      </c>
      <c r="N78" s="10">
        <v>-1383207.7746996928</v>
      </c>
      <c r="O78">
        <v>-148425.18870332639</v>
      </c>
      <c r="P78">
        <v>-149140.80835673859</v>
      </c>
      <c r="Q78">
        <v>0</v>
      </c>
      <c r="R78">
        <v>-20323.21240736893</v>
      </c>
      <c r="S78">
        <v>-153541.94129924639</v>
      </c>
      <c r="T78">
        <v>0</v>
      </c>
      <c r="U78">
        <v>-33562.507122650371</v>
      </c>
      <c r="V78">
        <v>-303489.70031061972</v>
      </c>
      <c r="W78" s="10">
        <v>-1334775.5098732004</v>
      </c>
      <c r="X78">
        <v>-146452.51438918739</v>
      </c>
      <c r="Y78">
        <v>-151359.79311731184</v>
      </c>
      <c r="Z78">
        <v>0</v>
      </c>
      <c r="AA78">
        <v>-20323.21240736893</v>
      </c>
      <c r="AB78">
        <v>-153541.38762297056</v>
      </c>
      <c r="AC78">
        <v>0</v>
      </c>
      <c r="AD78">
        <v>-33235.488660619027</v>
      </c>
      <c r="AE78">
        <v>-303489.70031061972</v>
      </c>
    </row>
    <row r="79" spans="1:31" x14ac:dyDescent="0.35">
      <c r="A79">
        <v>2028</v>
      </c>
      <c r="B79">
        <v>41000</v>
      </c>
      <c r="C79">
        <v>38000</v>
      </c>
      <c r="N79" s="10">
        <v>-1860482.5034573043</v>
      </c>
      <c r="O79">
        <v>-200830.52252624676</v>
      </c>
      <c r="P79">
        <v>-199087.16353582978</v>
      </c>
      <c r="Q79">
        <v>0</v>
      </c>
      <c r="R79">
        <v>-24599.650641459921</v>
      </c>
      <c r="S79">
        <v>-187168.54153229197</v>
      </c>
      <c r="T79">
        <v>0</v>
      </c>
      <c r="U79">
        <v>-42685.640602015454</v>
      </c>
      <c r="V79">
        <v>-385940.46205054695</v>
      </c>
      <c r="W79" s="10">
        <v>-1795338.7246551192</v>
      </c>
      <c r="X79">
        <v>-198161.34476239356</v>
      </c>
      <c r="Y79">
        <v>-201947.08624163762</v>
      </c>
      <c r="Z79">
        <v>0</v>
      </c>
      <c r="AA79">
        <v>-24599.650641459921</v>
      </c>
      <c r="AB79">
        <v>-187167.87343868337</v>
      </c>
      <c r="AC79">
        <v>0</v>
      </c>
      <c r="AD79">
        <v>-42292.402974107637</v>
      </c>
      <c r="AE79">
        <v>-385940.46205054695</v>
      </c>
    </row>
    <row r="80" spans="1:31" x14ac:dyDescent="0.35">
      <c r="A80">
        <v>2028</v>
      </c>
      <c r="B80">
        <v>41000</v>
      </c>
      <c r="C80">
        <v>38000</v>
      </c>
      <c r="N80" s="10">
        <v>-2861987.215007178</v>
      </c>
      <c r="O80">
        <v>-298880.26308809925</v>
      </c>
      <c r="P80">
        <v>-260491.73090123662</v>
      </c>
      <c r="Q80">
        <v>0</v>
      </c>
      <c r="R80">
        <v>-30264.920497254701</v>
      </c>
      <c r="S80">
        <v>-230537.16783990676</v>
      </c>
      <c r="T80">
        <v>0</v>
      </c>
      <c r="U80">
        <v>-61040.610850628604</v>
      </c>
      <c r="V80">
        <v>-494305.96484182309</v>
      </c>
      <c r="W80" s="10">
        <v>-2761776.2956770309</v>
      </c>
      <c r="X80">
        <v>-294907.93586286344</v>
      </c>
      <c r="Y80">
        <v>-264220.99012569914</v>
      </c>
      <c r="Z80">
        <v>0</v>
      </c>
      <c r="AA80">
        <v>-30264.920497254701</v>
      </c>
      <c r="AB80">
        <v>-230536.34675689443</v>
      </c>
      <c r="AC80">
        <v>0</v>
      </c>
      <c r="AD80">
        <v>-60559.959121970969</v>
      </c>
      <c r="AE80">
        <v>-494305.96484182309</v>
      </c>
    </row>
    <row r="81" spans="1:31" x14ac:dyDescent="0.35">
      <c r="A81">
        <v>2028</v>
      </c>
      <c r="B81">
        <v>41000</v>
      </c>
      <c r="C81">
        <v>38000</v>
      </c>
      <c r="N81" s="10">
        <v>-3818455.743847582</v>
      </c>
      <c r="O81">
        <v>-374567.54386402457</v>
      </c>
      <c r="P81">
        <v>-354453.16941018496</v>
      </c>
      <c r="Q81">
        <v>0</v>
      </c>
      <c r="R81">
        <v>-33682.059628731964</v>
      </c>
      <c r="S81">
        <v>-259206.47581843444</v>
      </c>
      <c r="T81">
        <v>0</v>
      </c>
      <c r="U81">
        <v>-65987.773936014783</v>
      </c>
      <c r="V81">
        <v>-551414.93101197749</v>
      </c>
      <c r="W81" s="10">
        <v>-3684754.6013316517</v>
      </c>
      <c r="X81">
        <v>-369589.27987025189</v>
      </c>
      <c r="Y81">
        <v>-359398.3855456828</v>
      </c>
      <c r="Z81">
        <v>0</v>
      </c>
      <c r="AA81">
        <v>-33682.059628731964</v>
      </c>
      <c r="AB81">
        <v>-259205.56341476325</v>
      </c>
      <c r="AC81">
        <v>0</v>
      </c>
      <c r="AD81">
        <v>-65456.311170710876</v>
      </c>
      <c r="AE81">
        <v>-551414.93101197749</v>
      </c>
    </row>
    <row r="82" spans="1:31" x14ac:dyDescent="0.35">
      <c r="A82">
        <v>2028</v>
      </c>
      <c r="B82">
        <v>41000</v>
      </c>
      <c r="C82">
        <v>38000</v>
      </c>
      <c r="N82" s="10">
        <v>-3608380.3960534604</v>
      </c>
      <c r="O82">
        <v>-363349.49395883491</v>
      </c>
      <c r="P82">
        <v>-332303.19136003207</v>
      </c>
      <c r="Q82">
        <v>0</v>
      </c>
      <c r="R82">
        <v>-31609.402680393057</v>
      </c>
      <c r="S82">
        <v>-240628.4706728764</v>
      </c>
      <c r="T82">
        <v>0</v>
      </c>
      <c r="U82">
        <v>-69708.449788094033</v>
      </c>
      <c r="V82">
        <v>-530143.57927422726</v>
      </c>
      <c r="W82" s="10">
        <v>-3482034.9271131004</v>
      </c>
      <c r="X82">
        <v>-358520.32567513699</v>
      </c>
      <c r="Y82">
        <v>-337067.8774239067</v>
      </c>
      <c r="Z82">
        <v>0</v>
      </c>
      <c r="AA82">
        <v>-31609.402680393057</v>
      </c>
      <c r="AB82">
        <v>-240627.62310500443</v>
      </c>
      <c r="AC82">
        <v>0</v>
      </c>
      <c r="AD82">
        <v>-69212.894774304819</v>
      </c>
      <c r="AE82">
        <v>-530143.57927422726</v>
      </c>
    </row>
    <row r="83" spans="1:31" x14ac:dyDescent="0.35">
      <c r="A83">
        <v>2028</v>
      </c>
      <c r="B83">
        <v>41000</v>
      </c>
      <c r="C83">
        <v>38000</v>
      </c>
      <c r="N83" s="10">
        <v>-3241465.9204754476</v>
      </c>
      <c r="O83">
        <v>-314715.01571315469</v>
      </c>
      <c r="P83">
        <v>-313573.88117536902</v>
      </c>
      <c r="Q83">
        <v>0</v>
      </c>
      <c r="R83">
        <v>-30780.863504443365</v>
      </c>
      <c r="S83">
        <v>-238553.48574606108</v>
      </c>
      <c r="T83">
        <v>0</v>
      </c>
      <c r="U83">
        <v>-64048.45996334411</v>
      </c>
      <c r="V83">
        <v>-505064.60649829381</v>
      </c>
      <c r="W83" s="10">
        <v>-3127967.761516212</v>
      </c>
      <c r="X83">
        <v>-310532.23357762303</v>
      </c>
      <c r="Y83">
        <v>-318165.92289528152</v>
      </c>
      <c r="Z83">
        <v>0</v>
      </c>
      <c r="AA83">
        <v>-30780.863504443365</v>
      </c>
      <c r="AB83">
        <v>-238552.65746739408</v>
      </c>
      <c r="AC83">
        <v>0</v>
      </c>
      <c r="AD83">
        <v>-63568.974233714507</v>
      </c>
      <c r="AE83">
        <v>-505064.60649829381</v>
      </c>
    </row>
    <row r="84" spans="1:31" x14ac:dyDescent="0.35">
      <c r="A84">
        <v>2028</v>
      </c>
      <c r="B84">
        <v>41000</v>
      </c>
      <c r="C84">
        <v>38000</v>
      </c>
      <c r="N84" s="10">
        <v>-2144165.8027520627</v>
      </c>
      <c r="O84">
        <v>-207099.39876830293</v>
      </c>
      <c r="P84">
        <v>-230693.91824369517</v>
      </c>
      <c r="Q84">
        <v>0</v>
      </c>
      <c r="R84">
        <v>-23990.961260916018</v>
      </c>
      <c r="S84">
        <v>-190959.19630688088</v>
      </c>
      <c r="T84">
        <v>0</v>
      </c>
      <c r="U84">
        <v>-44350.247800633144</v>
      </c>
      <c r="V84">
        <v>-390491.43042662466</v>
      </c>
      <c r="W84" s="10">
        <v>-2069089.0081516693</v>
      </c>
      <c r="X84">
        <v>-204346.90326539712</v>
      </c>
      <c r="Y84">
        <v>-234052.04540361962</v>
      </c>
      <c r="Z84">
        <v>0</v>
      </c>
      <c r="AA84">
        <v>-23990.961260916018</v>
      </c>
      <c r="AB84">
        <v>-190958.56496974156</v>
      </c>
      <c r="AC84">
        <v>0</v>
      </c>
      <c r="AD84">
        <v>-43978.901134212618</v>
      </c>
      <c r="AE84">
        <v>-390491.43042662466</v>
      </c>
    </row>
    <row r="85" spans="1:31" x14ac:dyDescent="0.35">
      <c r="A85">
        <v>2028</v>
      </c>
      <c r="B85">
        <v>41000</v>
      </c>
      <c r="C85">
        <v>38000</v>
      </c>
      <c r="N85" s="10">
        <v>-1565644.6477432693</v>
      </c>
      <c r="O85">
        <v>-128555.12162941453</v>
      </c>
      <c r="P85">
        <v>-176840.16353931685</v>
      </c>
      <c r="Q85">
        <v>0</v>
      </c>
      <c r="R85">
        <v>-18521.308023838901</v>
      </c>
      <c r="S85">
        <v>-152944.40034742083</v>
      </c>
      <c r="T85">
        <v>0</v>
      </c>
      <c r="U85">
        <v>-37389.76093452589</v>
      </c>
      <c r="V85">
        <v>-300880.23279598163</v>
      </c>
      <c r="W85" s="10">
        <v>-1510824.4554405296</v>
      </c>
      <c r="X85">
        <v>-126846.53437003601</v>
      </c>
      <c r="Y85">
        <v>-179303.5077383194</v>
      </c>
      <c r="Z85">
        <v>0</v>
      </c>
      <c r="AA85">
        <v>-18521.308023838901</v>
      </c>
      <c r="AB85">
        <v>-152943.90862797125</v>
      </c>
      <c r="AC85">
        <v>0</v>
      </c>
      <c r="AD85">
        <v>-37104.88353594314</v>
      </c>
      <c r="AE85">
        <v>-300880.23279598163</v>
      </c>
    </row>
    <row r="86" spans="1:31" x14ac:dyDescent="0.35">
      <c r="A86">
        <v>2029</v>
      </c>
      <c r="B86">
        <v>41000</v>
      </c>
      <c r="C86">
        <v>38000</v>
      </c>
      <c r="N86" s="10">
        <v>-1131448.6754348211</v>
      </c>
      <c r="O86">
        <v>-85849.762677478153</v>
      </c>
      <c r="P86">
        <v>-127729.6554881092</v>
      </c>
      <c r="Q86">
        <v>0</v>
      </c>
      <c r="R86">
        <v>-13595.938755060188</v>
      </c>
      <c r="S86">
        <v>-113932.29109363782</v>
      </c>
      <c r="T86">
        <v>0</v>
      </c>
      <c r="U86">
        <v>-28157.009966578713</v>
      </c>
      <c r="V86">
        <v>-222819.37629393733</v>
      </c>
      <c r="W86" s="10">
        <v>-1091831.6179771004</v>
      </c>
      <c r="X86">
        <v>-84708.759434104868</v>
      </c>
      <c r="Y86">
        <v>-129486.78348445367</v>
      </c>
      <c r="Z86">
        <v>0</v>
      </c>
      <c r="AA86">
        <v>-13595.938755060188</v>
      </c>
      <c r="AB86">
        <v>-113931.93072984458</v>
      </c>
      <c r="AC86">
        <v>0</v>
      </c>
      <c r="AD86">
        <v>-27949.199581046574</v>
      </c>
      <c r="AE86">
        <v>-222819.37629393733</v>
      </c>
    </row>
    <row r="87" spans="1:31" x14ac:dyDescent="0.35">
      <c r="A87">
        <v>2029</v>
      </c>
      <c r="B87">
        <v>41000</v>
      </c>
      <c r="C87">
        <v>38000</v>
      </c>
      <c r="N87" s="10">
        <v>-801735.69708776509</v>
      </c>
      <c r="O87">
        <v>-56575.168372605469</v>
      </c>
      <c r="P87">
        <v>-86808.533440836851</v>
      </c>
      <c r="Q87">
        <v>0</v>
      </c>
      <c r="R87">
        <v>-10195.28890087658</v>
      </c>
      <c r="S87">
        <v>-82903.668038510063</v>
      </c>
      <c r="T87">
        <v>0</v>
      </c>
      <c r="U87">
        <v>-20535.736953406617</v>
      </c>
      <c r="V87">
        <v>-171860.83414319213</v>
      </c>
      <c r="W87" s="10">
        <v>-773663.35950230213</v>
      </c>
      <c r="X87">
        <v>-55823.244912431845</v>
      </c>
      <c r="Y87">
        <v>-88044.578346079914</v>
      </c>
      <c r="Z87">
        <v>0</v>
      </c>
      <c r="AA87">
        <v>-10195.28890087658</v>
      </c>
      <c r="AB87">
        <v>-82903.403602360777</v>
      </c>
      <c r="AC87">
        <v>0</v>
      </c>
      <c r="AD87">
        <v>-20380.874432031756</v>
      </c>
      <c r="AE87">
        <v>-171860.83414319213</v>
      </c>
    </row>
    <row r="88" spans="1:31" x14ac:dyDescent="0.35">
      <c r="A88">
        <v>2029</v>
      </c>
      <c r="B88">
        <v>41000</v>
      </c>
      <c r="C88">
        <v>38000</v>
      </c>
      <c r="N88" s="10">
        <v>-841149.72843369481</v>
      </c>
      <c r="O88">
        <v>-86448.125788935926</v>
      </c>
      <c r="P88">
        <v>-82976.299314108532</v>
      </c>
      <c r="Q88">
        <v>0</v>
      </c>
      <c r="R88">
        <v>-9957.3908128530838</v>
      </c>
      <c r="S88">
        <v>-80450.637533483619</v>
      </c>
      <c r="T88">
        <v>0</v>
      </c>
      <c r="U88">
        <v>-21620.63680317907</v>
      </c>
      <c r="V88">
        <v>-163893.61412842359</v>
      </c>
      <c r="W88" s="10">
        <v>-811697.33006564958</v>
      </c>
      <c r="X88">
        <v>-85299.169882333357</v>
      </c>
      <c r="Y88">
        <v>-84152.691413292559</v>
      </c>
      <c r="Z88">
        <v>0</v>
      </c>
      <c r="AA88">
        <v>-9957.3908128530838</v>
      </c>
      <c r="AB88">
        <v>-80450.378612942761</v>
      </c>
      <c r="AC88">
        <v>0</v>
      </c>
      <c r="AD88">
        <v>-21470.323332076434</v>
      </c>
      <c r="AE88">
        <v>-163893.61412842359</v>
      </c>
    </row>
    <row r="89" spans="1:31" x14ac:dyDescent="0.35">
      <c r="A89">
        <v>2029</v>
      </c>
      <c r="B89">
        <v>41000</v>
      </c>
      <c r="C89">
        <v>38000</v>
      </c>
      <c r="N89" s="10">
        <v>-924505.66216977313</v>
      </c>
      <c r="O89">
        <v>-95889.646789189108</v>
      </c>
      <c r="P89">
        <v>-103819.30059026378</v>
      </c>
      <c r="Q89">
        <v>0</v>
      </c>
      <c r="R89">
        <v>-13871.82532409313</v>
      </c>
      <c r="S89">
        <v>-105635.7827308407</v>
      </c>
      <c r="T89">
        <v>0</v>
      </c>
      <c r="U89">
        <v>-26204.529237788447</v>
      </c>
      <c r="V89">
        <v>-213065.40062313748</v>
      </c>
      <c r="W89" s="10">
        <v>-892134.60130473482</v>
      </c>
      <c r="X89">
        <v>-94615.206481142843</v>
      </c>
      <c r="Y89">
        <v>-105341.84319962317</v>
      </c>
      <c r="Z89">
        <v>0</v>
      </c>
      <c r="AA89">
        <v>-13871.82532409313</v>
      </c>
      <c r="AB89">
        <v>-105635.42623847941</v>
      </c>
      <c r="AC89">
        <v>0</v>
      </c>
      <c r="AD89">
        <v>-25996.411959344354</v>
      </c>
      <c r="AE89">
        <v>-213065.40062313748</v>
      </c>
    </row>
    <row r="90" spans="1:31" x14ac:dyDescent="0.35">
      <c r="A90">
        <v>2029</v>
      </c>
      <c r="B90">
        <v>41000</v>
      </c>
      <c r="C90">
        <v>38000</v>
      </c>
      <c r="N90" s="10">
        <v>-1383207.7746996928</v>
      </c>
      <c r="O90">
        <v>-148425.18870332639</v>
      </c>
      <c r="P90">
        <v>-149625.94326204096</v>
      </c>
      <c r="Q90">
        <v>0</v>
      </c>
      <c r="R90">
        <v>-21931.036593018758</v>
      </c>
      <c r="S90">
        <v>-159258.9590594086</v>
      </c>
      <c r="T90">
        <v>0</v>
      </c>
      <c r="U90">
        <v>-35105.325708588418</v>
      </c>
      <c r="V90">
        <v>-327499.58961719921</v>
      </c>
      <c r="W90" s="10">
        <v>-1334775.5098732004</v>
      </c>
      <c r="X90">
        <v>-146452.51438918739</v>
      </c>
      <c r="Y90">
        <v>-151844.92802261421</v>
      </c>
      <c r="Z90">
        <v>0</v>
      </c>
      <c r="AA90">
        <v>-21931.036593018758</v>
      </c>
      <c r="AB90">
        <v>-159258.40538313278</v>
      </c>
      <c r="AC90">
        <v>0</v>
      </c>
      <c r="AD90">
        <v>-34778.307246557073</v>
      </c>
      <c r="AE90">
        <v>-327499.58961719921</v>
      </c>
    </row>
    <row r="91" spans="1:31" x14ac:dyDescent="0.35">
      <c r="A91">
        <v>2029</v>
      </c>
      <c r="B91">
        <v>41000</v>
      </c>
      <c r="C91">
        <v>38000</v>
      </c>
      <c r="N91" s="10">
        <v>-1860482.5034573043</v>
      </c>
      <c r="O91">
        <v>-200830.52252624676</v>
      </c>
      <c r="P91">
        <v>-200248.12581636873</v>
      </c>
      <c r="Q91">
        <v>0</v>
      </c>
      <c r="R91">
        <v>-26533.049034108324</v>
      </c>
      <c r="S91">
        <v>-194170.90414281789</v>
      </c>
      <c r="T91">
        <v>0</v>
      </c>
      <c r="U91">
        <v>-44711.603939991757</v>
      </c>
      <c r="V91">
        <v>-416273.27774220204</v>
      </c>
      <c r="W91" s="10">
        <v>-1795338.7246551192</v>
      </c>
      <c r="X91">
        <v>-198161.34476239356</v>
      </c>
      <c r="Y91">
        <v>-203108.04852217657</v>
      </c>
      <c r="Z91">
        <v>0</v>
      </c>
      <c r="AA91">
        <v>-26533.049034108324</v>
      </c>
      <c r="AB91">
        <v>-194170.23604920928</v>
      </c>
      <c r="AC91">
        <v>0</v>
      </c>
      <c r="AD91">
        <v>-44318.366312083941</v>
      </c>
      <c r="AE91">
        <v>-416273.27774220204</v>
      </c>
    </row>
    <row r="92" spans="1:31" x14ac:dyDescent="0.35">
      <c r="A92">
        <v>2029</v>
      </c>
      <c r="B92">
        <v>41000</v>
      </c>
      <c r="C92">
        <v>38000</v>
      </c>
      <c r="N92" s="10">
        <v>-2861987.215007178</v>
      </c>
      <c r="O92">
        <v>-298880.26308809925</v>
      </c>
      <c r="P92">
        <v>-262065.0521780001</v>
      </c>
      <c r="Q92">
        <v>0</v>
      </c>
      <c r="R92">
        <v>-32628.100451712635</v>
      </c>
      <c r="S92">
        <v>-239126.71023130178</v>
      </c>
      <c r="T92">
        <v>0</v>
      </c>
      <c r="U92">
        <v>-64193.122691923243</v>
      </c>
      <c r="V92">
        <v>-532902.92555708904</v>
      </c>
      <c r="W92" s="10">
        <v>-2761776.2956770309</v>
      </c>
      <c r="X92">
        <v>-294907.93586286344</v>
      </c>
      <c r="Y92">
        <v>-265794.3114024626</v>
      </c>
      <c r="Z92">
        <v>0</v>
      </c>
      <c r="AA92">
        <v>-32628.100451712635</v>
      </c>
      <c r="AB92">
        <v>-239125.88914828943</v>
      </c>
      <c r="AC92">
        <v>0</v>
      </c>
      <c r="AD92">
        <v>-63712.470963265616</v>
      </c>
      <c r="AE92">
        <v>-532902.92555708904</v>
      </c>
    </row>
    <row r="93" spans="1:31" x14ac:dyDescent="0.35">
      <c r="A93">
        <v>2029</v>
      </c>
      <c r="B93">
        <v>41000</v>
      </c>
      <c r="C93">
        <v>38000</v>
      </c>
      <c r="N93" s="10">
        <v>-3818455.743847582</v>
      </c>
      <c r="O93">
        <v>-374567.54386402457</v>
      </c>
      <c r="P93">
        <v>-357226.21050324541</v>
      </c>
      <c r="Q93">
        <v>0</v>
      </c>
      <c r="R93">
        <v>-36295.057936289457</v>
      </c>
      <c r="S93">
        <v>-268924.62506362051</v>
      </c>
      <c r="T93">
        <v>0</v>
      </c>
      <c r="U93">
        <v>-69334.208815746329</v>
      </c>
      <c r="V93">
        <v>-594192.78656411066</v>
      </c>
      <c r="W93" s="10">
        <v>-3684754.6013316517</v>
      </c>
      <c r="X93">
        <v>-369589.27987025189</v>
      </c>
      <c r="Y93">
        <v>-362171.42663874326</v>
      </c>
      <c r="Z93">
        <v>0</v>
      </c>
      <c r="AA93">
        <v>-36295.057936289457</v>
      </c>
      <c r="AB93">
        <v>-268923.71265994932</v>
      </c>
      <c r="AC93">
        <v>0</v>
      </c>
      <c r="AD93">
        <v>-68802.746050442423</v>
      </c>
      <c r="AE93">
        <v>-594192.78656411066</v>
      </c>
    </row>
    <row r="94" spans="1:31" x14ac:dyDescent="0.35">
      <c r="A94">
        <v>2029</v>
      </c>
      <c r="B94">
        <v>41000</v>
      </c>
      <c r="C94">
        <v>38000</v>
      </c>
      <c r="N94" s="10">
        <v>-3608380.3960534604</v>
      </c>
      <c r="O94">
        <v>-363349.49395883491</v>
      </c>
      <c r="P94">
        <v>-334247.90693435154</v>
      </c>
      <c r="Q94">
        <v>0</v>
      </c>
      <c r="R94">
        <v>-34045.85636420361</v>
      </c>
      <c r="S94">
        <v>-249585.82576603064</v>
      </c>
      <c r="T94">
        <v>0</v>
      </c>
      <c r="U94">
        <v>-73439.186426296772</v>
      </c>
      <c r="V94">
        <v>-571007.06188196444</v>
      </c>
      <c r="W94" s="10">
        <v>-3482034.9271131004</v>
      </c>
      <c r="X94">
        <v>-358520.32567513699</v>
      </c>
      <c r="Y94">
        <v>-339012.59299822617</v>
      </c>
      <c r="Z94">
        <v>0</v>
      </c>
      <c r="AA94">
        <v>-34045.85636420361</v>
      </c>
      <c r="AB94">
        <v>-249584.97819815867</v>
      </c>
      <c r="AC94">
        <v>0</v>
      </c>
      <c r="AD94">
        <v>-72943.631412507559</v>
      </c>
      <c r="AE94">
        <v>-571007.06188196444</v>
      </c>
    </row>
    <row r="95" spans="1:31" x14ac:dyDescent="0.35">
      <c r="A95">
        <v>2029</v>
      </c>
      <c r="B95">
        <v>41000</v>
      </c>
      <c r="C95">
        <v>38000</v>
      </c>
      <c r="N95" s="10">
        <v>-3241465.9204754476</v>
      </c>
      <c r="O95">
        <v>-314715.01571315469</v>
      </c>
      <c r="P95">
        <v>-314923.90351589175</v>
      </c>
      <c r="Q95">
        <v>0</v>
      </c>
      <c r="R95">
        <v>-33138.310689484962</v>
      </c>
      <c r="S95">
        <v>-247511.61865521228</v>
      </c>
      <c r="T95">
        <v>0</v>
      </c>
      <c r="U95">
        <v>-67374.815729255977</v>
      </c>
      <c r="V95">
        <v>-543746.53414082609</v>
      </c>
      <c r="W95" s="10">
        <v>-3127967.761516212</v>
      </c>
      <c r="X95">
        <v>-310532.23357762303</v>
      </c>
      <c r="Y95">
        <v>-319515.94523580425</v>
      </c>
      <c r="Z95">
        <v>0</v>
      </c>
      <c r="AA95">
        <v>-33138.310689484962</v>
      </c>
      <c r="AB95">
        <v>-247510.79037654528</v>
      </c>
      <c r="AC95">
        <v>0</v>
      </c>
      <c r="AD95">
        <v>-66895.329999626381</v>
      </c>
      <c r="AE95">
        <v>-543746.53414082609</v>
      </c>
    </row>
    <row r="96" spans="1:31" x14ac:dyDescent="0.35">
      <c r="A96">
        <v>2029</v>
      </c>
      <c r="B96">
        <v>41000</v>
      </c>
      <c r="C96">
        <v>38000</v>
      </c>
      <c r="N96" s="10">
        <v>-2144165.8027520627</v>
      </c>
      <c r="O96">
        <v>-207099.39876830293</v>
      </c>
      <c r="P96">
        <v>-231779.90880128238</v>
      </c>
      <c r="Q96">
        <v>0</v>
      </c>
      <c r="R96">
        <v>-25816.730203203213</v>
      </c>
      <c r="S96">
        <v>-198438.62359943253</v>
      </c>
      <c r="T96">
        <v>0</v>
      </c>
      <c r="U96">
        <v>-46510.28163401832</v>
      </c>
      <c r="V96">
        <v>-420208.75263595622</v>
      </c>
      <c r="W96" s="10">
        <v>-2069089.0081516693</v>
      </c>
      <c r="X96">
        <v>-204346.90326539712</v>
      </c>
      <c r="Y96">
        <v>-235138.03596120683</v>
      </c>
      <c r="Z96">
        <v>0</v>
      </c>
      <c r="AA96">
        <v>-25816.730203203213</v>
      </c>
      <c r="AB96">
        <v>-198437.99226229321</v>
      </c>
      <c r="AC96">
        <v>0</v>
      </c>
      <c r="AD96">
        <v>-46138.934967597794</v>
      </c>
      <c r="AE96">
        <v>-420208.75263595622</v>
      </c>
    </row>
    <row r="97" spans="1:31" x14ac:dyDescent="0.35">
      <c r="A97">
        <v>2029</v>
      </c>
      <c r="B97">
        <v>41000</v>
      </c>
      <c r="C97">
        <v>38000</v>
      </c>
      <c r="N97" s="10">
        <v>-1565644.6477432693</v>
      </c>
      <c r="O97">
        <v>-128555.12162941453</v>
      </c>
      <c r="P97">
        <v>-178207.66049200151</v>
      </c>
      <c r="Q97">
        <v>0</v>
      </c>
      <c r="R97">
        <v>-19921.940784879913</v>
      </c>
      <c r="S97">
        <v>-159051.82635775796</v>
      </c>
      <c r="T97">
        <v>0</v>
      </c>
      <c r="U97">
        <v>-39290.973781227389</v>
      </c>
      <c r="V97">
        <v>-323633.63178169489</v>
      </c>
      <c r="W97" s="10">
        <v>-1510824.4554405296</v>
      </c>
      <c r="X97">
        <v>-126846.53437003601</v>
      </c>
      <c r="Y97">
        <v>-180671.00469100403</v>
      </c>
      <c r="Z97">
        <v>0</v>
      </c>
      <c r="AA97">
        <v>-19921.940784879913</v>
      </c>
      <c r="AB97">
        <v>-159051.33463830836</v>
      </c>
      <c r="AC97">
        <v>0</v>
      </c>
      <c r="AD97">
        <v>-39006.096382644646</v>
      </c>
      <c r="AE97">
        <v>-323633.63178169489</v>
      </c>
    </row>
    <row r="98" spans="1:31" x14ac:dyDescent="0.35">
      <c r="A98">
        <v>2030</v>
      </c>
      <c r="B98">
        <v>41000</v>
      </c>
      <c r="C98">
        <v>38000</v>
      </c>
      <c r="N98" s="10">
        <v>-1131448.6754348211</v>
      </c>
      <c r="O98">
        <v>-85849.762677478153</v>
      </c>
      <c r="P98">
        <v>-128818.3180911041</v>
      </c>
      <c r="Q98">
        <v>0</v>
      </c>
      <c r="R98">
        <v>-14617.662610686926</v>
      </c>
      <c r="S98">
        <v>-118518.80891882992</v>
      </c>
      <c r="T98">
        <v>0</v>
      </c>
      <c r="U98">
        <v>-29601.503877640152</v>
      </c>
      <c r="V98">
        <v>-239564.07310059623</v>
      </c>
      <c r="W98" s="10">
        <v>-1091831.6179771004</v>
      </c>
      <c r="X98">
        <v>-84708.759434104868</v>
      </c>
      <c r="Y98">
        <v>-130575.44608744857</v>
      </c>
      <c r="Z98">
        <v>0</v>
      </c>
      <c r="AA98">
        <v>-14617.662610686926</v>
      </c>
      <c r="AB98">
        <v>-118518.44855503668</v>
      </c>
      <c r="AC98">
        <v>0</v>
      </c>
      <c r="AD98">
        <v>-29393.69349210801</v>
      </c>
      <c r="AE98">
        <v>-239564.07310059623</v>
      </c>
    </row>
    <row r="99" spans="1:31" x14ac:dyDescent="0.35">
      <c r="A99">
        <v>2030</v>
      </c>
      <c r="B99">
        <v>41000</v>
      </c>
      <c r="C99">
        <v>38000</v>
      </c>
      <c r="N99" s="10">
        <v>-801735.69708776509</v>
      </c>
      <c r="O99">
        <v>-56575.168372605469</v>
      </c>
      <c r="P99">
        <v>-87342.371937890828</v>
      </c>
      <c r="Q99">
        <v>0</v>
      </c>
      <c r="R99">
        <v>-10956.68844318544</v>
      </c>
      <c r="S99">
        <v>-86196.030454802094</v>
      </c>
      <c r="T99">
        <v>0</v>
      </c>
      <c r="U99">
        <v>-21572.094828281326</v>
      </c>
      <c r="V99">
        <v>-184695.66028001643</v>
      </c>
      <c r="W99" s="10">
        <v>-773663.35950230213</v>
      </c>
      <c r="X99">
        <v>-55823.244912431845</v>
      </c>
      <c r="Y99">
        <v>-88578.416843133891</v>
      </c>
      <c r="Z99">
        <v>0</v>
      </c>
      <c r="AA99">
        <v>-10956.68844318544</v>
      </c>
      <c r="AB99">
        <v>-86195.766018652808</v>
      </c>
      <c r="AC99">
        <v>0</v>
      </c>
      <c r="AD99">
        <v>-21417.232306906466</v>
      </c>
      <c r="AE99">
        <v>-184695.66028001643</v>
      </c>
    </row>
    <row r="100" spans="1:31" x14ac:dyDescent="0.35">
      <c r="A100">
        <v>2030</v>
      </c>
      <c r="B100">
        <v>41000</v>
      </c>
      <c r="C100">
        <v>38000</v>
      </c>
      <c r="N100" s="10">
        <v>-841149.72843369481</v>
      </c>
      <c r="O100">
        <v>-86448.125788935926</v>
      </c>
      <c r="P100">
        <v>-83507.745665301918</v>
      </c>
      <c r="Q100">
        <v>0</v>
      </c>
      <c r="R100">
        <v>-10696.424422046159</v>
      </c>
      <c r="S100">
        <v>-83600.667363160959</v>
      </c>
      <c r="T100">
        <v>0</v>
      </c>
      <c r="U100">
        <v>-22745.622869177998</v>
      </c>
      <c r="V100">
        <v>-176057.73336904627</v>
      </c>
      <c r="W100" s="10">
        <v>-811697.33006564958</v>
      </c>
      <c r="X100">
        <v>-85299.169882333357</v>
      </c>
      <c r="Y100">
        <v>-84684.137764485946</v>
      </c>
      <c r="Z100">
        <v>0</v>
      </c>
      <c r="AA100">
        <v>-10696.424422046159</v>
      </c>
      <c r="AB100">
        <v>-83600.408442620101</v>
      </c>
      <c r="AC100">
        <v>0</v>
      </c>
      <c r="AD100">
        <v>-22595.309398075362</v>
      </c>
      <c r="AE100">
        <v>-176057.73336904627</v>
      </c>
    </row>
    <row r="101" spans="1:31" x14ac:dyDescent="0.35">
      <c r="A101">
        <v>2030</v>
      </c>
      <c r="B101">
        <v>41000</v>
      </c>
      <c r="C101">
        <v>38000</v>
      </c>
      <c r="N101" s="10">
        <v>-924505.66216977313</v>
      </c>
      <c r="O101">
        <v>-95889.646789189108</v>
      </c>
      <c r="P101">
        <v>-104239.37068194698</v>
      </c>
      <c r="Q101">
        <v>0</v>
      </c>
      <c r="R101">
        <v>-14895.058054305042</v>
      </c>
      <c r="S101">
        <v>-109567.66343952992</v>
      </c>
      <c r="T101">
        <v>0</v>
      </c>
      <c r="U101">
        <v>-27477.39052707532</v>
      </c>
      <c r="V101">
        <v>-228781.82484992253</v>
      </c>
      <c r="W101" s="10">
        <v>-892134.60130473482</v>
      </c>
      <c r="X101">
        <v>-94615.206481142843</v>
      </c>
      <c r="Y101">
        <v>-105761.91329130637</v>
      </c>
      <c r="Z101">
        <v>0</v>
      </c>
      <c r="AA101">
        <v>-14895.058054305042</v>
      </c>
      <c r="AB101">
        <v>-109567.30694716863</v>
      </c>
      <c r="AC101">
        <v>0</v>
      </c>
      <c r="AD101">
        <v>-27269.273248631227</v>
      </c>
      <c r="AE101">
        <v>-228781.82484992253</v>
      </c>
    </row>
    <row r="102" spans="1:31" x14ac:dyDescent="0.35">
      <c r="A102">
        <v>2030</v>
      </c>
      <c r="B102">
        <v>41000</v>
      </c>
      <c r="C102">
        <v>38000</v>
      </c>
      <c r="N102" s="10">
        <v>-1383207.7746996928</v>
      </c>
      <c r="O102">
        <v>-148425.18870332639</v>
      </c>
      <c r="P102">
        <v>-150111.07816734331</v>
      </c>
      <c r="Q102">
        <v>0</v>
      </c>
      <c r="R102">
        <v>-23538.860778668582</v>
      </c>
      <c r="S102">
        <v>-164975.97681957085</v>
      </c>
      <c r="T102">
        <v>0</v>
      </c>
      <c r="U102">
        <v>-36648.144294526464</v>
      </c>
      <c r="V102">
        <v>-351509.47892377875</v>
      </c>
      <c r="W102" s="10">
        <v>-1334775.5098732004</v>
      </c>
      <c r="X102">
        <v>-146452.51438918739</v>
      </c>
      <c r="Y102">
        <v>-152330.06292791656</v>
      </c>
      <c r="Z102">
        <v>0</v>
      </c>
      <c r="AA102">
        <v>-23538.860778668582</v>
      </c>
      <c r="AB102">
        <v>-164975.42314329502</v>
      </c>
      <c r="AC102">
        <v>0</v>
      </c>
      <c r="AD102">
        <v>-36321.12583249512</v>
      </c>
      <c r="AE102">
        <v>-351509.47892377875</v>
      </c>
    </row>
    <row r="103" spans="1:31" x14ac:dyDescent="0.35">
      <c r="A103">
        <v>2030</v>
      </c>
      <c r="B103">
        <v>41000</v>
      </c>
      <c r="C103">
        <v>38000</v>
      </c>
      <c r="N103" s="10">
        <v>-1860482.5034573043</v>
      </c>
      <c r="O103">
        <v>-200830.52252624676</v>
      </c>
      <c r="P103">
        <v>-201409.08809690771</v>
      </c>
      <c r="Q103">
        <v>0</v>
      </c>
      <c r="R103">
        <v>-28466.447426756724</v>
      </c>
      <c r="S103">
        <v>-201173.26675334387</v>
      </c>
      <c r="T103">
        <v>0</v>
      </c>
      <c r="U103">
        <v>-46737.567277968061</v>
      </c>
      <c r="V103">
        <v>-446606.09343385714</v>
      </c>
      <c r="W103" s="10">
        <v>-1795338.7246551192</v>
      </c>
      <c r="X103">
        <v>-198161.34476239356</v>
      </c>
      <c r="Y103">
        <v>-204269.01080271555</v>
      </c>
      <c r="Z103">
        <v>0</v>
      </c>
      <c r="AA103">
        <v>-28466.447426756724</v>
      </c>
      <c r="AB103">
        <v>-201172.59865973529</v>
      </c>
      <c r="AC103">
        <v>0</v>
      </c>
      <c r="AD103">
        <v>-46344.329650060245</v>
      </c>
      <c r="AE103">
        <v>-446606.09343385714</v>
      </c>
    </row>
    <row r="104" spans="1:31" x14ac:dyDescent="0.35">
      <c r="A104">
        <v>2030</v>
      </c>
      <c r="B104">
        <v>41000</v>
      </c>
      <c r="C104">
        <v>38000</v>
      </c>
      <c r="N104" s="10">
        <v>-2861987.215007178</v>
      </c>
      <c r="O104">
        <v>-298880.26308809925</v>
      </c>
      <c r="P104">
        <v>-263638.37345476355</v>
      </c>
      <c r="Q104">
        <v>0</v>
      </c>
      <c r="R104">
        <v>-34991.280406170576</v>
      </c>
      <c r="S104">
        <v>-247716.25262269677</v>
      </c>
      <c r="T104">
        <v>0</v>
      </c>
      <c r="U104">
        <v>-67345.63453321789</v>
      </c>
      <c r="V104">
        <v>-571499.88627235487</v>
      </c>
      <c r="W104" s="10">
        <v>-2761776.2956770309</v>
      </c>
      <c r="X104">
        <v>-294907.93586286344</v>
      </c>
      <c r="Y104">
        <v>-267367.63267922605</v>
      </c>
      <c r="Z104">
        <v>0</v>
      </c>
      <c r="AA104">
        <v>-34991.280406170576</v>
      </c>
      <c r="AB104">
        <v>-247715.43153968442</v>
      </c>
      <c r="AC104">
        <v>0</v>
      </c>
      <c r="AD104">
        <v>-66864.982804560263</v>
      </c>
      <c r="AE104">
        <v>-571499.88627235487</v>
      </c>
    </row>
    <row r="105" spans="1:31" x14ac:dyDescent="0.35">
      <c r="A105">
        <v>2030</v>
      </c>
      <c r="B105">
        <v>41000</v>
      </c>
      <c r="C105">
        <v>38000</v>
      </c>
      <c r="N105" s="10">
        <v>-3818455.743847582</v>
      </c>
      <c r="O105">
        <v>-374567.54386402457</v>
      </c>
      <c r="P105">
        <v>-359999.25159630587</v>
      </c>
      <c r="Q105">
        <v>0</v>
      </c>
      <c r="R105">
        <v>-38908.056243846957</v>
      </c>
      <c r="S105">
        <v>-278642.77430880663</v>
      </c>
      <c r="T105">
        <v>0</v>
      </c>
      <c r="U105">
        <v>-72680.643695477891</v>
      </c>
      <c r="V105">
        <v>-636970.64211624383</v>
      </c>
      <c r="W105" s="10">
        <v>-3684754.6013316517</v>
      </c>
      <c r="X105">
        <v>-369589.27987025189</v>
      </c>
      <c r="Y105">
        <v>-364944.46773180371</v>
      </c>
      <c r="Z105">
        <v>0</v>
      </c>
      <c r="AA105">
        <v>-38908.056243846957</v>
      </c>
      <c r="AB105">
        <v>-278641.86190513545</v>
      </c>
      <c r="AC105">
        <v>0</v>
      </c>
      <c r="AD105">
        <v>-72149.180930173985</v>
      </c>
      <c r="AE105">
        <v>-636970.64211624383</v>
      </c>
    </row>
    <row r="106" spans="1:31" x14ac:dyDescent="0.35">
      <c r="A106">
        <v>2030</v>
      </c>
      <c r="B106">
        <v>41000</v>
      </c>
      <c r="C106">
        <v>38000</v>
      </c>
      <c r="N106" s="10">
        <v>-3608380.3960534604</v>
      </c>
      <c r="O106">
        <v>-363349.49395883491</v>
      </c>
      <c r="P106">
        <v>-336192.62250867102</v>
      </c>
      <c r="Q106">
        <v>0</v>
      </c>
      <c r="R106">
        <v>-36482.310048014158</v>
      </c>
      <c r="S106">
        <v>-258543.18085918491</v>
      </c>
      <c r="T106">
        <v>0</v>
      </c>
      <c r="U106">
        <v>-77169.923064499511</v>
      </c>
      <c r="V106">
        <v>-611870.54448970163</v>
      </c>
      <c r="W106" s="10">
        <v>-3482034.9271131004</v>
      </c>
      <c r="X106">
        <v>-358520.32567513699</v>
      </c>
      <c r="Y106">
        <v>-340957.30857254565</v>
      </c>
      <c r="Z106">
        <v>0</v>
      </c>
      <c r="AA106">
        <v>-36482.310048014158</v>
      </c>
      <c r="AB106">
        <v>-258542.33329131294</v>
      </c>
      <c r="AC106">
        <v>0</v>
      </c>
      <c r="AD106">
        <v>-76674.368050710298</v>
      </c>
      <c r="AE106">
        <v>-611870.54448970163</v>
      </c>
    </row>
    <row r="107" spans="1:31" x14ac:dyDescent="0.35">
      <c r="A107">
        <v>2030</v>
      </c>
      <c r="B107">
        <v>41000</v>
      </c>
      <c r="C107">
        <v>38000</v>
      </c>
      <c r="N107" s="10">
        <v>-3241465.9204754476</v>
      </c>
      <c r="O107">
        <v>-314715.01571315469</v>
      </c>
      <c r="P107">
        <v>-316273.92585641454</v>
      </c>
      <c r="Q107">
        <v>0</v>
      </c>
      <c r="R107">
        <v>-35495.757874526549</v>
      </c>
      <c r="S107">
        <v>-256469.75156436354</v>
      </c>
      <c r="T107">
        <v>0</v>
      </c>
      <c r="U107">
        <v>-70701.171495167859</v>
      </c>
      <c r="V107">
        <v>-582428.46178335836</v>
      </c>
      <c r="W107" s="10">
        <v>-3127967.761516212</v>
      </c>
      <c r="X107">
        <v>-310532.23357762303</v>
      </c>
      <c r="Y107">
        <v>-320865.96757632704</v>
      </c>
      <c r="Z107">
        <v>0</v>
      </c>
      <c r="AA107">
        <v>-35495.757874526549</v>
      </c>
      <c r="AB107">
        <v>-256468.92328569654</v>
      </c>
      <c r="AC107">
        <v>0</v>
      </c>
      <c r="AD107">
        <v>-70221.685765538248</v>
      </c>
      <c r="AE107">
        <v>-582428.46178335836</v>
      </c>
    </row>
    <row r="108" spans="1:31" x14ac:dyDescent="0.35">
      <c r="A108">
        <v>2030</v>
      </c>
      <c r="B108">
        <v>41000</v>
      </c>
      <c r="C108">
        <v>38000</v>
      </c>
      <c r="N108" s="10">
        <v>-2144165.8027520627</v>
      </c>
      <c r="O108">
        <v>-207099.39876830293</v>
      </c>
      <c r="P108">
        <v>-232865.89935886959</v>
      </c>
      <c r="Q108">
        <v>0</v>
      </c>
      <c r="R108">
        <v>-27642.499145490405</v>
      </c>
      <c r="S108">
        <v>-205918.05089198414</v>
      </c>
      <c r="T108">
        <v>0</v>
      </c>
      <c r="U108">
        <v>-48670.315467403489</v>
      </c>
      <c r="V108">
        <v>-449926.07484528777</v>
      </c>
      <c r="W108" s="10">
        <v>-2069089.0081516693</v>
      </c>
      <c r="X108">
        <v>-204346.90326539712</v>
      </c>
      <c r="Y108">
        <v>-236224.02651879404</v>
      </c>
      <c r="Z108">
        <v>0</v>
      </c>
      <c r="AA108">
        <v>-27642.499145490405</v>
      </c>
      <c r="AB108">
        <v>-205917.41955484485</v>
      </c>
      <c r="AC108">
        <v>0</v>
      </c>
      <c r="AD108">
        <v>-48298.96880098297</v>
      </c>
      <c r="AE108">
        <v>-449926.07484528777</v>
      </c>
    </row>
    <row r="109" spans="1:31" x14ac:dyDescent="0.35">
      <c r="A109">
        <v>2030</v>
      </c>
      <c r="B109">
        <v>41000</v>
      </c>
      <c r="C109">
        <v>38000</v>
      </c>
      <c r="N109" s="10">
        <v>-1565644.6477432693</v>
      </c>
      <c r="O109">
        <v>-128555.12162941453</v>
      </c>
      <c r="P109">
        <v>-179575.15744468616</v>
      </c>
      <c r="Q109">
        <v>0</v>
      </c>
      <c r="R109">
        <v>-21322.573545920928</v>
      </c>
      <c r="S109">
        <v>-165159.25236809507</v>
      </c>
      <c r="T109">
        <v>0</v>
      </c>
      <c r="U109">
        <v>-41192.186627928895</v>
      </c>
      <c r="V109">
        <v>-346387.03076740808</v>
      </c>
      <c r="W109" s="10">
        <v>-1510824.4554405296</v>
      </c>
      <c r="X109">
        <v>-126846.53437003601</v>
      </c>
      <c r="Y109">
        <v>-182038.50164368868</v>
      </c>
      <c r="Z109">
        <v>0</v>
      </c>
      <c r="AA109">
        <v>-21322.573545920928</v>
      </c>
      <c r="AB109">
        <v>-165158.76064864546</v>
      </c>
      <c r="AC109">
        <v>0</v>
      </c>
      <c r="AD109">
        <v>-40907.309229346145</v>
      </c>
      <c r="AE109">
        <v>-346387.03076740808</v>
      </c>
    </row>
    <row r="110" spans="1:31" x14ac:dyDescent="0.35">
      <c r="A110">
        <v>2031</v>
      </c>
      <c r="B110">
        <v>41000</v>
      </c>
      <c r="C110">
        <v>38000</v>
      </c>
      <c r="N110" s="10">
        <v>-1131448.6754348211</v>
      </c>
      <c r="O110">
        <v>-85849.762677478153</v>
      </c>
      <c r="P110">
        <v>-129906.98069409899</v>
      </c>
      <c r="Q110">
        <v>0</v>
      </c>
      <c r="R110">
        <v>-15639.386466313665</v>
      </c>
      <c r="S110">
        <v>-123105.32674402199</v>
      </c>
      <c r="T110">
        <v>0</v>
      </c>
      <c r="U110">
        <v>-31045.997788701585</v>
      </c>
      <c r="V110">
        <v>-256308.76990725516</v>
      </c>
      <c r="W110" s="10">
        <v>-1091831.6179771004</v>
      </c>
      <c r="X110">
        <v>-84708.759434104868</v>
      </c>
      <c r="Y110">
        <v>-131664.10869044345</v>
      </c>
      <c r="Z110">
        <v>0</v>
      </c>
      <c r="AA110">
        <v>-15639.386466313665</v>
      </c>
      <c r="AB110">
        <v>-123104.96638022875</v>
      </c>
      <c r="AC110">
        <v>0</v>
      </c>
      <c r="AD110">
        <v>-30838.187403169446</v>
      </c>
      <c r="AE110">
        <v>-256308.76990725516</v>
      </c>
    </row>
    <row r="111" spans="1:31" x14ac:dyDescent="0.35">
      <c r="A111">
        <v>2031</v>
      </c>
      <c r="B111">
        <v>41000</v>
      </c>
      <c r="C111">
        <v>38000</v>
      </c>
      <c r="N111" s="10">
        <v>-801735.69708776509</v>
      </c>
      <c r="O111">
        <v>-56575.168372605469</v>
      </c>
      <c r="P111">
        <v>-87876.210434944791</v>
      </c>
      <c r="Q111">
        <v>0</v>
      </c>
      <c r="R111">
        <v>-11718.087985494298</v>
      </c>
      <c r="S111">
        <v>-89488.392871094155</v>
      </c>
      <c r="T111">
        <v>0</v>
      </c>
      <c r="U111">
        <v>-22608.452703156039</v>
      </c>
      <c r="V111">
        <v>-197530.48641684063</v>
      </c>
      <c r="W111" s="10">
        <v>-773663.35950230213</v>
      </c>
      <c r="X111">
        <v>-55823.244912431845</v>
      </c>
      <c r="Y111">
        <v>-89112.255340187854</v>
      </c>
      <c r="Z111">
        <v>0</v>
      </c>
      <c r="AA111">
        <v>-11718.087985494298</v>
      </c>
      <c r="AB111">
        <v>-89488.128434944869</v>
      </c>
      <c r="AC111">
        <v>0</v>
      </c>
      <c r="AD111">
        <v>-22453.590181781183</v>
      </c>
      <c r="AE111">
        <v>-197530.48641684063</v>
      </c>
    </row>
    <row r="112" spans="1:31" x14ac:dyDescent="0.35">
      <c r="A112">
        <v>2031</v>
      </c>
      <c r="B112">
        <v>41000</v>
      </c>
      <c r="C112">
        <v>38000</v>
      </c>
      <c r="N112" s="10">
        <v>-841149.72843369481</v>
      </c>
      <c r="O112">
        <v>-86448.125788935926</v>
      </c>
      <c r="P112">
        <v>-84039.192016495304</v>
      </c>
      <c r="Q112">
        <v>0</v>
      </c>
      <c r="R112">
        <v>-11435.45803123923</v>
      </c>
      <c r="S112">
        <v>-86750.697192838299</v>
      </c>
      <c r="T112">
        <v>0</v>
      </c>
      <c r="U112">
        <v>-23870.608935176926</v>
      </c>
      <c r="V112">
        <v>-188221.85260966892</v>
      </c>
      <c r="W112" s="10">
        <v>-811697.33006564958</v>
      </c>
      <c r="X112">
        <v>-85299.169882333357</v>
      </c>
      <c r="Y112">
        <v>-85215.584115679332</v>
      </c>
      <c r="Z112">
        <v>0</v>
      </c>
      <c r="AA112">
        <v>-11435.45803123923</v>
      </c>
      <c r="AB112">
        <v>-86750.438272297441</v>
      </c>
      <c r="AC112">
        <v>0</v>
      </c>
      <c r="AD112">
        <v>-23720.295464074294</v>
      </c>
      <c r="AE112">
        <v>-188221.85260966892</v>
      </c>
    </row>
    <row r="113" spans="1:31" x14ac:dyDescent="0.35">
      <c r="A113">
        <v>2031</v>
      </c>
      <c r="B113">
        <v>41000</v>
      </c>
      <c r="C113">
        <v>38000</v>
      </c>
      <c r="N113" s="10">
        <v>-924505.66216977313</v>
      </c>
      <c r="O113">
        <v>-95889.646789189108</v>
      </c>
      <c r="P113">
        <v>-104659.44077363018</v>
      </c>
      <c r="Q113">
        <v>0</v>
      </c>
      <c r="R113">
        <v>-15918.290784516954</v>
      </c>
      <c r="S113">
        <v>-113499.54414821914</v>
      </c>
      <c r="T113">
        <v>0</v>
      </c>
      <c r="U113">
        <v>-28750.251816362201</v>
      </c>
      <c r="V113">
        <v>-244498.24907670752</v>
      </c>
      <c r="W113" s="10">
        <v>-892134.60130473482</v>
      </c>
      <c r="X113">
        <v>-94615.206481142843</v>
      </c>
      <c r="Y113">
        <v>-106181.98338298957</v>
      </c>
      <c r="Z113">
        <v>0</v>
      </c>
      <c r="AA113">
        <v>-15918.290784516954</v>
      </c>
      <c r="AB113">
        <v>-113499.18765585785</v>
      </c>
      <c r="AC113">
        <v>0</v>
      </c>
      <c r="AD113">
        <v>-28542.134537918108</v>
      </c>
      <c r="AE113">
        <v>-244498.24907670752</v>
      </c>
    </row>
    <row r="114" spans="1:31" x14ac:dyDescent="0.35">
      <c r="A114">
        <v>2031</v>
      </c>
      <c r="B114">
        <v>41000</v>
      </c>
      <c r="C114">
        <v>38000</v>
      </c>
      <c r="N114" s="10">
        <v>-1383207.7746996928</v>
      </c>
      <c r="O114">
        <v>-148425.18870332639</v>
      </c>
      <c r="P114">
        <v>-150596.21307264568</v>
      </c>
      <c r="Q114">
        <v>0</v>
      </c>
      <c r="R114">
        <v>-25146.68496431841</v>
      </c>
      <c r="S114">
        <v>-170692.99457973306</v>
      </c>
      <c r="T114">
        <v>0</v>
      </c>
      <c r="U114">
        <v>-38190.962880464511</v>
      </c>
      <c r="V114">
        <v>-375519.36823035817</v>
      </c>
      <c r="W114" s="10">
        <v>-1334775.5098732004</v>
      </c>
      <c r="X114">
        <v>-146452.51438918739</v>
      </c>
      <c r="Y114">
        <v>-152815.19783321893</v>
      </c>
      <c r="Z114">
        <v>0</v>
      </c>
      <c r="AA114">
        <v>-25146.68496431841</v>
      </c>
      <c r="AB114">
        <v>-170692.44090345723</v>
      </c>
      <c r="AC114">
        <v>0</v>
      </c>
      <c r="AD114">
        <v>-37863.944418433166</v>
      </c>
      <c r="AE114">
        <v>-375519.36823035817</v>
      </c>
    </row>
    <row r="115" spans="1:31" x14ac:dyDescent="0.35">
      <c r="A115">
        <v>2031</v>
      </c>
      <c r="B115">
        <v>41000</v>
      </c>
      <c r="C115">
        <v>38000</v>
      </c>
      <c r="N115" s="10">
        <v>-1860482.5034573043</v>
      </c>
      <c r="O115">
        <v>-200830.52252624676</v>
      </c>
      <c r="P115">
        <v>-202570.05037744663</v>
      </c>
      <c r="Q115">
        <v>0</v>
      </c>
      <c r="R115">
        <v>-30399.845819405127</v>
      </c>
      <c r="S115">
        <v>-208175.62936386981</v>
      </c>
      <c r="T115">
        <v>0</v>
      </c>
      <c r="U115">
        <v>-48763.530615944357</v>
      </c>
      <c r="V115">
        <v>-476938.90912551194</v>
      </c>
      <c r="W115" s="10">
        <v>-1795338.7246551192</v>
      </c>
      <c r="X115">
        <v>-198161.34476239356</v>
      </c>
      <c r="Y115">
        <v>-205429.97308325447</v>
      </c>
      <c r="Z115">
        <v>0</v>
      </c>
      <c r="AA115">
        <v>-30399.845819405127</v>
      </c>
      <c r="AB115">
        <v>-208174.96127026121</v>
      </c>
      <c r="AC115">
        <v>0</v>
      </c>
      <c r="AD115">
        <v>-48370.292988036541</v>
      </c>
      <c r="AE115">
        <v>-476938.90912551194</v>
      </c>
    </row>
    <row r="116" spans="1:31" x14ac:dyDescent="0.35">
      <c r="A116">
        <v>2031</v>
      </c>
      <c r="B116">
        <v>41000</v>
      </c>
      <c r="C116">
        <v>38000</v>
      </c>
      <c r="N116" s="10">
        <v>-2861987.215007178</v>
      </c>
      <c r="O116">
        <v>-298880.26308809925</v>
      </c>
      <c r="P116">
        <v>-265211.69473152701</v>
      </c>
      <c r="Q116">
        <v>0</v>
      </c>
      <c r="R116">
        <v>-37354.460360628516</v>
      </c>
      <c r="S116">
        <v>-256305.79501409183</v>
      </c>
      <c r="T116">
        <v>0</v>
      </c>
      <c r="U116">
        <v>-70498.146374512522</v>
      </c>
      <c r="V116">
        <v>-610096.84698762081</v>
      </c>
      <c r="W116" s="10">
        <v>-2761776.2956770309</v>
      </c>
      <c r="X116">
        <v>-294907.93586286344</v>
      </c>
      <c r="Y116">
        <v>-268940.95395598951</v>
      </c>
      <c r="Z116">
        <v>0</v>
      </c>
      <c r="AA116">
        <v>-37354.460360628516</v>
      </c>
      <c r="AB116">
        <v>-256304.9739310795</v>
      </c>
      <c r="AC116">
        <v>0</v>
      </c>
      <c r="AD116">
        <v>-70017.494645854895</v>
      </c>
      <c r="AE116">
        <v>-610096.84698762081</v>
      </c>
    </row>
    <row r="117" spans="1:31" x14ac:dyDescent="0.35">
      <c r="A117">
        <v>2031</v>
      </c>
      <c r="B117">
        <v>41000</v>
      </c>
      <c r="C117">
        <v>38000</v>
      </c>
      <c r="N117" s="10">
        <v>-3818455.743847582</v>
      </c>
      <c r="O117">
        <v>-374567.54386402457</v>
      </c>
      <c r="P117">
        <v>-362772.29268936632</v>
      </c>
      <c r="Q117">
        <v>0</v>
      </c>
      <c r="R117">
        <v>-41521.054551404457</v>
      </c>
      <c r="S117">
        <v>-288360.9235539927</v>
      </c>
      <c r="T117">
        <v>0</v>
      </c>
      <c r="U117">
        <v>-76027.078575209438</v>
      </c>
      <c r="V117">
        <v>-679748.49766837666</v>
      </c>
      <c r="W117" s="10">
        <v>-3684754.6013316517</v>
      </c>
      <c r="X117">
        <v>-369589.27987025189</v>
      </c>
      <c r="Y117">
        <v>-367717.50882486417</v>
      </c>
      <c r="Z117">
        <v>0</v>
      </c>
      <c r="AA117">
        <v>-41521.054551404457</v>
      </c>
      <c r="AB117">
        <v>-288360.01115032152</v>
      </c>
      <c r="AC117">
        <v>0</v>
      </c>
      <c r="AD117">
        <v>-75495.615809905532</v>
      </c>
      <c r="AE117">
        <v>-679748.49766837666</v>
      </c>
    </row>
    <row r="118" spans="1:31" x14ac:dyDescent="0.35">
      <c r="A118">
        <v>2031</v>
      </c>
      <c r="B118">
        <v>41000</v>
      </c>
      <c r="C118">
        <v>38000</v>
      </c>
      <c r="N118" s="10">
        <v>-3608380.3960534604</v>
      </c>
      <c r="O118">
        <v>-363349.49395883491</v>
      </c>
      <c r="P118">
        <v>-338137.33808299049</v>
      </c>
      <c r="Q118">
        <v>0</v>
      </c>
      <c r="R118">
        <v>-38918.763731824707</v>
      </c>
      <c r="S118">
        <v>-267500.53595233918</v>
      </c>
      <c r="T118">
        <v>0</v>
      </c>
      <c r="U118">
        <v>-80900.659702702236</v>
      </c>
      <c r="V118">
        <v>-652734.02709743846</v>
      </c>
      <c r="W118" s="10">
        <v>-3482034.9271131004</v>
      </c>
      <c r="X118">
        <v>-358520.32567513699</v>
      </c>
      <c r="Y118">
        <v>-342902.02414686512</v>
      </c>
      <c r="Z118">
        <v>0</v>
      </c>
      <c r="AA118">
        <v>-38918.763731824707</v>
      </c>
      <c r="AB118">
        <v>-267499.68838446715</v>
      </c>
      <c r="AC118">
        <v>0</v>
      </c>
      <c r="AD118">
        <v>-80405.104688913023</v>
      </c>
      <c r="AE118">
        <v>-652734.02709743846</v>
      </c>
    </row>
    <row r="119" spans="1:31" x14ac:dyDescent="0.35">
      <c r="A119">
        <v>2031</v>
      </c>
      <c r="B119">
        <v>41000</v>
      </c>
      <c r="C119">
        <v>38000</v>
      </c>
      <c r="N119" s="10">
        <v>-3241465.9204754476</v>
      </c>
      <c r="O119">
        <v>-314715.01571315469</v>
      </c>
      <c r="P119">
        <v>-317623.94819693727</v>
      </c>
      <c r="Q119">
        <v>0</v>
      </c>
      <c r="R119">
        <v>-37853.205059568143</v>
      </c>
      <c r="S119">
        <v>-265427.88447351474</v>
      </c>
      <c r="T119">
        <v>0</v>
      </c>
      <c r="U119">
        <v>-74027.52726107974</v>
      </c>
      <c r="V119">
        <v>-621110.38942589052</v>
      </c>
      <c r="W119" s="10">
        <v>-3127967.761516212</v>
      </c>
      <c r="X119">
        <v>-310532.23357762303</v>
      </c>
      <c r="Y119">
        <v>-322215.98991684976</v>
      </c>
      <c r="Z119">
        <v>0</v>
      </c>
      <c r="AA119">
        <v>-37853.205059568143</v>
      </c>
      <c r="AB119">
        <v>-265427.05619484774</v>
      </c>
      <c r="AC119">
        <v>0</v>
      </c>
      <c r="AD119">
        <v>-73548.041531450144</v>
      </c>
      <c r="AE119">
        <v>-621110.38942589052</v>
      </c>
    </row>
    <row r="120" spans="1:31" x14ac:dyDescent="0.35">
      <c r="A120">
        <v>2031</v>
      </c>
      <c r="B120">
        <v>41000</v>
      </c>
      <c r="C120">
        <v>38000</v>
      </c>
      <c r="N120" s="10">
        <v>-2144165.8027520627</v>
      </c>
      <c r="O120">
        <v>-207099.39876830293</v>
      </c>
      <c r="P120">
        <v>-233951.88991645677</v>
      </c>
      <c r="Q120">
        <v>0</v>
      </c>
      <c r="R120">
        <v>-29468.2680877776</v>
      </c>
      <c r="S120">
        <v>-213397.47818453575</v>
      </c>
      <c r="T120">
        <v>0</v>
      </c>
      <c r="U120">
        <v>-50830.349300788665</v>
      </c>
      <c r="V120">
        <v>-479643.3970546191</v>
      </c>
      <c r="W120" s="10">
        <v>-2069089.0081516693</v>
      </c>
      <c r="X120">
        <v>-204346.90326539712</v>
      </c>
      <c r="Y120">
        <v>-237310.01707638122</v>
      </c>
      <c r="Z120">
        <v>0</v>
      </c>
      <c r="AA120">
        <v>-29468.2680877776</v>
      </c>
      <c r="AB120">
        <v>-213396.84684739646</v>
      </c>
      <c r="AC120">
        <v>0</v>
      </c>
      <c r="AD120">
        <v>-50459.002634368138</v>
      </c>
      <c r="AE120">
        <v>-479643.3970546191</v>
      </c>
    </row>
    <row r="121" spans="1:31" x14ac:dyDescent="0.35">
      <c r="A121">
        <v>2031</v>
      </c>
      <c r="B121">
        <v>41000</v>
      </c>
      <c r="C121">
        <v>38000</v>
      </c>
      <c r="N121" s="10">
        <v>-1565644.6477432693</v>
      </c>
      <c r="O121">
        <v>-128555.12162941453</v>
      </c>
      <c r="P121">
        <v>-180942.65439737079</v>
      </c>
      <c r="Q121">
        <v>0</v>
      </c>
      <c r="R121">
        <v>-22723.206306961943</v>
      </c>
      <c r="S121">
        <v>-171266.6783784322</v>
      </c>
      <c r="T121">
        <v>0</v>
      </c>
      <c r="U121">
        <v>-43093.399474630402</v>
      </c>
      <c r="V121">
        <v>-369140.42975312116</v>
      </c>
      <c r="W121" s="10">
        <v>-1510824.4554405296</v>
      </c>
      <c r="X121">
        <v>-126846.53437003601</v>
      </c>
      <c r="Y121">
        <v>-183405.99859637331</v>
      </c>
      <c r="Z121">
        <v>0</v>
      </c>
      <c r="AA121">
        <v>-22723.206306961943</v>
      </c>
      <c r="AB121">
        <v>-171266.18665898259</v>
      </c>
      <c r="AC121">
        <v>0</v>
      </c>
      <c r="AD121">
        <v>-42808.522076047651</v>
      </c>
      <c r="AE121">
        <v>-369140.42975312116</v>
      </c>
    </row>
    <row r="122" spans="1:31" x14ac:dyDescent="0.35">
      <c r="A122">
        <v>2032</v>
      </c>
      <c r="B122">
        <v>41000</v>
      </c>
      <c r="C122">
        <v>38000</v>
      </c>
      <c r="N122" s="10">
        <v>-1131448.6754348211</v>
      </c>
      <c r="O122">
        <v>-85849.762677478153</v>
      </c>
      <c r="P122">
        <v>-130995.64329709389</v>
      </c>
      <c r="Q122">
        <v>0</v>
      </c>
      <c r="R122">
        <v>-16661.110321940403</v>
      </c>
      <c r="S122">
        <v>-127691.84456921407</v>
      </c>
      <c r="T122">
        <v>0</v>
      </c>
      <c r="U122">
        <v>-32490.491699763024</v>
      </c>
      <c r="V122">
        <v>-273053.46671391401</v>
      </c>
      <c r="W122" s="10">
        <v>-1091831.6179771004</v>
      </c>
      <c r="X122">
        <v>-84708.759434104868</v>
      </c>
      <c r="Y122">
        <v>-132752.77129343836</v>
      </c>
      <c r="Z122">
        <v>0</v>
      </c>
      <c r="AA122">
        <v>-16661.110321940403</v>
      </c>
      <c r="AB122">
        <v>-127691.48420542083</v>
      </c>
      <c r="AC122">
        <v>0</v>
      </c>
      <c r="AD122">
        <v>-32282.681314230882</v>
      </c>
      <c r="AE122">
        <v>-273053.46671391401</v>
      </c>
    </row>
    <row r="123" spans="1:31" x14ac:dyDescent="0.35">
      <c r="A123">
        <v>2032</v>
      </c>
      <c r="B123">
        <v>41000</v>
      </c>
      <c r="C123">
        <v>38000</v>
      </c>
      <c r="N123" s="10">
        <v>-801735.69708776509</v>
      </c>
      <c r="O123">
        <v>-56575.168372605469</v>
      </c>
      <c r="P123">
        <v>-88410.048931998768</v>
      </c>
      <c r="Q123">
        <v>0</v>
      </c>
      <c r="R123">
        <v>-12479.487527803156</v>
      </c>
      <c r="S123">
        <v>-92780.755287386186</v>
      </c>
      <c r="T123">
        <v>0</v>
      </c>
      <c r="U123">
        <v>-23644.810578030749</v>
      </c>
      <c r="V123">
        <v>-210365.31255366484</v>
      </c>
      <c r="W123" s="10">
        <v>-773663.35950230213</v>
      </c>
      <c r="X123">
        <v>-55823.244912431845</v>
      </c>
      <c r="Y123">
        <v>-89646.093837241831</v>
      </c>
      <c r="Z123">
        <v>0</v>
      </c>
      <c r="AA123">
        <v>-12479.487527803156</v>
      </c>
      <c r="AB123">
        <v>-92780.490851236886</v>
      </c>
      <c r="AC123">
        <v>0</v>
      </c>
      <c r="AD123">
        <v>-23489.948056655892</v>
      </c>
      <c r="AE123">
        <v>-210365.31255366484</v>
      </c>
    </row>
    <row r="124" spans="1:31" x14ac:dyDescent="0.35">
      <c r="A124">
        <v>2032</v>
      </c>
      <c r="B124">
        <v>41000</v>
      </c>
      <c r="C124">
        <v>38000</v>
      </c>
      <c r="N124" s="10">
        <v>-843986.65837782214</v>
      </c>
      <c r="O124">
        <v>-86739.68776461533</v>
      </c>
      <c r="P124">
        <v>-84855.868176685952</v>
      </c>
      <c r="Q124">
        <v>0</v>
      </c>
      <c r="R124">
        <v>-12215.552320501218</v>
      </c>
      <c r="S124">
        <v>-90203.933521748404</v>
      </c>
      <c r="T124">
        <v>0</v>
      </c>
      <c r="U124">
        <v>-25079.897176559254</v>
      </c>
      <c r="V124">
        <v>-201061.80986665006</v>
      </c>
      <c r="W124" s="10">
        <v>-814434.92645710229</v>
      </c>
      <c r="X124">
        <v>-85586.856795933156</v>
      </c>
      <c r="Y124">
        <v>-86036.22787148277</v>
      </c>
      <c r="Z124">
        <v>0</v>
      </c>
      <c r="AA124">
        <v>-12215.552320501218</v>
      </c>
      <c r="AB124">
        <v>-90203.6737279511</v>
      </c>
      <c r="AC124">
        <v>0</v>
      </c>
      <c r="AD124">
        <v>-24929.076746026258</v>
      </c>
      <c r="AE124">
        <v>-201061.80986665006</v>
      </c>
    </row>
    <row r="125" spans="1:31" x14ac:dyDescent="0.35">
      <c r="A125">
        <v>2032</v>
      </c>
      <c r="B125">
        <v>41000</v>
      </c>
      <c r="C125">
        <v>38000</v>
      </c>
      <c r="N125" s="10">
        <v>-953700.57781723933</v>
      </c>
      <c r="O125">
        <v>-98917.740898321368</v>
      </c>
      <c r="P125">
        <v>-108397.81120842851</v>
      </c>
      <c r="Q125">
        <v>0</v>
      </c>
      <c r="R125">
        <v>-17476.518994141352</v>
      </c>
      <c r="S125">
        <v>-121139.78564186329</v>
      </c>
      <c r="T125">
        <v>0</v>
      </c>
      <c r="U125">
        <v>-30971.211414248515</v>
      </c>
      <c r="V125">
        <v>-268431.97877623426</v>
      </c>
      <c r="W125" s="10">
        <v>-920307.27292488399</v>
      </c>
      <c r="X125">
        <v>-97603.055106863118</v>
      </c>
      <c r="Y125">
        <v>-109968.43411071504</v>
      </c>
      <c r="Z125">
        <v>0</v>
      </c>
      <c r="AA125">
        <v>-17476.518994141352</v>
      </c>
      <c r="AB125">
        <v>-121139.41789184848</v>
      </c>
      <c r="AC125">
        <v>0</v>
      </c>
      <c r="AD125">
        <v>-30756.522011221976</v>
      </c>
      <c r="AE125">
        <v>-268431.97877623426</v>
      </c>
    </row>
    <row r="126" spans="1:31" x14ac:dyDescent="0.35">
      <c r="A126">
        <v>2032</v>
      </c>
      <c r="B126">
        <v>41000</v>
      </c>
      <c r="C126">
        <v>38000</v>
      </c>
      <c r="N126" s="10">
        <v>-1383207.7746996928</v>
      </c>
      <c r="O126">
        <v>-148425.18870332639</v>
      </c>
      <c r="P126">
        <v>-151081.34797794803</v>
      </c>
      <c r="Q126">
        <v>0</v>
      </c>
      <c r="R126">
        <v>-26754.509149968235</v>
      </c>
      <c r="S126">
        <v>-176410.0123398953</v>
      </c>
      <c r="T126">
        <v>0</v>
      </c>
      <c r="U126">
        <v>-39733.781466402557</v>
      </c>
      <c r="V126">
        <v>-399529.25753693754</v>
      </c>
      <c r="W126" s="10">
        <v>-1334775.5098732004</v>
      </c>
      <c r="X126">
        <v>-146452.51438918739</v>
      </c>
      <c r="Y126">
        <v>-153300.33273852128</v>
      </c>
      <c r="Z126">
        <v>0</v>
      </c>
      <c r="AA126">
        <v>-26754.509149968235</v>
      </c>
      <c r="AB126">
        <v>-176409.45866361947</v>
      </c>
      <c r="AC126">
        <v>0</v>
      </c>
      <c r="AD126">
        <v>-39406.763004371212</v>
      </c>
      <c r="AE126">
        <v>-399529.25753693754</v>
      </c>
    </row>
    <row r="127" spans="1:31" x14ac:dyDescent="0.35">
      <c r="A127">
        <v>2032</v>
      </c>
      <c r="B127">
        <v>41000</v>
      </c>
      <c r="C127">
        <v>38000</v>
      </c>
      <c r="N127" s="10">
        <v>-1860482.5034573043</v>
      </c>
      <c r="O127">
        <v>-200830.52252624676</v>
      </c>
      <c r="P127">
        <v>-203731.01265798562</v>
      </c>
      <c r="Q127">
        <v>0</v>
      </c>
      <c r="R127">
        <v>-32333.24421205352</v>
      </c>
      <c r="S127">
        <v>-215177.99197439576</v>
      </c>
      <c r="T127">
        <v>0</v>
      </c>
      <c r="U127">
        <v>-50789.493953920661</v>
      </c>
      <c r="V127">
        <v>-507271.72481716686</v>
      </c>
      <c r="W127" s="10">
        <v>-1795338.7246551192</v>
      </c>
      <c r="X127">
        <v>-198161.34476239356</v>
      </c>
      <c r="Y127">
        <v>-206590.93536379345</v>
      </c>
      <c r="Z127">
        <v>0</v>
      </c>
      <c r="AA127">
        <v>-32333.24421205352</v>
      </c>
      <c r="AB127">
        <v>-215177.32388078712</v>
      </c>
      <c r="AC127">
        <v>0</v>
      </c>
      <c r="AD127">
        <v>-50396.256326012845</v>
      </c>
      <c r="AE127">
        <v>-507271.72481716686</v>
      </c>
    </row>
    <row r="128" spans="1:31" x14ac:dyDescent="0.35">
      <c r="A128">
        <v>2032</v>
      </c>
      <c r="B128">
        <v>41000</v>
      </c>
      <c r="C128">
        <v>38000</v>
      </c>
      <c r="N128" s="10">
        <v>-2861987.215007178</v>
      </c>
      <c r="O128">
        <v>-298880.26308809925</v>
      </c>
      <c r="P128">
        <v>-266785.01600829052</v>
      </c>
      <c r="Q128">
        <v>0</v>
      </c>
      <c r="R128">
        <v>-39717.640315086457</v>
      </c>
      <c r="S128">
        <v>-264895.33740548679</v>
      </c>
      <c r="T128">
        <v>0</v>
      </c>
      <c r="U128">
        <v>-73650.658215807169</v>
      </c>
      <c r="V128">
        <v>-648693.80770288652</v>
      </c>
      <c r="W128" s="10">
        <v>-2761776.2956770309</v>
      </c>
      <c r="X128">
        <v>-294907.93586286344</v>
      </c>
      <c r="Y128">
        <v>-270514.27523275302</v>
      </c>
      <c r="Z128">
        <v>0</v>
      </c>
      <c r="AA128">
        <v>-39717.640315086457</v>
      </c>
      <c r="AB128">
        <v>-264894.51632247446</v>
      </c>
      <c r="AC128">
        <v>0</v>
      </c>
      <c r="AD128">
        <v>-73170.006487149541</v>
      </c>
      <c r="AE128">
        <v>-648693.80770288652</v>
      </c>
    </row>
    <row r="129" spans="1:31" x14ac:dyDescent="0.35">
      <c r="A129">
        <v>2032</v>
      </c>
      <c r="B129">
        <v>41000</v>
      </c>
      <c r="C129">
        <v>38000</v>
      </c>
      <c r="N129" s="10">
        <v>-3818455.743847582</v>
      </c>
      <c r="O129">
        <v>-374567.54386402457</v>
      </c>
      <c r="P129">
        <v>-365545.33378242678</v>
      </c>
      <c r="Q129">
        <v>0</v>
      </c>
      <c r="R129">
        <v>-44134.05285896195</v>
      </c>
      <c r="S129">
        <v>-298079.07279917877</v>
      </c>
      <c r="T129">
        <v>0</v>
      </c>
      <c r="U129">
        <v>-79373.513454940985</v>
      </c>
      <c r="V129">
        <v>-722526.35322050948</v>
      </c>
      <c r="W129" s="10">
        <v>-3684754.6013316517</v>
      </c>
      <c r="X129">
        <v>-369589.27987025189</v>
      </c>
      <c r="Y129">
        <v>-370490.54991792463</v>
      </c>
      <c r="Z129">
        <v>0</v>
      </c>
      <c r="AA129">
        <v>-44134.05285896195</v>
      </c>
      <c r="AB129">
        <v>-298078.16039550758</v>
      </c>
      <c r="AC129">
        <v>0</v>
      </c>
      <c r="AD129">
        <v>-78842.050689637079</v>
      </c>
      <c r="AE129">
        <v>-722526.35322050948</v>
      </c>
    </row>
    <row r="130" spans="1:31" x14ac:dyDescent="0.35">
      <c r="A130">
        <v>2032</v>
      </c>
      <c r="B130">
        <v>41000</v>
      </c>
      <c r="C130">
        <v>38000</v>
      </c>
      <c r="N130" s="10">
        <v>-3608380.3960534604</v>
      </c>
      <c r="O130">
        <v>-363349.49395883491</v>
      </c>
      <c r="P130">
        <v>-340082.05365730997</v>
      </c>
      <c r="Q130">
        <v>0</v>
      </c>
      <c r="R130">
        <v>-41355.217415635248</v>
      </c>
      <c r="S130">
        <v>-276457.89104549342</v>
      </c>
      <c r="T130">
        <v>0</v>
      </c>
      <c r="U130">
        <v>-84631.396340904961</v>
      </c>
      <c r="V130">
        <v>-693597.5097051753</v>
      </c>
      <c r="W130" s="10">
        <v>-3482034.9271131004</v>
      </c>
      <c r="X130">
        <v>-358520.32567513699</v>
      </c>
      <c r="Y130">
        <v>-344846.7397211846</v>
      </c>
      <c r="Z130">
        <v>0</v>
      </c>
      <c r="AA130">
        <v>-41355.217415635248</v>
      </c>
      <c r="AB130">
        <v>-276457.04347762145</v>
      </c>
      <c r="AC130">
        <v>0</v>
      </c>
      <c r="AD130">
        <v>-84135.841327115748</v>
      </c>
      <c r="AE130">
        <v>-693597.5097051753</v>
      </c>
    </row>
    <row r="131" spans="1:31" x14ac:dyDescent="0.35">
      <c r="A131">
        <v>2032</v>
      </c>
      <c r="B131">
        <v>41000</v>
      </c>
      <c r="C131">
        <v>38000</v>
      </c>
      <c r="N131" s="10">
        <v>-3241465.9204754476</v>
      </c>
      <c r="O131">
        <v>-314715.01571315469</v>
      </c>
      <c r="P131">
        <v>-318973.97053746006</v>
      </c>
      <c r="Q131">
        <v>0</v>
      </c>
      <c r="R131">
        <v>-40210.65224460973</v>
      </c>
      <c r="S131">
        <v>-274386.01738266589</v>
      </c>
      <c r="T131">
        <v>0</v>
      </c>
      <c r="U131">
        <v>-77353.883026991607</v>
      </c>
      <c r="V131">
        <v>-659792.31706842245</v>
      </c>
      <c r="W131" s="10">
        <v>-3127967.761516212</v>
      </c>
      <c r="X131">
        <v>-310532.23357762303</v>
      </c>
      <c r="Y131">
        <v>-323566.01225737255</v>
      </c>
      <c r="Z131">
        <v>0</v>
      </c>
      <c r="AA131">
        <v>-40210.65224460973</v>
      </c>
      <c r="AB131">
        <v>-274385.18910399888</v>
      </c>
      <c r="AC131">
        <v>0</v>
      </c>
      <c r="AD131">
        <v>-76874.397297362011</v>
      </c>
      <c r="AE131">
        <v>-659792.31706842245</v>
      </c>
    </row>
    <row r="132" spans="1:31" x14ac:dyDescent="0.35">
      <c r="A132">
        <v>2032</v>
      </c>
      <c r="B132">
        <v>41000</v>
      </c>
      <c r="C132">
        <v>38000</v>
      </c>
      <c r="N132" s="10">
        <v>-2144165.8027520627</v>
      </c>
      <c r="O132">
        <v>-207099.39876830293</v>
      </c>
      <c r="P132">
        <v>-235037.88047404398</v>
      </c>
      <c r="Q132">
        <v>0</v>
      </c>
      <c r="R132">
        <v>-31294.037030064799</v>
      </c>
      <c r="S132">
        <v>-220876.90547708736</v>
      </c>
      <c r="T132">
        <v>0</v>
      </c>
      <c r="U132">
        <v>-52990.383134173833</v>
      </c>
      <c r="V132">
        <v>-509360.71926395042</v>
      </c>
      <c r="W132" s="10">
        <v>-2069089.0081516693</v>
      </c>
      <c r="X132">
        <v>-204346.90326539712</v>
      </c>
      <c r="Y132">
        <v>-238396.00763396843</v>
      </c>
      <c r="Z132">
        <v>0</v>
      </c>
      <c r="AA132">
        <v>-31294.037030064799</v>
      </c>
      <c r="AB132">
        <v>-220876.27413994807</v>
      </c>
      <c r="AC132">
        <v>0</v>
      </c>
      <c r="AD132">
        <v>-52619.036467753307</v>
      </c>
      <c r="AE132">
        <v>-509360.71926395042</v>
      </c>
    </row>
    <row r="133" spans="1:31" x14ac:dyDescent="0.35">
      <c r="A133">
        <v>2032</v>
      </c>
      <c r="B133">
        <v>41000</v>
      </c>
      <c r="C133">
        <v>38000</v>
      </c>
      <c r="N133" s="10">
        <v>-1565644.6477432693</v>
      </c>
      <c r="O133">
        <v>-128555.12162941453</v>
      </c>
      <c r="P133">
        <v>-182310.15135005544</v>
      </c>
      <c r="Q133">
        <v>0</v>
      </c>
      <c r="R133">
        <v>-24123.839068002955</v>
      </c>
      <c r="S133">
        <v>-177374.10438876931</v>
      </c>
      <c r="T133">
        <v>0</v>
      </c>
      <c r="U133">
        <v>-44994.612321331908</v>
      </c>
      <c r="V133">
        <v>-391893.8287388343</v>
      </c>
      <c r="W133" s="10">
        <v>-1510824.4554405296</v>
      </c>
      <c r="X133">
        <v>-126846.53437003601</v>
      </c>
      <c r="Y133">
        <v>-184773.49554905796</v>
      </c>
      <c r="Z133">
        <v>0</v>
      </c>
      <c r="AA133">
        <v>-24123.839068002955</v>
      </c>
      <c r="AB133">
        <v>-177373.6126693197</v>
      </c>
      <c r="AC133">
        <v>0</v>
      </c>
      <c r="AD133">
        <v>-44709.734922749158</v>
      </c>
      <c r="AE133">
        <v>-391893.8287388343</v>
      </c>
    </row>
    <row r="134" spans="1:31" x14ac:dyDescent="0.35">
      <c r="A134">
        <v>2033</v>
      </c>
      <c r="B134">
        <v>41000</v>
      </c>
      <c r="C134">
        <v>38000</v>
      </c>
      <c r="N134" s="10">
        <v>-1131448.6754348211</v>
      </c>
      <c r="O134">
        <v>-85849.762677478153</v>
      </c>
      <c r="P134">
        <v>-132084.3059000888</v>
      </c>
      <c r="Q134">
        <v>0</v>
      </c>
      <c r="R134">
        <v>-17682.834177567143</v>
      </c>
      <c r="S134">
        <v>-132278.36239440614</v>
      </c>
      <c r="T134">
        <v>0</v>
      </c>
      <c r="U134">
        <v>-33934.985610824457</v>
      </c>
      <c r="V134">
        <v>-289798.16352057282</v>
      </c>
      <c r="W134" s="10">
        <v>-1091831.6179771004</v>
      </c>
      <c r="X134">
        <v>-84708.759434104868</v>
      </c>
      <c r="Y134">
        <v>-133841.43389643327</v>
      </c>
      <c r="Z134">
        <v>0</v>
      </c>
      <c r="AA134">
        <v>-17682.834177567143</v>
      </c>
      <c r="AB134">
        <v>-132278.0020306129</v>
      </c>
      <c r="AC134">
        <v>0</v>
      </c>
      <c r="AD134">
        <v>-33727.175225292318</v>
      </c>
      <c r="AE134">
        <v>-289798.16352057282</v>
      </c>
    </row>
    <row r="135" spans="1:31" x14ac:dyDescent="0.35">
      <c r="A135">
        <v>2033</v>
      </c>
      <c r="B135">
        <v>41000</v>
      </c>
      <c r="C135">
        <v>38000</v>
      </c>
      <c r="N135" s="10">
        <v>-801735.69708776509</v>
      </c>
      <c r="O135">
        <v>-56575.168372605469</v>
      </c>
      <c r="P135">
        <v>-88943.887429052746</v>
      </c>
      <c r="Q135">
        <v>0</v>
      </c>
      <c r="R135">
        <v>-13240.887070112014</v>
      </c>
      <c r="S135">
        <v>-96073.117703678203</v>
      </c>
      <c r="T135">
        <v>0</v>
      </c>
      <c r="U135">
        <v>-24681.168452905458</v>
      </c>
      <c r="V135">
        <v>-223200.13869048902</v>
      </c>
      <c r="W135" s="10">
        <v>-773663.35950230213</v>
      </c>
      <c r="X135">
        <v>-55823.244912431845</v>
      </c>
      <c r="Y135">
        <v>-90179.932334295809</v>
      </c>
      <c r="Z135">
        <v>0</v>
      </c>
      <c r="AA135">
        <v>-13240.887070112014</v>
      </c>
      <c r="AB135">
        <v>-96072.853267528917</v>
      </c>
      <c r="AC135">
        <v>0</v>
      </c>
      <c r="AD135">
        <v>-24526.305931530602</v>
      </c>
      <c r="AE135">
        <v>-223200.13869048902</v>
      </c>
    </row>
    <row r="136" spans="1:31" x14ac:dyDescent="0.35">
      <c r="A136">
        <v>2033</v>
      </c>
      <c r="B136">
        <v>41000</v>
      </c>
      <c r="C136">
        <v>38000</v>
      </c>
      <c r="N136" s="10">
        <v>-841149.72843369481</v>
      </c>
      <c r="O136">
        <v>-86448.125788935926</v>
      </c>
      <c r="P136">
        <v>-85102.084718882092</v>
      </c>
      <c r="Q136">
        <v>0</v>
      </c>
      <c r="R136">
        <v>-12913.525249625376</v>
      </c>
      <c r="S136">
        <v>-93050.75685219295</v>
      </c>
      <c r="T136">
        <v>0</v>
      </c>
      <c r="U136">
        <v>-26120.581067174782</v>
      </c>
      <c r="V136">
        <v>-212550.09109091409</v>
      </c>
      <c r="W136" s="10">
        <v>-811697.33006564958</v>
      </c>
      <c r="X136">
        <v>-85299.169882333357</v>
      </c>
      <c r="Y136">
        <v>-86278.476818066119</v>
      </c>
      <c r="Z136">
        <v>0</v>
      </c>
      <c r="AA136">
        <v>-12913.525249625376</v>
      </c>
      <c r="AB136">
        <v>-93050.497931652091</v>
      </c>
      <c r="AC136">
        <v>0</v>
      </c>
      <c r="AD136">
        <v>-25970.26759607215</v>
      </c>
      <c r="AE136">
        <v>-212550.09109091409</v>
      </c>
    </row>
    <row r="137" spans="1:31" x14ac:dyDescent="0.35">
      <c r="A137">
        <v>2033</v>
      </c>
      <c r="B137">
        <v>41000</v>
      </c>
      <c r="C137">
        <v>38000</v>
      </c>
      <c r="N137" s="10">
        <v>-924505.66216977313</v>
      </c>
      <c r="O137">
        <v>-95889.646789189108</v>
      </c>
      <c r="P137">
        <v>-105499.58095699659</v>
      </c>
      <c r="Q137">
        <v>0</v>
      </c>
      <c r="R137">
        <v>-17964.756244940774</v>
      </c>
      <c r="S137">
        <v>-121363.30556559749</v>
      </c>
      <c r="T137">
        <v>0</v>
      </c>
      <c r="U137">
        <v>-31295.974394935954</v>
      </c>
      <c r="V137">
        <v>-275931.09753027745</v>
      </c>
      <c r="W137" s="10">
        <v>-892134.60130473482</v>
      </c>
      <c r="X137">
        <v>-94615.206481142843</v>
      </c>
      <c r="Y137">
        <v>-107022.12356635596</v>
      </c>
      <c r="Z137">
        <v>0</v>
      </c>
      <c r="AA137">
        <v>-17964.756244940774</v>
      </c>
      <c r="AB137">
        <v>-121362.9490732362</v>
      </c>
      <c r="AC137">
        <v>0</v>
      </c>
      <c r="AD137">
        <v>-31087.857116491861</v>
      </c>
      <c r="AE137">
        <v>-275931.09753027745</v>
      </c>
    </row>
    <row r="138" spans="1:31" x14ac:dyDescent="0.35">
      <c r="A138">
        <v>2033</v>
      </c>
      <c r="B138">
        <v>41000</v>
      </c>
      <c r="C138">
        <v>38000</v>
      </c>
      <c r="N138" s="10">
        <v>-1383207.7746996928</v>
      </c>
      <c r="O138">
        <v>-148425.18870332639</v>
      </c>
      <c r="P138">
        <v>-151566.4828832504</v>
      </c>
      <c r="Q138">
        <v>0</v>
      </c>
      <c r="R138">
        <v>-28362.333335618056</v>
      </c>
      <c r="S138">
        <v>-182127.03010005754</v>
      </c>
      <c r="T138">
        <v>0</v>
      </c>
      <c r="U138">
        <v>-41276.600052340604</v>
      </c>
      <c r="V138">
        <v>-423539.14684351691</v>
      </c>
      <c r="W138" s="10">
        <v>-1334775.5098732004</v>
      </c>
      <c r="X138">
        <v>-146452.51438918739</v>
      </c>
      <c r="Y138">
        <v>-153785.46764382365</v>
      </c>
      <c r="Z138">
        <v>0</v>
      </c>
      <c r="AA138">
        <v>-28362.333335618056</v>
      </c>
      <c r="AB138">
        <v>-182126.47642378171</v>
      </c>
      <c r="AC138">
        <v>0</v>
      </c>
      <c r="AD138">
        <v>-40949.581590309259</v>
      </c>
      <c r="AE138">
        <v>-423539.14684351691</v>
      </c>
    </row>
    <row r="139" spans="1:31" x14ac:dyDescent="0.35">
      <c r="A139">
        <v>2033</v>
      </c>
      <c r="B139">
        <v>41000</v>
      </c>
      <c r="C139">
        <v>38000</v>
      </c>
      <c r="N139" s="10">
        <v>-1860482.5034573043</v>
      </c>
      <c r="O139">
        <v>-200830.52252624676</v>
      </c>
      <c r="P139">
        <v>-204891.97493852457</v>
      </c>
      <c r="Q139">
        <v>0</v>
      </c>
      <c r="R139">
        <v>-34266.642604701919</v>
      </c>
      <c r="S139">
        <v>-222180.35458492168</v>
      </c>
      <c r="T139">
        <v>0</v>
      </c>
      <c r="U139">
        <v>-52815.457291896964</v>
      </c>
      <c r="V139">
        <v>-537604.54050882184</v>
      </c>
      <c r="W139" s="10">
        <v>-1795338.7246551192</v>
      </c>
      <c r="X139">
        <v>-198161.34476239356</v>
      </c>
      <c r="Y139">
        <v>-207751.89764433241</v>
      </c>
      <c r="Z139">
        <v>0</v>
      </c>
      <c r="AA139">
        <v>-34266.642604701919</v>
      </c>
      <c r="AB139">
        <v>-222179.68649131307</v>
      </c>
      <c r="AC139">
        <v>0</v>
      </c>
      <c r="AD139">
        <v>-52422.219663989148</v>
      </c>
      <c r="AE139">
        <v>-537604.54050882184</v>
      </c>
    </row>
    <row r="140" spans="1:31" x14ac:dyDescent="0.35">
      <c r="A140">
        <v>2033</v>
      </c>
      <c r="B140">
        <v>41000</v>
      </c>
      <c r="C140">
        <v>38000</v>
      </c>
      <c r="N140" s="10">
        <v>-2861987.215007178</v>
      </c>
      <c r="O140">
        <v>-298880.26308809925</v>
      </c>
      <c r="P140">
        <v>-268358.33728505397</v>
      </c>
      <c r="Q140">
        <v>0</v>
      </c>
      <c r="R140">
        <v>-42080.820269544398</v>
      </c>
      <c r="S140">
        <v>-273484.87979688181</v>
      </c>
      <c r="T140">
        <v>0</v>
      </c>
      <c r="U140">
        <v>-76803.170057101786</v>
      </c>
      <c r="V140">
        <v>-687290.76841815223</v>
      </c>
      <c r="W140" s="10">
        <v>-2761776.2956770309</v>
      </c>
      <c r="X140">
        <v>-294907.93586286344</v>
      </c>
      <c r="Y140">
        <v>-272087.59650951647</v>
      </c>
      <c r="Z140">
        <v>0</v>
      </c>
      <c r="AA140">
        <v>-42080.820269544398</v>
      </c>
      <c r="AB140">
        <v>-273484.05871386948</v>
      </c>
      <c r="AC140">
        <v>0</v>
      </c>
      <c r="AD140">
        <v>-76322.518328444159</v>
      </c>
      <c r="AE140">
        <v>-687290.76841815223</v>
      </c>
    </row>
    <row r="141" spans="1:31" x14ac:dyDescent="0.35">
      <c r="A141">
        <v>2033</v>
      </c>
      <c r="B141">
        <v>41000</v>
      </c>
      <c r="C141">
        <v>38000</v>
      </c>
      <c r="N141" s="10">
        <v>-3818455.743847582</v>
      </c>
      <c r="O141">
        <v>-374567.54386402457</v>
      </c>
      <c r="P141">
        <v>-368318.37487548729</v>
      </c>
      <c r="Q141">
        <v>0</v>
      </c>
      <c r="R141">
        <v>-46747.051166519443</v>
      </c>
      <c r="S141">
        <v>-307797.22204436484</v>
      </c>
      <c r="T141">
        <v>0</v>
      </c>
      <c r="U141">
        <v>-82719.948334672532</v>
      </c>
      <c r="V141">
        <v>-765304.20877264242</v>
      </c>
      <c r="W141" s="10">
        <v>-3684754.6013316517</v>
      </c>
      <c r="X141">
        <v>-369589.27987025189</v>
      </c>
      <c r="Y141">
        <v>-373263.59101098514</v>
      </c>
      <c r="Z141">
        <v>0</v>
      </c>
      <c r="AA141">
        <v>-46747.051166519443</v>
      </c>
      <c r="AB141">
        <v>-307796.30964069365</v>
      </c>
      <c r="AC141">
        <v>0</v>
      </c>
      <c r="AD141">
        <v>-82188.485569368626</v>
      </c>
      <c r="AE141">
        <v>-765304.20877264242</v>
      </c>
    </row>
    <row r="142" spans="1:31" x14ac:dyDescent="0.35">
      <c r="A142">
        <v>2033</v>
      </c>
      <c r="B142">
        <v>41000</v>
      </c>
      <c r="C142">
        <v>38000</v>
      </c>
      <c r="N142" s="10">
        <v>-3608380.3960534604</v>
      </c>
      <c r="O142">
        <v>-363349.49395883491</v>
      </c>
      <c r="P142">
        <v>-342026.76923162944</v>
      </c>
      <c r="Q142">
        <v>0</v>
      </c>
      <c r="R142">
        <v>-43791.671099445797</v>
      </c>
      <c r="S142">
        <v>-285415.24613864766</v>
      </c>
      <c r="T142">
        <v>0</v>
      </c>
      <c r="U142">
        <v>-88362.132979107686</v>
      </c>
      <c r="V142">
        <v>-734460.99231291213</v>
      </c>
      <c r="W142" s="10">
        <v>-3482034.9271131004</v>
      </c>
      <c r="X142">
        <v>-358520.32567513699</v>
      </c>
      <c r="Y142">
        <v>-346791.45529550407</v>
      </c>
      <c r="Z142">
        <v>0</v>
      </c>
      <c r="AA142">
        <v>-43791.671099445797</v>
      </c>
      <c r="AB142">
        <v>-285414.39857077569</v>
      </c>
      <c r="AC142">
        <v>0</v>
      </c>
      <c r="AD142">
        <v>-87866.577965318473</v>
      </c>
      <c r="AE142">
        <v>-734460.99231291213</v>
      </c>
    </row>
    <row r="143" spans="1:31" x14ac:dyDescent="0.35">
      <c r="A143">
        <v>2033</v>
      </c>
      <c r="B143">
        <v>41000</v>
      </c>
      <c r="C143">
        <v>38000</v>
      </c>
      <c r="N143" s="10">
        <v>-3241465.9204754476</v>
      </c>
      <c r="O143">
        <v>-314715.01571315469</v>
      </c>
      <c r="P143">
        <v>-320323.99287798285</v>
      </c>
      <c r="Q143">
        <v>0</v>
      </c>
      <c r="R143">
        <v>-42568.099429651324</v>
      </c>
      <c r="S143">
        <v>-283344.15029181709</v>
      </c>
      <c r="T143">
        <v>0</v>
      </c>
      <c r="U143">
        <v>-80680.238792903489</v>
      </c>
      <c r="V143">
        <v>-698474.2447109546</v>
      </c>
      <c r="W143" s="10">
        <v>-3127967.761516212</v>
      </c>
      <c r="X143">
        <v>-310532.23357762303</v>
      </c>
      <c r="Y143">
        <v>-324916.03459789534</v>
      </c>
      <c r="Z143">
        <v>0</v>
      </c>
      <c r="AA143">
        <v>-42568.099429651324</v>
      </c>
      <c r="AB143">
        <v>-283343.32201315009</v>
      </c>
      <c r="AC143">
        <v>0</v>
      </c>
      <c r="AD143">
        <v>-80200.753063273893</v>
      </c>
      <c r="AE143">
        <v>-698474.2447109546</v>
      </c>
    </row>
    <row r="144" spans="1:31" x14ac:dyDescent="0.35">
      <c r="A144">
        <v>2033</v>
      </c>
      <c r="B144">
        <v>41000</v>
      </c>
      <c r="C144">
        <v>38000</v>
      </c>
      <c r="N144" s="10">
        <v>-2144165.8027520627</v>
      </c>
      <c r="O144">
        <v>-207099.39876830293</v>
      </c>
      <c r="P144">
        <v>-236123.87103163119</v>
      </c>
      <c r="Q144">
        <v>0</v>
      </c>
      <c r="R144">
        <v>-33119.805972351984</v>
      </c>
      <c r="S144">
        <v>-228356.33276963898</v>
      </c>
      <c r="T144">
        <v>0</v>
      </c>
      <c r="U144">
        <v>-55150.416967559002</v>
      </c>
      <c r="V144">
        <v>-539078.04147328192</v>
      </c>
      <c r="W144" s="10">
        <v>-2069089.0081516693</v>
      </c>
      <c r="X144">
        <v>-204346.90326539712</v>
      </c>
      <c r="Y144">
        <v>-239481.99819155567</v>
      </c>
      <c r="Z144">
        <v>0</v>
      </c>
      <c r="AA144">
        <v>-33119.805972351984</v>
      </c>
      <c r="AB144">
        <v>-228355.70143249969</v>
      </c>
      <c r="AC144">
        <v>0</v>
      </c>
      <c r="AD144">
        <v>-54779.070301138476</v>
      </c>
      <c r="AE144">
        <v>-539078.04147328192</v>
      </c>
    </row>
    <row r="145" spans="1:31" x14ac:dyDescent="0.35">
      <c r="A145">
        <v>2033</v>
      </c>
      <c r="B145">
        <v>41000</v>
      </c>
      <c r="C145">
        <v>38000</v>
      </c>
      <c r="N145" s="10">
        <v>-1565644.6477432693</v>
      </c>
      <c r="O145">
        <v>-128555.12162941453</v>
      </c>
      <c r="P145">
        <v>-183677.6483027401</v>
      </c>
      <c r="Q145">
        <v>0</v>
      </c>
      <c r="R145">
        <v>-25524.471829043967</v>
      </c>
      <c r="S145">
        <v>-183481.53039910641</v>
      </c>
      <c r="T145">
        <v>0</v>
      </c>
      <c r="U145">
        <v>-46895.825168033407</v>
      </c>
      <c r="V145">
        <v>-414647.22772454744</v>
      </c>
      <c r="W145" s="10">
        <v>-1510824.4554405296</v>
      </c>
      <c r="X145">
        <v>-126846.53437003601</v>
      </c>
      <c r="Y145">
        <v>-186140.99250174261</v>
      </c>
      <c r="Z145">
        <v>0</v>
      </c>
      <c r="AA145">
        <v>-25524.471829043967</v>
      </c>
      <c r="AB145">
        <v>-183481.03867965681</v>
      </c>
      <c r="AC145">
        <v>0</v>
      </c>
      <c r="AD145">
        <v>-46610.947769450664</v>
      </c>
      <c r="AE145">
        <v>-414647.22772454744</v>
      </c>
    </row>
    <row r="146" spans="1:31" x14ac:dyDescent="0.35">
      <c r="A146">
        <v>2034</v>
      </c>
      <c r="B146">
        <v>41000</v>
      </c>
      <c r="C146">
        <v>38000</v>
      </c>
      <c r="N146" s="10">
        <v>-1131448.6754348211</v>
      </c>
      <c r="O146">
        <v>-85849.762677478153</v>
      </c>
      <c r="P146">
        <v>-133172.96850308368</v>
      </c>
      <c r="Q146">
        <v>0</v>
      </c>
      <c r="R146">
        <v>-18704.558033193884</v>
      </c>
      <c r="S146">
        <v>-136864.88021959818</v>
      </c>
      <c r="T146">
        <v>0</v>
      </c>
      <c r="U146">
        <v>-35379.479521885893</v>
      </c>
      <c r="V146">
        <v>-306542.8603272317</v>
      </c>
      <c r="W146" s="10">
        <v>-1091831.6179771004</v>
      </c>
      <c r="X146">
        <v>-84708.759434104868</v>
      </c>
      <c r="Y146">
        <v>-134930.09649942815</v>
      </c>
      <c r="Z146">
        <v>0</v>
      </c>
      <c r="AA146">
        <v>-18704.558033193884</v>
      </c>
      <c r="AB146">
        <v>-136864.51985580495</v>
      </c>
      <c r="AC146">
        <v>0</v>
      </c>
      <c r="AD146">
        <v>-35171.669136353754</v>
      </c>
      <c r="AE146">
        <v>-306542.8603272317</v>
      </c>
    </row>
    <row r="147" spans="1:31" x14ac:dyDescent="0.35">
      <c r="A147">
        <v>2034</v>
      </c>
      <c r="B147">
        <v>41000</v>
      </c>
      <c r="C147">
        <v>38000</v>
      </c>
      <c r="N147" s="10">
        <v>-801735.69708776509</v>
      </c>
      <c r="O147">
        <v>-56575.168372605469</v>
      </c>
      <c r="P147">
        <v>-89477.725926106708</v>
      </c>
      <c r="Q147">
        <v>0</v>
      </c>
      <c r="R147">
        <v>-14002.28661242087</v>
      </c>
      <c r="S147">
        <v>-99365.480119970249</v>
      </c>
      <c r="T147">
        <v>0</v>
      </c>
      <c r="U147">
        <v>-25717.526327780171</v>
      </c>
      <c r="V147">
        <v>-236034.96482731323</v>
      </c>
      <c r="W147" s="10">
        <v>-773663.35950230213</v>
      </c>
      <c r="X147">
        <v>-55823.244912431845</v>
      </c>
      <c r="Y147">
        <v>-90713.770831349771</v>
      </c>
      <c r="Z147">
        <v>0</v>
      </c>
      <c r="AA147">
        <v>-14002.28661242087</v>
      </c>
      <c r="AB147">
        <v>-99365.215683820948</v>
      </c>
      <c r="AC147">
        <v>0</v>
      </c>
      <c r="AD147">
        <v>-25562.663806405311</v>
      </c>
      <c r="AE147">
        <v>-236034.96482731323</v>
      </c>
    </row>
    <row r="148" spans="1:31" x14ac:dyDescent="0.35">
      <c r="A148">
        <v>2034</v>
      </c>
      <c r="B148">
        <v>41000</v>
      </c>
      <c r="C148">
        <v>38000</v>
      </c>
      <c r="N148" s="10">
        <v>-841149.72843369481</v>
      </c>
      <c r="O148">
        <v>-86448.125788935926</v>
      </c>
      <c r="P148">
        <v>-85633.531070075478</v>
      </c>
      <c r="Q148">
        <v>0</v>
      </c>
      <c r="R148">
        <v>-13652.558858818449</v>
      </c>
      <c r="S148">
        <v>-96200.786681870261</v>
      </c>
      <c r="T148">
        <v>0</v>
      </c>
      <c r="U148">
        <v>-27245.567133173718</v>
      </c>
      <c r="V148">
        <v>-224714.21033153677</v>
      </c>
      <c r="W148" s="10">
        <v>-811697.33006564958</v>
      </c>
      <c r="X148">
        <v>-85299.169882333357</v>
      </c>
      <c r="Y148">
        <v>-86809.923169259506</v>
      </c>
      <c r="Z148">
        <v>0</v>
      </c>
      <c r="AA148">
        <v>-13652.558858818449</v>
      </c>
      <c r="AB148">
        <v>-96200.527761329402</v>
      </c>
      <c r="AC148">
        <v>0</v>
      </c>
      <c r="AD148">
        <v>-27095.253662071082</v>
      </c>
      <c r="AE148">
        <v>-224714.21033153677</v>
      </c>
    </row>
    <row r="149" spans="1:31" x14ac:dyDescent="0.35">
      <c r="A149">
        <v>2034</v>
      </c>
      <c r="B149">
        <v>41000</v>
      </c>
      <c r="C149">
        <v>38000</v>
      </c>
      <c r="N149" s="10">
        <v>-924505.66216977313</v>
      </c>
      <c r="O149">
        <v>-95889.646789189108</v>
      </c>
      <c r="P149">
        <v>-105919.65104867979</v>
      </c>
      <c r="Q149">
        <v>0</v>
      </c>
      <c r="R149">
        <v>-18987.988975152686</v>
      </c>
      <c r="S149">
        <v>-125295.18627428671</v>
      </c>
      <c r="T149">
        <v>0</v>
      </c>
      <c r="U149">
        <v>-32568.835684222831</v>
      </c>
      <c r="V149">
        <v>-291647.52175706241</v>
      </c>
      <c r="W149" s="10">
        <v>-892134.60130473482</v>
      </c>
      <c r="X149">
        <v>-94615.206481142843</v>
      </c>
      <c r="Y149">
        <v>-107442.19365803918</v>
      </c>
      <c r="Z149">
        <v>0</v>
      </c>
      <c r="AA149">
        <v>-18987.988975152686</v>
      </c>
      <c r="AB149">
        <v>-125294.82978192542</v>
      </c>
      <c r="AC149">
        <v>0</v>
      </c>
      <c r="AD149">
        <v>-32360.718405778738</v>
      </c>
      <c r="AE149">
        <v>-291647.52175706241</v>
      </c>
    </row>
    <row r="150" spans="1:31" x14ac:dyDescent="0.35">
      <c r="A150">
        <v>2034</v>
      </c>
      <c r="B150">
        <v>41000</v>
      </c>
      <c r="C150">
        <v>38000</v>
      </c>
      <c r="N150" s="10">
        <v>-1383207.7746996928</v>
      </c>
      <c r="O150">
        <v>-148425.18870332639</v>
      </c>
      <c r="P150">
        <v>-152051.61778855277</v>
      </c>
      <c r="Q150">
        <v>0</v>
      </c>
      <c r="R150">
        <v>-29970.157521267876</v>
      </c>
      <c r="S150">
        <v>-187844.04786021973</v>
      </c>
      <c r="T150">
        <v>0</v>
      </c>
      <c r="U150">
        <v>-42819.418638278657</v>
      </c>
      <c r="V150">
        <v>-447549.03615009628</v>
      </c>
      <c r="W150" s="10">
        <v>-1334775.5098732004</v>
      </c>
      <c r="X150">
        <v>-146452.51438918739</v>
      </c>
      <c r="Y150">
        <v>-154270.60254912602</v>
      </c>
      <c r="Z150">
        <v>0</v>
      </c>
      <c r="AA150">
        <v>-29970.157521267876</v>
      </c>
      <c r="AB150">
        <v>-187843.4941839439</v>
      </c>
      <c r="AC150">
        <v>0</v>
      </c>
      <c r="AD150">
        <v>-42492.400176247313</v>
      </c>
      <c r="AE150">
        <v>-447549.03615009628</v>
      </c>
    </row>
    <row r="151" spans="1:31" x14ac:dyDescent="0.35">
      <c r="A151">
        <v>2034</v>
      </c>
      <c r="B151">
        <v>41000</v>
      </c>
      <c r="C151">
        <v>38000</v>
      </c>
      <c r="N151" s="10">
        <v>-1860482.5034573043</v>
      </c>
      <c r="O151">
        <v>-200830.52252624676</v>
      </c>
      <c r="P151">
        <v>-206052.93721906352</v>
      </c>
      <c r="Q151">
        <v>0</v>
      </c>
      <c r="R151">
        <v>-36200.040997350312</v>
      </c>
      <c r="S151">
        <v>-229182.71719544756</v>
      </c>
      <c r="T151">
        <v>0</v>
      </c>
      <c r="U151">
        <v>-54841.420629873268</v>
      </c>
      <c r="V151">
        <v>-567937.35620047676</v>
      </c>
      <c r="W151" s="10">
        <v>-1795338.7246551192</v>
      </c>
      <c r="X151">
        <v>-198161.34476239356</v>
      </c>
      <c r="Y151">
        <v>-208912.85992487136</v>
      </c>
      <c r="Z151">
        <v>0</v>
      </c>
      <c r="AA151">
        <v>-36200.040997350312</v>
      </c>
      <c r="AB151">
        <v>-229182.04910183896</v>
      </c>
      <c r="AC151">
        <v>0</v>
      </c>
      <c r="AD151">
        <v>-54448.183001965452</v>
      </c>
      <c r="AE151">
        <v>-567937.35620047676</v>
      </c>
    </row>
    <row r="152" spans="1:31" x14ac:dyDescent="0.35">
      <c r="A152">
        <v>2034</v>
      </c>
      <c r="B152">
        <v>41000</v>
      </c>
      <c r="C152">
        <v>38000</v>
      </c>
      <c r="N152" s="10">
        <v>-2861987.215007178</v>
      </c>
      <c r="O152">
        <v>-298880.26308809925</v>
      </c>
      <c r="P152">
        <v>-269931.65856181749</v>
      </c>
      <c r="Q152">
        <v>0</v>
      </c>
      <c r="R152">
        <v>-44444.000224002331</v>
      </c>
      <c r="S152">
        <v>-282074.42218827677</v>
      </c>
      <c r="T152">
        <v>0</v>
      </c>
      <c r="U152">
        <v>-79955.681898396433</v>
      </c>
      <c r="V152">
        <v>-725887.72913341806</v>
      </c>
      <c r="W152" s="10">
        <v>-2761776.2956770309</v>
      </c>
      <c r="X152">
        <v>-294907.93586286344</v>
      </c>
      <c r="Y152">
        <v>-273660.91778627998</v>
      </c>
      <c r="Z152">
        <v>0</v>
      </c>
      <c r="AA152">
        <v>-44444.000224002331</v>
      </c>
      <c r="AB152">
        <v>-282073.60110526445</v>
      </c>
      <c r="AC152">
        <v>0</v>
      </c>
      <c r="AD152">
        <v>-79475.030169738806</v>
      </c>
      <c r="AE152">
        <v>-725887.72913341806</v>
      </c>
    </row>
    <row r="153" spans="1:31" x14ac:dyDescent="0.35">
      <c r="A153">
        <v>2034</v>
      </c>
      <c r="B153">
        <v>41000</v>
      </c>
      <c r="C153">
        <v>38000</v>
      </c>
      <c r="N153" s="10">
        <v>-3818455.743847582</v>
      </c>
      <c r="O153">
        <v>-374567.54386402457</v>
      </c>
      <c r="P153">
        <v>-371091.41596854775</v>
      </c>
      <c r="Q153">
        <v>0</v>
      </c>
      <c r="R153">
        <v>-49360.049474076935</v>
      </c>
      <c r="S153">
        <v>-317515.37128955091</v>
      </c>
      <c r="T153">
        <v>0</v>
      </c>
      <c r="U153">
        <v>-86066.383214404079</v>
      </c>
      <c r="V153">
        <v>-808082.06432477536</v>
      </c>
      <c r="W153" s="10">
        <v>-3684754.6013316517</v>
      </c>
      <c r="X153">
        <v>-369589.27987025189</v>
      </c>
      <c r="Y153">
        <v>-376036.6321040456</v>
      </c>
      <c r="Z153">
        <v>0</v>
      </c>
      <c r="AA153">
        <v>-49360.049474076935</v>
      </c>
      <c r="AB153">
        <v>-317514.45888587972</v>
      </c>
      <c r="AC153">
        <v>0</v>
      </c>
      <c r="AD153">
        <v>-85534.920449100173</v>
      </c>
      <c r="AE153">
        <v>-808082.06432477536</v>
      </c>
    </row>
    <row r="154" spans="1:31" x14ac:dyDescent="0.35">
      <c r="A154">
        <v>2034</v>
      </c>
      <c r="B154">
        <v>41000</v>
      </c>
      <c r="C154">
        <v>38000</v>
      </c>
      <c r="N154" s="10">
        <v>-3608380.3960534604</v>
      </c>
      <c r="O154">
        <v>-363349.49395883491</v>
      </c>
      <c r="P154">
        <v>-343971.48480594892</v>
      </c>
      <c r="Q154">
        <v>0</v>
      </c>
      <c r="R154">
        <v>-46228.124783256346</v>
      </c>
      <c r="S154">
        <v>-294372.60123180191</v>
      </c>
      <c r="T154">
        <v>0</v>
      </c>
      <c r="U154">
        <v>-92092.869617310425</v>
      </c>
      <c r="V154">
        <v>-775324.4749206492</v>
      </c>
      <c r="W154" s="10">
        <v>-3482034.9271131004</v>
      </c>
      <c r="X154">
        <v>-358520.32567513699</v>
      </c>
      <c r="Y154">
        <v>-348736.17086982355</v>
      </c>
      <c r="Z154">
        <v>0</v>
      </c>
      <c r="AA154">
        <v>-46228.124783256346</v>
      </c>
      <c r="AB154">
        <v>-294371.75366392988</v>
      </c>
      <c r="AC154">
        <v>0</v>
      </c>
      <c r="AD154">
        <v>-91597.314603521212</v>
      </c>
      <c r="AE154">
        <v>-775324.4749206492</v>
      </c>
    </row>
    <row r="155" spans="1:31" x14ac:dyDescent="0.35">
      <c r="A155">
        <v>2034</v>
      </c>
      <c r="B155">
        <v>41000</v>
      </c>
      <c r="C155">
        <v>38000</v>
      </c>
      <c r="N155" s="10">
        <v>-3241465.9204754476</v>
      </c>
      <c r="O155">
        <v>-314715.01571315469</v>
      </c>
      <c r="P155">
        <v>-321674.01521850558</v>
      </c>
      <c r="Q155">
        <v>0</v>
      </c>
      <c r="R155">
        <v>-44925.54661469291</v>
      </c>
      <c r="S155">
        <v>-292302.28320096829</v>
      </c>
      <c r="T155">
        <v>0</v>
      </c>
      <c r="U155">
        <v>-84006.59455881537</v>
      </c>
      <c r="V155">
        <v>-737156.17235348676</v>
      </c>
      <c r="W155" s="10">
        <v>-3127967.761516212</v>
      </c>
      <c r="X155">
        <v>-310532.23357762303</v>
      </c>
      <c r="Y155">
        <v>-326266.05693841807</v>
      </c>
      <c r="Z155">
        <v>0</v>
      </c>
      <c r="AA155">
        <v>-44925.54661469291</v>
      </c>
      <c r="AB155">
        <v>-292301.45492230129</v>
      </c>
      <c r="AC155">
        <v>0</v>
      </c>
      <c r="AD155">
        <v>-83527.108829185774</v>
      </c>
      <c r="AE155">
        <v>-737156.17235348676</v>
      </c>
    </row>
    <row r="156" spans="1:31" x14ac:dyDescent="0.35">
      <c r="A156">
        <v>2034</v>
      </c>
      <c r="B156">
        <v>41000</v>
      </c>
      <c r="C156">
        <v>38000</v>
      </c>
      <c r="N156" s="10">
        <v>-2144165.8027520627</v>
      </c>
      <c r="O156">
        <v>-207099.39876830293</v>
      </c>
      <c r="P156">
        <v>-237209.8615892184</v>
      </c>
      <c r="Q156">
        <v>0</v>
      </c>
      <c r="R156">
        <v>-34945.574914639175</v>
      </c>
      <c r="S156">
        <v>-235835.76006219056</v>
      </c>
      <c r="T156">
        <v>0</v>
      </c>
      <c r="U156">
        <v>-57310.450800944178</v>
      </c>
      <c r="V156">
        <v>-568795.36368261324</v>
      </c>
      <c r="W156" s="10">
        <v>-2069089.0081516693</v>
      </c>
      <c r="X156">
        <v>-204346.90326539712</v>
      </c>
      <c r="Y156">
        <v>-240567.98874914285</v>
      </c>
      <c r="Z156">
        <v>0</v>
      </c>
      <c r="AA156">
        <v>-34945.574914639175</v>
      </c>
      <c r="AB156">
        <v>-235835.12872505124</v>
      </c>
      <c r="AC156">
        <v>0</v>
      </c>
      <c r="AD156">
        <v>-56939.104134523659</v>
      </c>
      <c r="AE156">
        <v>-568795.36368261324</v>
      </c>
    </row>
    <row r="157" spans="1:31" x14ac:dyDescent="0.35">
      <c r="A157">
        <v>2034</v>
      </c>
      <c r="B157">
        <v>41000</v>
      </c>
      <c r="C157">
        <v>38000</v>
      </c>
      <c r="N157" s="10">
        <v>-1565644.6477432693</v>
      </c>
      <c r="O157">
        <v>-128555.12162941453</v>
      </c>
      <c r="P157">
        <v>-185045.14525542475</v>
      </c>
      <c r="Q157">
        <v>0</v>
      </c>
      <c r="R157">
        <v>-26925.104590084979</v>
      </c>
      <c r="S157">
        <v>-189588.95640944352</v>
      </c>
      <c r="T157">
        <v>0</v>
      </c>
      <c r="U157">
        <v>-48797.038014734913</v>
      </c>
      <c r="V157">
        <v>-437400.62671026058</v>
      </c>
      <c r="W157" s="10">
        <v>-1510824.4554405296</v>
      </c>
      <c r="X157">
        <v>-126846.53437003601</v>
      </c>
      <c r="Y157">
        <v>-187508.48945442727</v>
      </c>
      <c r="Z157">
        <v>0</v>
      </c>
      <c r="AA157">
        <v>-26925.104590084979</v>
      </c>
      <c r="AB157">
        <v>-189588.46468999394</v>
      </c>
      <c r="AC157">
        <v>0</v>
      </c>
      <c r="AD157">
        <v>-48512.16061615217</v>
      </c>
      <c r="AE157">
        <v>-437400.62671026058</v>
      </c>
    </row>
    <row r="158" spans="1:31" x14ac:dyDescent="0.35">
      <c r="A158">
        <v>2035</v>
      </c>
      <c r="B158">
        <v>41000</v>
      </c>
      <c r="C158">
        <v>38000</v>
      </c>
      <c r="N158" s="10">
        <v>-1131448.6754348211</v>
      </c>
      <c r="O158">
        <v>-85849.762677478153</v>
      </c>
      <c r="P158">
        <v>-134261.63110607857</v>
      </c>
      <c r="Q158">
        <v>0</v>
      </c>
      <c r="R158">
        <v>-19726.281888820617</v>
      </c>
      <c r="S158">
        <v>-141451.39804479026</v>
      </c>
      <c r="T158">
        <v>0</v>
      </c>
      <c r="U158">
        <v>-36823.973432947329</v>
      </c>
      <c r="V158">
        <v>-323287.55713389051</v>
      </c>
      <c r="W158" s="10">
        <v>-1091831.6179771004</v>
      </c>
      <c r="X158">
        <v>-84708.759434104868</v>
      </c>
      <c r="Y158">
        <v>-136018.75910242304</v>
      </c>
      <c r="Z158">
        <v>0</v>
      </c>
      <c r="AA158">
        <v>-19726.281888820617</v>
      </c>
      <c r="AB158">
        <v>-141451.03768099702</v>
      </c>
      <c r="AC158">
        <v>0</v>
      </c>
      <c r="AD158">
        <v>-36616.16304741519</v>
      </c>
      <c r="AE158">
        <v>-323287.55713389051</v>
      </c>
    </row>
    <row r="159" spans="1:31" x14ac:dyDescent="0.35">
      <c r="A159">
        <v>2035</v>
      </c>
      <c r="B159">
        <v>41000</v>
      </c>
      <c r="C159">
        <v>38000</v>
      </c>
      <c r="N159" s="10">
        <v>-801735.69708776509</v>
      </c>
      <c r="O159">
        <v>-56575.168372605469</v>
      </c>
      <c r="P159">
        <v>-90011.564423160686</v>
      </c>
      <c r="Q159">
        <v>0</v>
      </c>
      <c r="R159">
        <v>-14763.68615472973</v>
      </c>
      <c r="S159">
        <v>-102657.84253626227</v>
      </c>
      <c r="T159">
        <v>0</v>
      </c>
      <c r="U159">
        <v>-26753.884202654881</v>
      </c>
      <c r="V159">
        <v>-248869.7909641375</v>
      </c>
      <c r="W159" s="10">
        <v>-773663.35950230213</v>
      </c>
      <c r="X159">
        <v>-55823.244912431845</v>
      </c>
      <c r="Y159">
        <v>-91247.609328403749</v>
      </c>
      <c r="Z159">
        <v>0</v>
      </c>
      <c r="AA159">
        <v>-14763.68615472973</v>
      </c>
      <c r="AB159">
        <v>-102657.57810011297</v>
      </c>
      <c r="AC159">
        <v>0</v>
      </c>
      <c r="AD159">
        <v>-26599.021681280021</v>
      </c>
      <c r="AE159">
        <v>-248869.7909641375</v>
      </c>
    </row>
    <row r="160" spans="1:31" x14ac:dyDescent="0.35">
      <c r="A160">
        <v>2035</v>
      </c>
      <c r="B160">
        <v>41000</v>
      </c>
      <c r="C160">
        <v>38000</v>
      </c>
      <c r="N160" s="10">
        <v>-841149.72843369481</v>
      </c>
      <c r="O160">
        <v>-86448.125788935926</v>
      </c>
      <c r="P160">
        <v>-86164.977421268864</v>
      </c>
      <c r="Q160">
        <v>0</v>
      </c>
      <c r="R160">
        <v>-14391.59246801152</v>
      </c>
      <c r="S160">
        <v>-99350.816511547571</v>
      </c>
      <c r="T160">
        <v>0</v>
      </c>
      <c r="U160">
        <v>-28370.553199172646</v>
      </c>
      <c r="V160">
        <v>-236878.32957215942</v>
      </c>
      <c r="W160" s="10">
        <v>-811697.33006564958</v>
      </c>
      <c r="X160">
        <v>-85299.169882333357</v>
      </c>
      <c r="Y160">
        <v>-87341.369520452892</v>
      </c>
      <c r="Z160">
        <v>0</v>
      </c>
      <c r="AA160">
        <v>-14391.59246801152</v>
      </c>
      <c r="AB160">
        <v>-99350.557591006713</v>
      </c>
      <c r="AC160">
        <v>0</v>
      </c>
      <c r="AD160">
        <v>-28220.23972807001</v>
      </c>
      <c r="AE160">
        <v>-236878.32957215942</v>
      </c>
    </row>
    <row r="161" spans="1:31" x14ac:dyDescent="0.35">
      <c r="A161">
        <v>2035</v>
      </c>
      <c r="B161">
        <v>41000</v>
      </c>
      <c r="C161">
        <v>38000</v>
      </c>
      <c r="N161" s="10">
        <v>-924505.66216977313</v>
      </c>
      <c r="O161">
        <v>-95889.646789189108</v>
      </c>
      <c r="P161">
        <v>-106339.72114036299</v>
      </c>
      <c r="Q161">
        <v>0</v>
      </c>
      <c r="R161">
        <v>-20011.221705364595</v>
      </c>
      <c r="S161">
        <v>-129227.06698297587</v>
      </c>
      <c r="T161">
        <v>0</v>
      </c>
      <c r="U161">
        <v>-33841.696973509708</v>
      </c>
      <c r="V161">
        <v>-307363.94598384749</v>
      </c>
      <c r="W161" s="10">
        <v>-892134.60130473482</v>
      </c>
      <c r="X161">
        <v>-94615.206481142843</v>
      </c>
      <c r="Y161">
        <v>-107862.26374972238</v>
      </c>
      <c r="Z161">
        <v>0</v>
      </c>
      <c r="AA161">
        <v>-20011.221705364595</v>
      </c>
      <c r="AB161">
        <v>-129226.71049061458</v>
      </c>
      <c r="AC161">
        <v>0</v>
      </c>
      <c r="AD161">
        <v>-33633.579695065615</v>
      </c>
      <c r="AE161">
        <v>-307363.94598384749</v>
      </c>
    </row>
    <row r="162" spans="1:31" x14ac:dyDescent="0.35">
      <c r="A162">
        <v>2035</v>
      </c>
      <c r="B162">
        <v>41000</v>
      </c>
      <c r="C162">
        <v>38000</v>
      </c>
      <c r="N162" s="10">
        <v>-1383207.7746996928</v>
      </c>
      <c r="O162">
        <v>-148425.18870332639</v>
      </c>
      <c r="P162">
        <v>-152536.75269385512</v>
      </c>
      <c r="Q162">
        <v>0</v>
      </c>
      <c r="R162">
        <v>-31577.981706917701</v>
      </c>
      <c r="S162">
        <v>-193561.06562038194</v>
      </c>
      <c r="T162">
        <v>0</v>
      </c>
      <c r="U162">
        <v>-44362.237224216704</v>
      </c>
      <c r="V162">
        <v>-471558.92545667582</v>
      </c>
      <c r="W162" s="10">
        <v>-1334775.5098732004</v>
      </c>
      <c r="X162">
        <v>-146452.51438918739</v>
      </c>
      <c r="Y162">
        <v>-154755.73745442837</v>
      </c>
      <c r="Z162">
        <v>0</v>
      </c>
      <c r="AA162">
        <v>-31577.981706917701</v>
      </c>
      <c r="AB162">
        <v>-193560.51194410611</v>
      </c>
      <c r="AC162">
        <v>0</v>
      </c>
      <c r="AD162">
        <v>-44035.218762185366</v>
      </c>
      <c r="AE162">
        <v>-471558.92545667582</v>
      </c>
    </row>
    <row r="163" spans="1:31" x14ac:dyDescent="0.35">
      <c r="A163">
        <v>2035</v>
      </c>
      <c r="B163">
        <v>41000</v>
      </c>
      <c r="C163">
        <v>38000</v>
      </c>
      <c r="N163" s="10">
        <v>-1860482.5034573043</v>
      </c>
      <c r="O163">
        <v>-200830.52252624676</v>
      </c>
      <c r="P163">
        <v>-207213.8994996025</v>
      </c>
      <c r="Q163">
        <v>0</v>
      </c>
      <c r="R163">
        <v>-38133.439389998712</v>
      </c>
      <c r="S163">
        <v>-236185.07980597351</v>
      </c>
      <c r="T163">
        <v>0</v>
      </c>
      <c r="U163">
        <v>-56867.383967849564</v>
      </c>
      <c r="V163">
        <v>-598270.1718921318</v>
      </c>
      <c r="W163" s="10">
        <v>-1795338.7246551192</v>
      </c>
      <c r="X163">
        <v>-198161.34476239356</v>
      </c>
      <c r="Y163">
        <v>-210073.82220541034</v>
      </c>
      <c r="Z163">
        <v>0</v>
      </c>
      <c r="AA163">
        <v>-38133.439389998712</v>
      </c>
      <c r="AB163">
        <v>-236184.4117123649</v>
      </c>
      <c r="AC163">
        <v>0</v>
      </c>
      <c r="AD163">
        <v>-56474.146339941748</v>
      </c>
      <c r="AE163">
        <v>-598270.1718921318</v>
      </c>
    </row>
    <row r="164" spans="1:31" x14ac:dyDescent="0.35">
      <c r="A164">
        <v>2035</v>
      </c>
      <c r="B164">
        <v>41000</v>
      </c>
      <c r="C164">
        <v>38000</v>
      </c>
      <c r="N164" s="10">
        <v>-2861987.215007178</v>
      </c>
      <c r="O164">
        <v>-298880.26308809925</v>
      </c>
      <c r="P164">
        <v>-271504.97983858094</v>
      </c>
      <c r="Q164">
        <v>0</v>
      </c>
      <c r="R164">
        <v>-46807.180178460265</v>
      </c>
      <c r="S164">
        <v>-290663.9645796718</v>
      </c>
      <c r="T164">
        <v>0</v>
      </c>
      <c r="U164">
        <v>-83108.19373969108</v>
      </c>
      <c r="V164">
        <v>-764484.68984868401</v>
      </c>
      <c r="W164" s="10">
        <v>-2761776.2956770309</v>
      </c>
      <c r="X164">
        <v>-294907.93586286344</v>
      </c>
      <c r="Y164">
        <v>-275234.23906304344</v>
      </c>
      <c r="Z164">
        <v>0</v>
      </c>
      <c r="AA164">
        <v>-46807.180178460265</v>
      </c>
      <c r="AB164">
        <v>-290663.14349665947</v>
      </c>
      <c r="AC164">
        <v>0</v>
      </c>
      <c r="AD164">
        <v>-82627.542011033453</v>
      </c>
      <c r="AE164">
        <v>-764484.68984868401</v>
      </c>
    </row>
    <row r="165" spans="1:31" x14ac:dyDescent="0.35">
      <c r="A165">
        <v>2035</v>
      </c>
      <c r="B165">
        <v>41000</v>
      </c>
      <c r="C165">
        <v>38000</v>
      </c>
      <c r="N165" s="10">
        <v>-3818455.743847582</v>
      </c>
      <c r="O165">
        <v>-374567.54386402457</v>
      </c>
      <c r="P165">
        <v>-373864.45706160821</v>
      </c>
      <c r="Q165">
        <v>0</v>
      </c>
      <c r="R165">
        <v>-51973.047781634428</v>
      </c>
      <c r="S165">
        <v>-327233.52053473698</v>
      </c>
      <c r="T165">
        <v>0</v>
      </c>
      <c r="U165">
        <v>-89412.81809413564</v>
      </c>
      <c r="V165">
        <v>-850859.91987690853</v>
      </c>
      <c r="W165" s="10">
        <v>-3684754.6013316517</v>
      </c>
      <c r="X165">
        <v>-369589.27987025189</v>
      </c>
      <c r="Y165">
        <v>-378809.67319710605</v>
      </c>
      <c r="Z165">
        <v>0</v>
      </c>
      <c r="AA165">
        <v>-51973.047781634428</v>
      </c>
      <c r="AB165">
        <v>-327232.60813106579</v>
      </c>
      <c r="AC165">
        <v>0</v>
      </c>
      <c r="AD165">
        <v>-88881.355328831734</v>
      </c>
      <c r="AE165">
        <v>-850859.91987690853</v>
      </c>
    </row>
    <row r="166" spans="1:31" x14ac:dyDescent="0.35">
      <c r="A166">
        <v>2035</v>
      </c>
      <c r="B166">
        <v>41000</v>
      </c>
      <c r="C166">
        <v>38000</v>
      </c>
      <c r="N166" s="10">
        <v>-3608380.3960534604</v>
      </c>
      <c r="O166">
        <v>-363349.49395883491</v>
      </c>
      <c r="P166">
        <v>-345916.20038026839</v>
      </c>
      <c r="Q166">
        <v>0</v>
      </c>
      <c r="R166">
        <v>-48664.578467066887</v>
      </c>
      <c r="S166">
        <v>-303329.95632495609</v>
      </c>
      <c r="T166">
        <v>0</v>
      </c>
      <c r="U166">
        <v>-95823.606255513165</v>
      </c>
      <c r="V166">
        <v>-816187.9575283865</v>
      </c>
      <c r="W166" s="10">
        <v>-3482034.9271131004</v>
      </c>
      <c r="X166">
        <v>-358520.32567513699</v>
      </c>
      <c r="Y166">
        <v>-350680.88644414302</v>
      </c>
      <c r="Z166">
        <v>0</v>
      </c>
      <c r="AA166">
        <v>-48664.578467066887</v>
      </c>
      <c r="AB166">
        <v>-303329.10875708412</v>
      </c>
      <c r="AC166">
        <v>0</v>
      </c>
      <c r="AD166">
        <v>-95328.051241723952</v>
      </c>
      <c r="AE166">
        <v>-816187.9575283865</v>
      </c>
    </row>
    <row r="167" spans="1:31" x14ac:dyDescent="0.35">
      <c r="A167">
        <v>2035</v>
      </c>
      <c r="B167">
        <v>41000</v>
      </c>
      <c r="C167">
        <v>38000</v>
      </c>
      <c r="N167" s="10">
        <v>-3241465.9204754476</v>
      </c>
      <c r="O167">
        <v>-314715.01571315469</v>
      </c>
      <c r="P167">
        <v>-323024.03755902837</v>
      </c>
      <c r="Q167">
        <v>0</v>
      </c>
      <c r="R167">
        <v>-47282.993799734497</v>
      </c>
      <c r="S167">
        <v>-301260.41611011949</v>
      </c>
      <c r="T167">
        <v>0</v>
      </c>
      <c r="U167">
        <v>-87332.950324727237</v>
      </c>
      <c r="V167">
        <v>-775838.09999601927</v>
      </c>
      <c r="W167" s="10">
        <v>-3127967.761516212</v>
      </c>
      <c r="X167">
        <v>-310532.23357762303</v>
      </c>
      <c r="Y167">
        <v>-327616.0792789408</v>
      </c>
      <c r="Z167">
        <v>0</v>
      </c>
      <c r="AA167">
        <v>-47282.993799734497</v>
      </c>
      <c r="AB167">
        <v>-301259.58783145249</v>
      </c>
      <c r="AC167">
        <v>0</v>
      </c>
      <c r="AD167">
        <v>-86853.464595097641</v>
      </c>
      <c r="AE167">
        <v>-775838.09999601927</v>
      </c>
    </row>
    <row r="168" spans="1:31" x14ac:dyDescent="0.35">
      <c r="A168">
        <v>2035</v>
      </c>
      <c r="B168">
        <v>41000</v>
      </c>
      <c r="C168">
        <v>38000</v>
      </c>
      <c r="N168" s="10">
        <v>-2144165.8027520627</v>
      </c>
      <c r="O168">
        <v>-207099.39876830293</v>
      </c>
      <c r="P168">
        <v>-238295.85214680561</v>
      </c>
      <c r="Q168">
        <v>0</v>
      </c>
      <c r="R168">
        <v>-36771.343856926367</v>
      </c>
      <c r="S168">
        <v>-243315.18735474214</v>
      </c>
      <c r="T168">
        <v>0</v>
      </c>
      <c r="U168">
        <v>-59470.484634329354</v>
      </c>
      <c r="V168">
        <v>-598512.68589194492</v>
      </c>
      <c r="W168" s="10">
        <v>-2069089.0081516693</v>
      </c>
      <c r="X168">
        <v>-204346.90326539712</v>
      </c>
      <c r="Y168">
        <v>-241653.97930673006</v>
      </c>
      <c r="Z168">
        <v>0</v>
      </c>
      <c r="AA168">
        <v>-36771.343856926367</v>
      </c>
      <c r="AB168">
        <v>-243314.55601760285</v>
      </c>
      <c r="AC168">
        <v>0</v>
      </c>
      <c r="AD168">
        <v>-59099.137967908828</v>
      </c>
      <c r="AE168">
        <v>-598512.68589194492</v>
      </c>
    </row>
    <row r="169" spans="1:31" x14ac:dyDescent="0.35">
      <c r="A169">
        <v>2035</v>
      </c>
      <c r="B169">
        <v>41000</v>
      </c>
      <c r="C169">
        <v>38000</v>
      </c>
      <c r="N169" s="10">
        <v>-1565644.6477432693</v>
      </c>
      <c r="O169">
        <v>-128555.12162941453</v>
      </c>
      <c r="P169">
        <v>-186412.64220810938</v>
      </c>
      <c r="Q169">
        <v>0</v>
      </c>
      <c r="R169">
        <v>-28325.737351125987</v>
      </c>
      <c r="S169">
        <v>-195696.38241978062</v>
      </c>
      <c r="T169">
        <v>0</v>
      </c>
      <c r="U169">
        <v>-50698.25086143642</v>
      </c>
      <c r="V169">
        <v>-460154.02569597395</v>
      </c>
      <c r="W169" s="10">
        <v>-1510824.4554405296</v>
      </c>
      <c r="X169">
        <v>-126846.53437003601</v>
      </c>
      <c r="Y169">
        <v>-188875.98640711189</v>
      </c>
      <c r="Z169">
        <v>0</v>
      </c>
      <c r="AA169">
        <v>-28325.737351125987</v>
      </c>
      <c r="AB169">
        <v>-195695.89070033102</v>
      </c>
      <c r="AC169">
        <v>0</v>
      </c>
      <c r="AD169">
        <v>-50413.373462853677</v>
      </c>
      <c r="AE169">
        <v>-460154.02569597395</v>
      </c>
    </row>
    <row r="170" spans="1:31" x14ac:dyDescent="0.35">
      <c r="A170">
        <v>2036</v>
      </c>
      <c r="B170">
        <v>41000</v>
      </c>
      <c r="C170">
        <v>38000</v>
      </c>
      <c r="N170" s="10">
        <v>-1131448.6754348211</v>
      </c>
      <c r="O170">
        <v>-85849.762677478153</v>
      </c>
      <c r="P170">
        <v>-135350.29370907348</v>
      </c>
      <c r="Q170">
        <v>0</v>
      </c>
      <c r="R170">
        <v>-20748.005744447353</v>
      </c>
      <c r="S170">
        <v>-146037.91586998233</v>
      </c>
      <c r="T170">
        <v>0</v>
      </c>
      <c r="U170">
        <v>-38268.467344008772</v>
      </c>
      <c r="V170">
        <v>-340032.25394054956</v>
      </c>
      <c r="W170" s="10">
        <v>-1091831.6179771004</v>
      </c>
      <c r="X170">
        <v>-84708.759434104868</v>
      </c>
      <c r="Y170">
        <v>-137107.42170541795</v>
      </c>
      <c r="Z170">
        <v>0</v>
      </c>
      <c r="AA170">
        <v>-20748.005744447353</v>
      </c>
      <c r="AB170">
        <v>-146037.55550618909</v>
      </c>
      <c r="AC170">
        <v>0</v>
      </c>
      <c r="AD170">
        <v>-38060.656958476633</v>
      </c>
      <c r="AE170">
        <v>-340032.25394054956</v>
      </c>
    </row>
    <row r="171" spans="1:31" x14ac:dyDescent="0.35">
      <c r="A171">
        <v>2036</v>
      </c>
      <c r="B171">
        <v>41000</v>
      </c>
      <c r="C171">
        <v>38000</v>
      </c>
      <c r="N171" s="10">
        <v>-801735.69708776509</v>
      </c>
      <c r="O171">
        <v>-56575.168372605469</v>
      </c>
      <c r="P171">
        <v>-90545.402920214663</v>
      </c>
      <c r="Q171">
        <v>0</v>
      </c>
      <c r="R171">
        <v>-15525.085697038585</v>
      </c>
      <c r="S171">
        <v>-105950.20495255428</v>
      </c>
      <c r="T171">
        <v>0</v>
      </c>
      <c r="U171">
        <v>-27790.24207752959</v>
      </c>
      <c r="V171">
        <v>-261704.61710096183</v>
      </c>
      <c r="W171" s="10">
        <v>-773663.35950230213</v>
      </c>
      <c r="X171">
        <v>-55823.244912431845</v>
      </c>
      <c r="Y171">
        <v>-91781.447825457726</v>
      </c>
      <c r="Z171">
        <v>0</v>
      </c>
      <c r="AA171">
        <v>-15525.085697038585</v>
      </c>
      <c r="AB171">
        <v>-105949.94051640498</v>
      </c>
      <c r="AC171">
        <v>0</v>
      </c>
      <c r="AD171">
        <v>-27635.37955615473</v>
      </c>
      <c r="AE171">
        <v>-261704.61710096183</v>
      </c>
    </row>
    <row r="172" spans="1:31" x14ac:dyDescent="0.35">
      <c r="A172">
        <v>2036</v>
      </c>
      <c r="B172">
        <v>41000</v>
      </c>
      <c r="C172">
        <v>38000</v>
      </c>
      <c r="N172" s="10">
        <v>-843986.65837782214</v>
      </c>
      <c r="O172">
        <v>-86739.68776461533</v>
      </c>
      <c r="P172">
        <v>-86988.823178102946</v>
      </c>
      <c r="Q172">
        <v>0</v>
      </c>
      <c r="R172">
        <v>-15181.656856554358</v>
      </c>
      <c r="S172">
        <v>-102846.54902703007</v>
      </c>
      <c r="T172">
        <v>0</v>
      </c>
      <c r="U172">
        <v>-29595.018318342478</v>
      </c>
      <c r="V172">
        <v>-249882.38961822158</v>
      </c>
      <c r="W172" s="10">
        <v>-814434.92645710229</v>
      </c>
      <c r="X172">
        <v>-85586.856795933156</v>
      </c>
      <c r="Y172">
        <v>-88169.182872899764</v>
      </c>
      <c r="Z172">
        <v>0</v>
      </c>
      <c r="AA172">
        <v>-15181.656856554358</v>
      </c>
      <c r="AB172">
        <v>-102846.28923323275</v>
      </c>
      <c r="AC172">
        <v>0</v>
      </c>
      <c r="AD172">
        <v>-29444.197887809481</v>
      </c>
      <c r="AE172">
        <v>-249882.38961822158</v>
      </c>
    </row>
    <row r="173" spans="1:31" x14ac:dyDescent="0.35">
      <c r="A173">
        <v>2036</v>
      </c>
      <c r="B173">
        <v>41000</v>
      </c>
      <c r="C173">
        <v>38000</v>
      </c>
      <c r="N173" s="10">
        <v>-953700.57781723933</v>
      </c>
      <c r="O173">
        <v>-98917.740898321368</v>
      </c>
      <c r="P173">
        <v>-110131.15306042656</v>
      </c>
      <c r="Q173">
        <v>0</v>
      </c>
      <c r="R173">
        <v>-21698.700365121022</v>
      </c>
      <c r="S173">
        <v>-137363.96709245443</v>
      </c>
      <c r="T173">
        <v>0</v>
      </c>
      <c r="U173">
        <v>-36223.439050042783</v>
      </c>
      <c r="V173">
        <v>-333282.90821728401</v>
      </c>
      <c r="W173" s="10">
        <v>-920307.27292488399</v>
      </c>
      <c r="X173">
        <v>-97603.055106863118</v>
      </c>
      <c r="Y173">
        <v>-111701.77596271309</v>
      </c>
      <c r="Z173">
        <v>0</v>
      </c>
      <c r="AA173">
        <v>-21698.700365121022</v>
      </c>
      <c r="AB173">
        <v>-137363.59934243964</v>
      </c>
      <c r="AC173">
        <v>0</v>
      </c>
      <c r="AD173">
        <v>-36008.749647016244</v>
      </c>
      <c r="AE173">
        <v>-333282.90821728401</v>
      </c>
    </row>
    <row r="174" spans="1:31" x14ac:dyDescent="0.35">
      <c r="A174">
        <v>2036</v>
      </c>
      <c r="B174">
        <v>41000</v>
      </c>
      <c r="C174">
        <v>38000</v>
      </c>
      <c r="N174" s="10">
        <v>-1383207.7746996928</v>
      </c>
      <c r="O174">
        <v>-148425.18870332639</v>
      </c>
      <c r="P174">
        <v>-153021.88759915749</v>
      </c>
      <c r="Q174">
        <v>0</v>
      </c>
      <c r="R174">
        <v>-33185.805892567521</v>
      </c>
      <c r="S174">
        <v>-199278.08338054415</v>
      </c>
      <c r="T174">
        <v>0</v>
      </c>
      <c r="U174">
        <v>-45905.055810154758</v>
      </c>
      <c r="V174">
        <v>-495568.81476325542</v>
      </c>
      <c r="W174" s="10">
        <v>-1334775.5098732004</v>
      </c>
      <c r="X174">
        <v>-146452.51438918739</v>
      </c>
      <c r="Y174">
        <v>-155240.87235973074</v>
      </c>
      <c r="Z174">
        <v>0</v>
      </c>
      <c r="AA174">
        <v>-33185.805892567521</v>
      </c>
      <c r="AB174">
        <v>-199277.52970426832</v>
      </c>
      <c r="AC174">
        <v>0</v>
      </c>
      <c r="AD174">
        <v>-45578.037348123413</v>
      </c>
      <c r="AE174">
        <v>-495568.81476325542</v>
      </c>
    </row>
    <row r="175" spans="1:31" x14ac:dyDescent="0.35">
      <c r="A175">
        <v>2036</v>
      </c>
      <c r="B175">
        <v>41000</v>
      </c>
      <c r="C175">
        <v>38000</v>
      </c>
      <c r="N175" s="10">
        <v>-1860482.5034573043</v>
      </c>
      <c r="O175">
        <v>-200830.52252624676</v>
      </c>
      <c r="P175">
        <v>-208374.86178014145</v>
      </c>
      <c r="Q175">
        <v>0</v>
      </c>
      <c r="R175">
        <v>-40066.837782647111</v>
      </c>
      <c r="S175">
        <v>-243187.44241649943</v>
      </c>
      <c r="T175">
        <v>0</v>
      </c>
      <c r="U175">
        <v>-58893.347305825868</v>
      </c>
      <c r="V175">
        <v>-628602.98758378706</v>
      </c>
      <c r="W175" s="10">
        <v>-1795338.7246551192</v>
      </c>
      <c r="X175">
        <v>-198161.34476239356</v>
      </c>
      <c r="Y175">
        <v>-211234.78448594929</v>
      </c>
      <c r="Z175">
        <v>0</v>
      </c>
      <c r="AA175">
        <v>-40066.837782647111</v>
      </c>
      <c r="AB175">
        <v>-243186.77432289082</v>
      </c>
      <c r="AC175">
        <v>0</v>
      </c>
      <c r="AD175">
        <v>-58500.109677918052</v>
      </c>
      <c r="AE175">
        <v>-628602.98758378706</v>
      </c>
    </row>
    <row r="176" spans="1:31" x14ac:dyDescent="0.35">
      <c r="A176">
        <v>2036</v>
      </c>
      <c r="B176">
        <v>41000</v>
      </c>
      <c r="C176">
        <v>38000</v>
      </c>
      <c r="N176" s="10">
        <v>-2861987.215007178</v>
      </c>
      <c r="O176">
        <v>-298880.26308809925</v>
      </c>
      <c r="P176">
        <v>-273078.30111534439</v>
      </c>
      <c r="Q176">
        <v>0</v>
      </c>
      <c r="R176">
        <v>-49170.360132918206</v>
      </c>
      <c r="S176">
        <v>-299253.50697106676</v>
      </c>
      <c r="T176">
        <v>0</v>
      </c>
      <c r="U176">
        <v>-86260.705580985741</v>
      </c>
      <c r="V176">
        <v>-803081.6505639503</v>
      </c>
      <c r="W176" s="10">
        <v>-2761776.2956770309</v>
      </c>
      <c r="X176">
        <v>-294907.93586286344</v>
      </c>
      <c r="Y176">
        <v>-276807.56033980689</v>
      </c>
      <c r="Z176">
        <v>0</v>
      </c>
      <c r="AA176">
        <v>-49170.360132918206</v>
      </c>
      <c r="AB176">
        <v>-299252.68588805443</v>
      </c>
      <c r="AC176">
        <v>0</v>
      </c>
      <c r="AD176">
        <v>-85780.053852328114</v>
      </c>
      <c r="AE176">
        <v>-803081.6505639503</v>
      </c>
    </row>
    <row r="177" spans="1:31" x14ac:dyDescent="0.35">
      <c r="A177">
        <v>2036</v>
      </c>
      <c r="B177">
        <v>41000</v>
      </c>
      <c r="C177">
        <v>38000</v>
      </c>
      <c r="N177" s="10">
        <v>-3818455.743847582</v>
      </c>
      <c r="O177">
        <v>-374567.54386402457</v>
      </c>
      <c r="P177">
        <v>-376637.49815466866</v>
      </c>
      <c r="Q177">
        <v>0</v>
      </c>
      <c r="R177">
        <v>-54586.046089191914</v>
      </c>
      <c r="S177">
        <v>-336951.66977992305</v>
      </c>
      <c r="T177">
        <v>0</v>
      </c>
      <c r="U177">
        <v>-92759.252973867202</v>
      </c>
      <c r="V177">
        <v>-893637.77542904182</v>
      </c>
      <c r="W177" s="10">
        <v>-3684754.6013316517</v>
      </c>
      <c r="X177">
        <v>-369589.27987025189</v>
      </c>
      <c r="Y177">
        <v>-381582.71429016651</v>
      </c>
      <c r="Z177">
        <v>0</v>
      </c>
      <c r="AA177">
        <v>-54586.046089191914</v>
      </c>
      <c r="AB177">
        <v>-336950.75737625186</v>
      </c>
      <c r="AC177">
        <v>0</v>
      </c>
      <c r="AD177">
        <v>-92227.790208563296</v>
      </c>
      <c r="AE177">
        <v>-893637.77542904182</v>
      </c>
    </row>
    <row r="178" spans="1:31" x14ac:dyDescent="0.35">
      <c r="A178">
        <v>2036</v>
      </c>
      <c r="B178">
        <v>41000</v>
      </c>
      <c r="C178">
        <v>38000</v>
      </c>
      <c r="N178" s="10">
        <v>-3608380.3960534604</v>
      </c>
      <c r="O178">
        <v>-363349.49395883491</v>
      </c>
      <c r="P178">
        <v>-347860.91595458786</v>
      </c>
      <c r="Q178">
        <v>0</v>
      </c>
      <c r="R178">
        <v>-51101.032150877429</v>
      </c>
      <c r="S178">
        <v>-312287.31141811033</v>
      </c>
      <c r="T178">
        <v>0</v>
      </c>
      <c r="U178">
        <v>-99554.342893715904</v>
      </c>
      <c r="V178">
        <v>-857051.44013612368</v>
      </c>
      <c r="W178" s="10">
        <v>-3482034.9271131004</v>
      </c>
      <c r="X178">
        <v>-358520.32567513699</v>
      </c>
      <c r="Y178">
        <v>-352625.60201846249</v>
      </c>
      <c r="Z178">
        <v>0</v>
      </c>
      <c r="AA178">
        <v>-51101.032150877429</v>
      </c>
      <c r="AB178">
        <v>-312286.46385023836</v>
      </c>
      <c r="AC178">
        <v>0</v>
      </c>
      <c r="AD178">
        <v>-99058.787879926691</v>
      </c>
      <c r="AE178">
        <v>-857051.44013612368</v>
      </c>
    </row>
    <row r="179" spans="1:31" x14ac:dyDescent="0.35">
      <c r="A179">
        <v>2036</v>
      </c>
      <c r="B179">
        <v>41000</v>
      </c>
      <c r="C179">
        <v>38000</v>
      </c>
      <c r="N179" s="10">
        <v>-3241465.9204754476</v>
      </c>
      <c r="O179">
        <v>-314715.01571315469</v>
      </c>
      <c r="P179">
        <v>-324374.0598995511</v>
      </c>
      <c r="Q179">
        <v>0</v>
      </c>
      <c r="R179">
        <v>-49640.440984776083</v>
      </c>
      <c r="S179">
        <v>-310218.54901927063</v>
      </c>
      <c r="T179">
        <v>0</v>
      </c>
      <c r="U179">
        <v>-90659.306090639118</v>
      </c>
      <c r="V179">
        <v>-814520.02763855166</v>
      </c>
      <c r="W179" s="10">
        <v>-3127967.761516212</v>
      </c>
      <c r="X179">
        <v>-310532.23357762303</v>
      </c>
      <c r="Y179">
        <v>-328966.10161946359</v>
      </c>
      <c r="Z179">
        <v>0</v>
      </c>
      <c r="AA179">
        <v>-49640.440984776083</v>
      </c>
      <c r="AB179">
        <v>-310217.72074060363</v>
      </c>
      <c r="AC179">
        <v>0</v>
      </c>
      <c r="AD179">
        <v>-90179.820361009522</v>
      </c>
      <c r="AE179">
        <v>-814520.02763855166</v>
      </c>
    </row>
    <row r="180" spans="1:31" x14ac:dyDescent="0.35">
      <c r="A180">
        <v>2036</v>
      </c>
      <c r="B180">
        <v>41000</v>
      </c>
      <c r="C180">
        <v>38000</v>
      </c>
      <c r="N180" s="10">
        <v>-2144165.8027520627</v>
      </c>
      <c r="O180">
        <v>-207099.39876830293</v>
      </c>
      <c r="P180">
        <v>-239381.84270439282</v>
      </c>
      <c r="Q180">
        <v>0</v>
      </c>
      <c r="R180">
        <v>-38597.112799213559</v>
      </c>
      <c r="S180">
        <v>-250794.61464729375</v>
      </c>
      <c r="T180">
        <v>0</v>
      </c>
      <c r="U180">
        <v>-61630.518467714523</v>
      </c>
      <c r="V180">
        <v>-628230.00810127647</v>
      </c>
      <c r="W180" s="10">
        <v>-2069089.0081516693</v>
      </c>
      <c r="X180">
        <v>-204346.90326539712</v>
      </c>
      <c r="Y180">
        <v>-242739.96986431727</v>
      </c>
      <c r="Z180">
        <v>0</v>
      </c>
      <c r="AA180">
        <v>-38597.112799213559</v>
      </c>
      <c r="AB180">
        <v>-250793.98331015446</v>
      </c>
      <c r="AC180">
        <v>0</v>
      </c>
      <c r="AD180">
        <v>-61259.171801293996</v>
      </c>
      <c r="AE180">
        <v>-628230.00810127647</v>
      </c>
    </row>
    <row r="181" spans="1:31" x14ac:dyDescent="0.35">
      <c r="A181">
        <v>2036</v>
      </c>
      <c r="B181">
        <v>41000</v>
      </c>
      <c r="C181">
        <v>38000</v>
      </c>
      <c r="N181" s="10">
        <v>-1565644.6477432693</v>
      </c>
      <c r="O181">
        <v>-128555.12162941453</v>
      </c>
      <c r="P181">
        <v>-187780.13916079403</v>
      </c>
      <c r="Q181">
        <v>0</v>
      </c>
      <c r="R181">
        <v>-29726.370112166998</v>
      </c>
      <c r="S181">
        <v>-201803.80843011773</v>
      </c>
      <c r="T181">
        <v>0</v>
      </c>
      <c r="U181">
        <v>-52599.463708137926</v>
      </c>
      <c r="V181">
        <v>-482907.42468168715</v>
      </c>
      <c r="W181" s="10">
        <v>-1510824.4554405296</v>
      </c>
      <c r="X181">
        <v>-126846.53437003601</v>
      </c>
      <c r="Y181">
        <v>-190243.48335979655</v>
      </c>
      <c r="Z181">
        <v>0</v>
      </c>
      <c r="AA181">
        <v>-29726.370112166998</v>
      </c>
      <c r="AB181">
        <v>-201803.31671066812</v>
      </c>
      <c r="AC181">
        <v>0</v>
      </c>
      <c r="AD181">
        <v>-52314.586309555183</v>
      </c>
      <c r="AE181">
        <v>-482907.42468168715</v>
      </c>
    </row>
    <row r="182" spans="1:31" x14ac:dyDescent="0.35">
      <c r="A182">
        <v>2037</v>
      </c>
      <c r="B182">
        <v>41000</v>
      </c>
      <c r="C182">
        <v>38000</v>
      </c>
      <c r="N182" s="10">
        <v>-1131448.6754348211</v>
      </c>
      <c r="O182">
        <v>-85849.762677478153</v>
      </c>
      <c r="P182">
        <v>-136438.95631206839</v>
      </c>
      <c r="Q182">
        <v>0</v>
      </c>
      <c r="R182">
        <v>-21769.729600074093</v>
      </c>
      <c r="S182">
        <v>-150624.43369517438</v>
      </c>
      <c r="T182">
        <v>0</v>
      </c>
      <c r="U182">
        <v>-39712.961255070215</v>
      </c>
      <c r="V182">
        <v>-356776.95074720855</v>
      </c>
      <c r="W182" s="10">
        <v>-1091831.6179771004</v>
      </c>
      <c r="X182">
        <v>-84708.759434104868</v>
      </c>
      <c r="Y182">
        <v>-138196.08430841286</v>
      </c>
      <c r="Z182">
        <v>0</v>
      </c>
      <c r="AA182">
        <v>-21769.729600074093</v>
      </c>
      <c r="AB182">
        <v>-150624.07333138114</v>
      </c>
      <c r="AC182">
        <v>0</v>
      </c>
      <c r="AD182">
        <v>-39505.150869538076</v>
      </c>
      <c r="AE182">
        <v>-356776.95074720855</v>
      </c>
    </row>
    <row r="183" spans="1:31" x14ac:dyDescent="0.35">
      <c r="A183">
        <v>2037</v>
      </c>
      <c r="B183">
        <v>41000</v>
      </c>
      <c r="C183">
        <v>38000</v>
      </c>
      <c r="N183" s="10">
        <v>-801735.69708776509</v>
      </c>
      <c r="O183">
        <v>-56575.168372605469</v>
      </c>
      <c r="P183">
        <v>-91079.241417268626</v>
      </c>
      <c r="Q183">
        <v>0</v>
      </c>
      <c r="R183">
        <v>-16286.485239347445</v>
      </c>
      <c r="S183">
        <v>-109242.56736884633</v>
      </c>
      <c r="T183">
        <v>0</v>
      </c>
      <c r="U183">
        <v>-28826.599952404304</v>
      </c>
      <c r="V183">
        <v>-274539.44323778606</v>
      </c>
      <c r="W183" s="10">
        <v>-773663.35950230213</v>
      </c>
      <c r="X183">
        <v>-55823.244912431845</v>
      </c>
      <c r="Y183">
        <v>-92315.286322511689</v>
      </c>
      <c r="Z183">
        <v>0</v>
      </c>
      <c r="AA183">
        <v>-16286.485239347445</v>
      </c>
      <c r="AB183">
        <v>-109242.30293269703</v>
      </c>
      <c r="AC183">
        <v>0</v>
      </c>
      <c r="AD183">
        <v>-28671.737431029447</v>
      </c>
      <c r="AE183">
        <v>-274539.44323778606</v>
      </c>
    </row>
    <row r="184" spans="1:31" x14ac:dyDescent="0.35">
      <c r="A184">
        <v>2037</v>
      </c>
      <c r="B184">
        <v>41000</v>
      </c>
      <c r="C184">
        <v>38000</v>
      </c>
      <c r="N184" s="10">
        <v>-841149.72843369481</v>
      </c>
      <c r="O184">
        <v>-86448.125788935926</v>
      </c>
      <c r="P184">
        <v>-87227.870123655652</v>
      </c>
      <c r="Q184">
        <v>0</v>
      </c>
      <c r="R184">
        <v>-15869.659686397668</v>
      </c>
      <c r="S184">
        <v>-105650.87617090222</v>
      </c>
      <c r="T184">
        <v>0</v>
      </c>
      <c r="U184">
        <v>-30620.525331170509</v>
      </c>
      <c r="V184">
        <v>-261206.56805340483</v>
      </c>
      <c r="W184" s="10">
        <v>-811697.33006564958</v>
      </c>
      <c r="X184">
        <v>-85299.169882333357</v>
      </c>
      <c r="Y184">
        <v>-88404.262222839679</v>
      </c>
      <c r="Z184">
        <v>0</v>
      </c>
      <c r="AA184">
        <v>-15869.659686397668</v>
      </c>
      <c r="AB184">
        <v>-105650.61725036136</v>
      </c>
      <c r="AC184">
        <v>0</v>
      </c>
      <c r="AD184">
        <v>-30470.211860067873</v>
      </c>
      <c r="AE184">
        <v>-261206.56805340483</v>
      </c>
    </row>
    <row r="185" spans="1:31" x14ac:dyDescent="0.35">
      <c r="A185">
        <v>2037</v>
      </c>
      <c r="B185">
        <v>41000</v>
      </c>
      <c r="C185">
        <v>38000</v>
      </c>
      <c r="N185" s="10">
        <v>-924505.66216977313</v>
      </c>
      <c r="O185">
        <v>-95889.646789189108</v>
      </c>
      <c r="P185">
        <v>-107179.86132372939</v>
      </c>
      <c r="Q185">
        <v>0</v>
      </c>
      <c r="R185">
        <v>-22057.687165788422</v>
      </c>
      <c r="S185">
        <v>-137090.82840035425</v>
      </c>
      <c r="T185">
        <v>0</v>
      </c>
      <c r="U185">
        <v>-36387.419552083462</v>
      </c>
      <c r="V185">
        <v>-338796.79443741759</v>
      </c>
      <c r="W185" s="10">
        <v>-892134.60130473482</v>
      </c>
      <c r="X185">
        <v>-94615.206481142843</v>
      </c>
      <c r="Y185">
        <v>-108702.40393308878</v>
      </c>
      <c r="Z185">
        <v>0</v>
      </c>
      <c r="AA185">
        <v>-22057.687165788422</v>
      </c>
      <c r="AB185">
        <v>-137090.47190799296</v>
      </c>
      <c r="AC185">
        <v>0</v>
      </c>
      <c r="AD185">
        <v>-36179.302273639376</v>
      </c>
      <c r="AE185">
        <v>-338796.79443741759</v>
      </c>
    </row>
    <row r="186" spans="1:31" x14ac:dyDescent="0.35">
      <c r="A186">
        <v>2037</v>
      </c>
      <c r="B186">
        <v>41000</v>
      </c>
      <c r="C186">
        <v>38000</v>
      </c>
      <c r="N186" s="10">
        <v>-1383207.7746996928</v>
      </c>
      <c r="O186">
        <v>-148425.18870332639</v>
      </c>
      <c r="P186">
        <v>-153507.02250445983</v>
      </c>
      <c r="Q186">
        <v>0</v>
      </c>
      <c r="R186">
        <v>-34793.630078217357</v>
      </c>
      <c r="S186">
        <v>-204995.10114070633</v>
      </c>
      <c r="T186">
        <v>0</v>
      </c>
      <c r="U186">
        <v>-47447.874396092811</v>
      </c>
      <c r="V186">
        <v>-519578.70406983496</v>
      </c>
      <c r="W186" s="10">
        <v>-1334775.5098732004</v>
      </c>
      <c r="X186">
        <v>-146452.51438918739</v>
      </c>
      <c r="Y186">
        <v>-155726.00726503308</v>
      </c>
      <c r="Z186">
        <v>0</v>
      </c>
      <c r="AA186">
        <v>-34793.630078217357</v>
      </c>
      <c r="AB186">
        <v>-204994.54746443051</v>
      </c>
      <c r="AC186">
        <v>0</v>
      </c>
      <c r="AD186">
        <v>-47120.855934061467</v>
      </c>
      <c r="AE186">
        <v>-519578.70406983496</v>
      </c>
    </row>
    <row r="187" spans="1:31" x14ac:dyDescent="0.35">
      <c r="A187">
        <v>2037</v>
      </c>
      <c r="B187">
        <v>41000</v>
      </c>
      <c r="C187">
        <v>38000</v>
      </c>
      <c r="N187" s="10">
        <v>-1860482.5034573043</v>
      </c>
      <c r="O187">
        <v>-200830.52252624676</v>
      </c>
      <c r="P187">
        <v>-209535.8240606804</v>
      </c>
      <c r="Q187">
        <v>0</v>
      </c>
      <c r="R187">
        <v>-42000.236175295518</v>
      </c>
      <c r="S187">
        <v>-250189.80502702532</v>
      </c>
      <c r="T187">
        <v>0</v>
      </c>
      <c r="U187">
        <v>-60919.310643802164</v>
      </c>
      <c r="V187">
        <v>-658935.80327544187</v>
      </c>
      <c r="W187" s="10">
        <v>-1795338.7246551192</v>
      </c>
      <c r="X187">
        <v>-198161.34476239356</v>
      </c>
      <c r="Y187">
        <v>-212395.74676648824</v>
      </c>
      <c r="Z187">
        <v>0</v>
      </c>
      <c r="AA187">
        <v>-42000.236175295518</v>
      </c>
      <c r="AB187">
        <v>-250189.13693341671</v>
      </c>
      <c r="AC187">
        <v>0</v>
      </c>
      <c r="AD187">
        <v>-60526.073015894348</v>
      </c>
      <c r="AE187">
        <v>-658935.80327544187</v>
      </c>
    </row>
    <row r="188" spans="1:31" x14ac:dyDescent="0.35">
      <c r="A188">
        <v>2037</v>
      </c>
      <c r="B188">
        <v>41000</v>
      </c>
      <c r="C188">
        <v>38000</v>
      </c>
      <c r="N188" s="10">
        <v>-2861987.215007178</v>
      </c>
      <c r="O188">
        <v>-298880.26308809925</v>
      </c>
      <c r="P188">
        <v>-274651.62239210785</v>
      </c>
      <c r="Q188">
        <v>0</v>
      </c>
      <c r="R188">
        <v>-51533.540087376154</v>
      </c>
      <c r="S188">
        <v>-307843.04936246178</v>
      </c>
      <c r="T188">
        <v>0</v>
      </c>
      <c r="U188">
        <v>-89413.217422280388</v>
      </c>
      <c r="V188">
        <v>-841678.61127921613</v>
      </c>
      <c r="W188" s="10">
        <v>-2761776.2956770309</v>
      </c>
      <c r="X188">
        <v>-294907.93586286344</v>
      </c>
      <c r="Y188">
        <v>-278380.8816165704</v>
      </c>
      <c r="Z188">
        <v>0</v>
      </c>
      <c r="AA188">
        <v>-51533.540087376154</v>
      </c>
      <c r="AB188">
        <v>-307842.22827944945</v>
      </c>
      <c r="AC188">
        <v>0</v>
      </c>
      <c r="AD188">
        <v>-88932.565693622761</v>
      </c>
      <c r="AE188">
        <v>-841678.61127921613</v>
      </c>
    </row>
    <row r="189" spans="1:31" x14ac:dyDescent="0.35">
      <c r="A189">
        <v>2037</v>
      </c>
      <c r="B189">
        <v>41000</v>
      </c>
      <c r="C189">
        <v>38000</v>
      </c>
      <c r="N189" s="10">
        <v>-3818455.743847582</v>
      </c>
      <c r="O189">
        <v>-374567.54386402457</v>
      </c>
      <c r="P189">
        <v>-379410.53924772912</v>
      </c>
      <c r="Q189">
        <v>0</v>
      </c>
      <c r="R189">
        <v>-57199.044396749421</v>
      </c>
      <c r="S189">
        <v>-346669.81902510906</v>
      </c>
      <c r="T189">
        <v>0</v>
      </c>
      <c r="U189">
        <v>-96105.687853598734</v>
      </c>
      <c r="V189">
        <v>-936415.63098117476</v>
      </c>
      <c r="W189" s="10">
        <v>-3684754.6013316517</v>
      </c>
      <c r="X189">
        <v>-369589.27987025189</v>
      </c>
      <c r="Y189">
        <v>-384355.75538322696</v>
      </c>
      <c r="Z189">
        <v>0</v>
      </c>
      <c r="AA189">
        <v>-57199.044396749421</v>
      </c>
      <c r="AB189">
        <v>-346668.90662143787</v>
      </c>
      <c r="AC189">
        <v>0</v>
      </c>
      <c r="AD189">
        <v>-95574.225088294828</v>
      </c>
      <c r="AE189">
        <v>-936415.63098117476</v>
      </c>
    </row>
    <row r="190" spans="1:31" x14ac:dyDescent="0.35">
      <c r="A190">
        <v>2037</v>
      </c>
      <c r="B190">
        <v>41000</v>
      </c>
      <c r="C190">
        <v>38000</v>
      </c>
      <c r="N190" s="10">
        <v>-3608380.3960534604</v>
      </c>
      <c r="O190">
        <v>-363349.49395883491</v>
      </c>
      <c r="P190">
        <v>-349805.63152890734</v>
      </c>
      <c r="Q190">
        <v>0</v>
      </c>
      <c r="R190">
        <v>-53537.485834687985</v>
      </c>
      <c r="S190">
        <v>-321244.66651126451</v>
      </c>
      <c r="T190">
        <v>0</v>
      </c>
      <c r="U190">
        <v>-103285.07953191864</v>
      </c>
      <c r="V190">
        <v>-897914.92274386063</v>
      </c>
      <c r="W190" s="10">
        <v>-3482034.9271131004</v>
      </c>
      <c r="X190">
        <v>-358520.32567513699</v>
      </c>
      <c r="Y190">
        <v>-354570.31759278197</v>
      </c>
      <c r="Z190">
        <v>0</v>
      </c>
      <c r="AA190">
        <v>-53537.485834687985</v>
      </c>
      <c r="AB190">
        <v>-321243.81894339254</v>
      </c>
      <c r="AC190">
        <v>0</v>
      </c>
      <c r="AD190">
        <v>-102789.52451812943</v>
      </c>
      <c r="AE190">
        <v>-897914.92274386063</v>
      </c>
    </row>
    <row r="191" spans="1:31" x14ac:dyDescent="0.35">
      <c r="A191">
        <v>2037</v>
      </c>
      <c r="B191">
        <v>41000</v>
      </c>
      <c r="C191">
        <v>38000</v>
      </c>
      <c r="N191" s="10">
        <v>-3241465.9204754476</v>
      </c>
      <c r="O191">
        <v>-314715.01571315469</v>
      </c>
      <c r="P191">
        <v>-325724.08224007383</v>
      </c>
      <c r="Q191">
        <v>0</v>
      </c>
      <c r="R191">
        <v>-51997.888169817677</v>
      </c>
      <c r="S191">
        <v>-319176.68192842178</v>
      </c>
      <c r="T191">
        <v>0</v>
      </c>
      <c r="U191">
        <v>-93985.661856550985</v>
      </c>
      <c r="V191">
        <v>-853201.9552810837</v>
      </c>
      <c r="W191" s="10">
        <v>-3127967.761516212</v>
      </c>
      <c r="X191">
        <v>-310532.23357762303</v>
      </c>
      <c r="Y191">
        <v>-330316.12395998638</v>
      </c>
      <c r="Z191">
        <v>0</v>
      </c>
      <c r="AA191">
        <v>-51997.888169817677</v>
      </c>
      <c r="AB191">
        <v>-319175.85364975478</v>
      </c>
      <c r="AC191">
        <v>0</v>
      </c>
      <c r="AD191">
        <v>-93506.176126921389</v>
      </c>
      <c r="AE191">
        <v>-853201.9552810837</v>
      </c>
    </row>
    <row r="192" spans="1:31" x14ac:dyDescent="0.35">
      <c r="A192">
        <v>2037</v>
      </c>
      <c r="B192">
        <v>41000</v>
      </c>
      <c r="C192">
        <v>38000</v>
      </c>
      <c r="N192" s="10">
        <v>-2144165.8027520627</v>
      </c>
      <c r="O192">
        <v>-207099.39876830293</v>
      </c>
      <c r="P192">
        <v>-240467.83326198003</v>
      </c>
      <c r="Q192">
        <v>0</v>
      </c>
      <c r="R192">
        <v>-40422.881741500758</v>
      </c>
      <c r="S192">
        <v>-258274.04193984531</v>
      </c>
      <c r="T192">
        <v>0</v>
      </c>
      <c r="U192">
        <v>-63790.552301099699</v>
      </c>
      <c r="V192">
        <v>-657947.33031060779</v>
      </c>
      <c r="W192" s="10">
        <v>-2069089.0081516693</v>
      </c>
      <c r="X192">
        <v>-204346.90326539712</v>
      </c>
      <c r="Y192">
        <v>-243825.96042190448</v>
      </c>
      <c r="Z192">
        <v>0</v>
      </c>
      <c r="AA192">
        <v>-40422.881741500758</v>
      </c>
      <c r="AB192">
        <v>-258273.41060270602</v>
      </c>
      <c r="AC192">
        <v>0</v>
      </c>
      <c r="AD192">
        <v>-63419.20563467918</v>
      </c>
      <c r="AE192">
        <v>-657947.33031060779</v>
      </c>
    </row>
    <row r="193" spans="1:31" x14ac:dyDescent="0.35">
      <c r="A193">
        <v>2037</v>
      </c>
      <c r="B193">
        <v>41000</v>
      </c>
      <c r="C193">
        <v>38000</v>
      </c>
      <c r="N193" s="10">
        <v>-1565644.6477432693</v>
      </c>
      <c r="O193">
        <v>-128555.12162941453</v>
      </c>
      <c r="P193">
        <v>-189147.63611347869</v>
      </c>
      <c r="Q193">
        <v>0</v>
      </c>
      <c r="R193">
        <v>-31127.002873208014</v>
      </c>
      <c r="S193">
        <v>-207911.23444045481</v>
      </c>
      <c r="T193">
        <v>0</v>
      </c>
      <c r="U193">
        <v>-54500.676554839425</v>
      </c>
      <c r="V193">
        <v>-505660.82366740046</v>
      </c>
      <c r="W193" s="10">
        <v>-1510824.4554405296</v>
      </c>
      <c r="X193">
        <v>-126846.53437003601</v>
      </c>
      <c r="Y193">
        <v>-191610.98031248117</v>
      </c>
      <c r="Z193">
        <v>0</v>
      </c>
      <c r="AA193">
        <v>-31127.002873208014</v>
      </c>
      <c r="AB193">
        <v>-207910.7427210052</v>
      </c>
      <c r="AC193">
        <v>0</v>
      </c>
      <c r="AD193">
        <v>-54215.799156256682</v>
      </c>
      <c r="AE193">
        <v>-505660.82366740046</v>
      </c>
    </row>
    <row r="194" spans="1:31" x14ac:dyDescent="0.35">
      <c r="A194">
        <v>2038</v>
      </c>
      <c r="B194">
        <v>41000</v>
      </c>
      <c r="C194">
        <v>38000</v>
      </c>
      <c r="N194" s="10">
        <v>-1131448.6754348211</v>
      </c>
      <c r="O194">
        <v>-85849.762677478153</v>
      </c>
      <c r="P194">
        <v>-137527.61891506327</v>
      </c>
      <c r="Q194">
        <v>0</v>
      </c>
      <c r="R194">
        <v>-22791.453455700834</v>
      </c>
      <c r="S194">
        <v>-155210.95152036642</v>
      </c>
      <c r="T194">
        <v>0</v>
      </c>
      <c r="U194">
        <v>-41157.455166131636</v>
      </c>
      <c r="V194">
        <v>-373521.64755386737</v>
      </c>
      <c r="W194" s="10">
        <v>-1091831.6179771004</v>
      </c>
      <c r="X194">
        <v>-84708.759434104868</v>
      </c>
      <c r="Y194">
        <v>-139284.74691140774</v>
      </c>
      <c r="Z194">
        <v>0</v>
      </c>
      <c r="AA194">
        <v>-22791.453455700834</v>
      </c>
      <c r="AB194">
        <v>-155210.59115657318</v>
      </c>
      <c r="AC194">
        <v>0</v>
      </c>
      <c r="AD194">
        <v>-40949.644780599498</v>
      </c>
      <c r="AE194">
        <v>-373521.64755386737</v>
      </c>
    </row>
    <row r="195" spans="1:31" x14ac:dyDescent="0.35">
      <c r="A195">
        <v>2038</v>
      </c>
      <c r="B195">
        <v>41000</v>
      </c>
      <c r="C195">
        <v>38000</v>
      </c>
      <c r="N195" s="10">
        <v>-801735.69708776509</v>
      </c>
      <c r="O195">
        <v>-56575.168372605469</v>
      </c>
      <c r="P195">
        <v>-91613.079914322603</v>
      </c>
      <c r="Q195">
        <v>0</v>
      </c>
      <c r="R195">
        <v>-17047.884781656303</v>
      </c>
      <c r="S195">
        <v>-112534.92978513833</v>
      </c>
      <c r="T195">
        <v>0</v>
      </c>
      <c r="U195">
        <v>-29862.957827279017</v>
      </c>
      <c r="V195">
        <v>-287374.26937461033</v>
      </c>
      <c r="W195" s="10">
        <v>-773663.35950230213</v>
      </c>
      <c r="X195">
        <v>-55823.244912431845</v>
      </c>
      <c r="Y195">
        <v>-92849.124819565666</v>
      </c>
      <c r="Z195">
        <v>0</v>
      </c>
      <c r="AA195">
        <v>-17047.884781656303</v>
      </c>
      <c r="AB195">
        <v>-112534.66534898905</v>
      </c>
      <c r="AC195">
        <v>0</v>
      </c>
      <c r="AD195">
        <v>-29708.095305904157</v>
      </c>
      <c r="AE195">
        <v>-287374.26937461033</v>
      </c>
    </row>
    <row r="196" spans="1:31" x14ac:dyDescent="0.35">
      <c r="A196">
        <v>2038</v>
      </c>
      <c r="B196">
        <v>41000</v>
      </c>
      <c r="C196">
        <v>38000</v>
      </c>
      <c r="N196" s="10">
        <v>-841149.72843369481</v>
      </c>
      <c r="O196">
        <v>-86448.125788935926</v>
      </c>
      <c r="P196">
        <v>-87759.316474849038</v>
      </c>
      <c r="Q196">
        <v>0</v>
      </c>
      <c r="R196">
        <v>-16608.69329559074</v>
      </c>
      <c r="S196">
        <v>-108800.90600057952</v>
      </c>
      <c r="T196">
        <v>0</v>
      </c>
      <c r="U196">
        <v>-31745.511397169437</v>
      </c>
      <c r="V196">
        <v>-273370.68729402742</v>
      </c>
      <c r="W196" s="10">
        <v>-811697.33006564958</v>
      </c>
      <c r="X196">
        <v>-85299.169882333357</v>
      </c>
      <c r="Y196">
        <v>-88935.708574033066</v>
      </c>
      <c r="Z196">
        <v>0</v>
      </c>
      <c r="AA196">
        <v>-16608.69329559074</v>
      </c>
      <c r="AB196">
        <v>-108800.64708003866</v>
      </c>
      <c r="AC196">
        <v>0</v>
      </c>
      <c r="AD196">
        <v>-31595.197926066801</v>
      </c>
      <c r="AE196">
        <v>-273370.68729402742</v>
      </c>
    </row>
    <row r="197" spans="1:31" x14ac:dyDescent="0.35">
      <c r="A197">
        <v>2038</v>
      </c>
      <c r="B197">
        <v>41000</v>
      </c>
      <c r="C197">
        <v>38000</v>
      </c>
      <c r="N197" s="10">
        <v>-924505.66216977313</v>
      </c>
      <c r="O197">
        <v>-95889.646789189108</v>
      </c>
      <c r="P197">
        <v>-107599.93141541259</v>
      </c>
      <c r="Q197">
        <v>0</v>
      </c>
      <c r="R197">
        <v>-23080.919896000327</v>
      </c>
      <c r="S197">
        <v>-141022.70910904344</v>
      </c>
      <c r="T197">
        <v>0</v>
      </c>
      <c r="U197">
        <v>-37660.280841370331</v>
      </c>
      <c r="V197">
        <v>-354513.21866420261</v>
      </c>
      <c r="W197" s="10">
        <v>-892134.60130473482</v>
      </c>
      <c r="X197">
        <v>-94615.206481142843</v>
      </c>
      <c r="Y197">
        <v>-109122.47402477197</v>
      </c>
      <c r="Z197">
        <v>0</v>
      </c>
      <c r="AA197">
        <v>-23080.919896000327</v>
      </c>
      <c r="AB197">
        <v>-141022.35261668215</v>
      </c>
      <c r="AC197">
        <v>0</v>
      </c>
      <c r="AD197">
        <v>-37452.163562926246</v>
      </c>
      <c r="AE197">
        <v>-354513.21866420261</v>
      </c>
    </row>
    <row r="198" spans="1:31" x14ac:dyDescent="0.35">
      <c r="A198">
        <v>2038</v>
      </c>
      <c r="B198">
        <v>41000</v>
      </c>
      <c r="C198">
        <v>38000</v>
      </c>
      <c r="N198" s="10">
        <v>-1383207.7746996928</v>
      </c>
      <c r="O198">
        <v>-148425.18870332639</v>
      </c>
      <c r="P198">
        <v>-153992.15740976221</v>
      </c>
      <c r="Q198">
        <v>0</v>
      </c>
      <c r="R198">
        <v>-36401.45426386717</v>
      </c>
      <c r="S198">
        <v>-210712.11890086852</v>
      </c>
      <c r="T198">
        <v>0</v>
      </c>
      <c r="U198">
        <v>-48990.692982030851</v>
      </c>
      <c r="V198">
        <v>-543588.59337641438</v>
      </c>
      <c r="W198" s="10">
        <v>-1334775.5098732004</v>
      </c>
      <c r="X198">
        <v>-146452.51438918739</v>
      </c>
      <c r="Y198">
        <v>-156211.14217033546</v>
      </c>
      <c r="Z198">
        <v>0</v>
      </c>
      <c r="AA198">
        <v>-36401.45426386717</v>
      </c>
      <c r="AB198">
        <v>-210711.56522459269</v>
      </c>
      <c r="AC198">
        <v>0</v>
      </c>
      <c r="AD198">
        <v>-48663.674519999506</v>
      </c>
      <c r="AE198">
        <v>-543588.59337641438</v>
      </c>
    </row>
    <row r="199" spans="1:31" x14ac:dyDescent="0.35">
      <c r="A199">
        <v>2038</v>
      </c>
      <c r="B199">
        <v>41000</v>
      </c>
      <c r="C199">
        <v>38000</v>
      </c>
      <c r="N199" s="10">
        <v>-1860482.5034573043</v>
      </c>
      <c r="O199">
        <v>-200830.52252624676</v>
      </c>
      <c r="P199">
        <v>-210696.78634121935</v>
      </c>
      <c r="Q199">
        <v>0</v>
      </c>
      <c r="R199">
        <v>-43933.634567943904</v>
      </c>
      <c r="S199">
        <v>-257192.1676375512</v>
      </c>
      <c r="T199">
        <v>0</v>
      </c>
      <c r="U199">
        <v>-62945.273981778468</v>
      </c>
      <c r="V199">
        <v>-689268.61896709702</v>
      </c>
      <c r="W199" s="10">
        <v>-1795338.7246551192</v>
      </c>
      <c r="X199">
        <v>-198161.34476239356</v>
      </c>
      <c r="Y199">
        <v>-213556.70904702719</v>
      </c>
      <c r="Z199">
        <v>0</v>
      </c>
      <c r="AA199">
        <v>-43933.634567943904</v>
      </c>
      <c r="AB199">
        <v>-257191.4995439426</v>
      </c>
      <c r="AC199">
        <v>0</v>
      </c>
      <c r="AD199">
        <v>-62552.036353870652</v>
      </c>
      <c r="AE199">
        <v>-689268.61896709702</v>
      </c>
    </row>
    <row r="200" spans="1:31" x14ac:dyDescent="0.35">
      <c r="A200">
        <v>2038</v>
      </c>
      <c r="B200">
        <v>41000</v>
      </c>
      <c r="C200">
        <v>38000</v>
      </c>
      <c r="N200" s="10">
        <v>-2861987.215007178</v>
      </c>
      <c r="O200">
        <v>-298880.26308809925</v>
      </c>
      <c r="P200">
        <v>-276224.94366887136</v>
      </c>
      <c r="Q200">
        <v>0</v>
      </c>
      <c r="R200">
        <v>-53896.720041834094</v>
      </c>
      <c r="S200">
        <v>-316432.59175385674</v>
      </c>
      <c r="T200">
        <v>0</v>
      </c>
      <c r="U200">
        <v>-92565.729263575005</v>
      </c>
      <c r="V200">
        <v>-880275.57199448196</v>
      </c>
      <c r="W200" s="10">
        <v>-2761776.2956770309</v>
      </c>
      <c r="X200">
        <v>-294907.93586286344</v>
      </c>
      <c r="Y200">
        <v>-279954.20289333386</v>
      </c>
      <c r="Z200">
        <v>0</v>
      </c>
      <c r="AA200">
        <v>-53896.720041834094</v>
      </c>
      <c r="AB200">
        <v>-316431.77067084442</v>
      </c>
      <c r="AC200">
        <v>0</v>
      </c>
      <c r="AD200">
        <v>-92085.077534917378</v>
      </c>
      <c r="AE200">
        <v>-880275.57199448196</v>
      </c>
    </row>
    <row r="201" spans="1:31" x14ac:dyDescent="0.35">
      <c r="A201">
        <v>2038</v>
      </c>
      <c r="B201">
        <v>41000</v>
      </c>
      <c r="C201">
        <v>38000</v>
      </c>
      <c r="N201" s="10">
        <v>-3818455.743847582</v>
      </c>
      <c r="O201">
        <v>-374567.54386402457</v>
      </c>
      <c r="P201">
        <v>-382183.58034078957</v>
      </c>
      <c r="Q201">
        <v>0</v>
      </c>
      <c r="R201">
        <v>-59812.042704306921</v>
      </c>
      <c r="S201">
        <v>-356387.96827029507</v>
      </c>
      <c r="T201">
        <v>0</v>
      </c>
      <c r="U201">
        <v>-99452.122733330296</v>
      </c>
      <c r="V201">
        <v>-979193.48653330794</v>
      </c>
      <c r="W201" s="10">
        <v>-3684754.6013316517</v>
      </c>
      <c r="X201">
        <v>-369589.27987025189</v>
      </c>
      <c r="Y201">
        <v>-387128.79647628742</v>
      </c>
      <c r="Z201">
        <v>0</v>
      </c>
      <c r="AA201">
        <v>-59812.042704306921</v>
      </c>
      <c r="AB201">
        <v>-356387.05586662388</v>
      </c>
      <c r="AC201">
        <v>0</v>
      </c>
      <c r="AD201">
        <v>-98920.65996802639</v>
      </c>
      <c r="AE201">
        <v>-979193.48653330794</v>
      </c>
    </row>
    <row r="202" spans="1:31" x14ac:dyDescent="0.35">
      <c r="A202">
        <v>2038</v>
      </c>
      <c r="B202">
        <v>41000</v>
      </c>
      <c r="C202">
        <v>38000</v>
      </c>
      <c r="N202" s="10">
        <v>-3608380.3960534604</v>
      </c>
      <c r="O202">
        <v>-363349.49395883491</v>
      </c>
      <c r="P202">
        <v>-351750.34710322681</v>
      </c>
      <c r="Q202">
        <v>0</v>
      </c>
      <c r="R202">
        <v>-55973.939518498541</v>
      </c>
      <c r="S202">
        <v>-330202.02160441875</v>
      </c>
      <c r="T202">
        <v>0</v>
      </c>
      <c r="U202">
        <v>-107015.81617012135</v>
      </c>
      <c r="V202">
        <v>-938778.40535159782</v>
      </c>
      <c r="W202" s="10">
        <v>-3482034.9271131004</v>
      </c>
      <c r="X202">
        <v>-358520.32567513699</v>
      </c>
      <c r="Y202">
        <v>-356515.03316710144</v>
      </c>
      <c r="Z202">
        <v>0</v>
      </c>
      <c r="AA202">
        <v>-55973.939518498541</v>
      </c>
      <c r="AB202">
        <v>-330201.17403654684</v>
      </c>
      <c r="AC202">
        <v>0</v>
      </c>
      <c r="AD202">
        <v>-106520.26115633214</v>
      </c>
      <c r="AE202">
        <v>-938778.40535159782</v>
      </c>
    </row>
    <row r="203" spans="1:31" x14ac:dyDescent="0.35">
      <c r="A203">
        <v>2038</v>
      </c>
      <c r="B203">
        <v>41000</v>
      </c>
      <c r="C203">
        <v>38000</v>
      </c>
      <c r="N203" s="10">
        <v>-3241465.9204754476</v>
      </c>
      <c r="O203">
        <v>-314715.01571315469</v>
      </c>
      <c r="P203">
        <v>-327074.10458059661</v>
      </c>
      <c r="Q203">
        <v>0</v>
      </c>
      <c r="R203">
        <v>-54355.335354859279</v>
      </c>
      <c r="S203">
        <v>-328134.81483757292</v>
      </c>
      <c r="T203">
        <v>0</v>
      </c>
      <c r="U203">
        <v>-97312.017622462852</v>
      </c>
      <c r="V203">
        <v>-891883.88292361598</v>
      </c>
      <c r="W203" s="10">
        <v>-3127967.761516212</v>
      </c>
      <c r="X203">
        <v>-310532.23357762303</v>
      </c>
      <c r="Y203">
        <v>-331666.14630050911</v>
      </c>
      <c r="Z203">
        <v>0</v>
      </c>
      <c r="AA203">
        <v>-54355.335354859279</v>
      </c>
      <c r="AB203">
        <v>-328133.98655890592</v>
      </c>
      <c r="AC203">
        <v>0</v>
      </c>
      <c r="AD203">
        <v>-96832.531892833256</v>
      </c>
      <c r="AE203">
        <v>-891883.88292361598</v>
      </c>
    </row>
    <row r="204" spans="1:31" x14ac:dyDescent="0.35">
      <c r="A204">
        <v>2038</v>
      </c>
      <c r="B204">
        <v>41000</v>
      </c>
      <c r="C204">
        <v>38000</v>
      </c>
      <c r="N204" s="10">
        <v>-2144165.8027520627</v>
      </c>
      <c r="O204">
        <v>-207099.39876830293</v>
      </c>
      <c r="P204">
        <v>-241553.82381956722</v>
      </c>
      <c r="Q204">
        <v>0</v>
      </c>
      <c r="R204">
        <v>-42248.650683787957</v>
      </c>
      <c r="S204">
        <v>-265753.46923239692</v>
      </c>
      <c r="T204">
        <v>0</v>
      </c>
      <c r="U204">
        <v>-65950.586134484853</v>
      </c>
      <c r="V204">
        <v>-687664.65251993947</v>
      </c>
      <c r="W204" s="10">
        <v>-2069089.0081516693</v>
      </c>
      <c r="X204">
        <v>-204346.90326539712</v>
      </c>
      <c r="Y204">
        <v>-244911.9509794917</v>
      </c>
      <c r="Z204">
        <v>0</v>
      </c>
      <c r="AA204">
        <v>-42248.650683787957</v>
      </c>
      <c r="AB204">
        <v>-265752.83789525763</v>
      </c>
      <c r="AC204">
        <v>0</v>
      </c>
      <c r="AD204">
        <v>-65579.239468064334</v>
      </c>
      <c r="AE204">
        <v>-687664.65251993947</v>
      </c>
    </row>
    <row r="205" spans="1:31" x14ac:dyDescent="0.35">
      <c r="A205">
        <v>2038</v>
      </c>
      <c r="B205">
        <v>41000</v>
      </c>
      <c r="C205">
        <v>38000</v>
      </c>
      <c r="N205" s="10">
        <v>-1565644.6477432693</v>
      </c>
      <c r="O205">
        <v>-128555.12162941453</v>
      </c>
      <c r="P205">
        <v>-190515.13306616331</v>
      </c>
      <c r="Q205">
        <v>0</v>
      </c>
      <c r="R205">
        <v>-32527.635634249033</v>
      </c>
      <c r="S205">
        <v>-214018.66045079188</v>
      </c>
      <c r="T205">
        <v>0</v>
      </c>
      <c r="U205">
        <v>-56401.889401540931</v>
      </c>
      <c r="V205">
        <v>-528414.22265311354</v>
      </c>
      <c r="W205" s="10">
        <v>-1510824.4554405296</v>
      </c>
      <c r="X205">
        <v>-126846.53437003601</v>
      </c>
      <c r="Y205">
        <v>-192978.47726516583</v>
      </c>
      <c r="Z205">
        <v>0</v>
      </c>
      <c r="AA205">
        <v>-32527.635634249033</v>
      </c>
      <c r="AB205">
        <v>-214018.16873134227</v>
      </c>
      <c r="AC205">
        <v>0</v>
      </c>
      <c r="AD205">
        <v>-56117.012002958189</v>
      </c>
      <c r="AE205">
        <v>-528414.22265311354</v>
      </c>
    </row>
    <row r="206" spans="1:31" x14ac:dyDescent="0.35">
      <c r="A206">
        <v>2039</v>
      </c>
      <c r="B206">
        <v>41000</v>
      </c>
      <c r="C206">
        <v>38000</v>
      </c>
      <c r="N206" s="10">
        <v>-1131448.6754348211</v>
      </c>
      <c r="O206">
        <v>-85849.762677478153</v>
      </c>
      <c r="P206">
        <v>-138616.28151805815</v>
      </c>
      <c r="Q206">
        <v>0</v>
      </c>
      <c r="R206">
        <v>-23813.177311327574</v>
      </c>
      <c r="S206">
        <v>-159797.46934555849</v>
      </c>
      <c r="T206">
        <v>0</v>
      </c>
      <c r="U206">
        <v>-42601.949077193087</v>
      </c>
      <c r="V206">
        <v>-390266.3443605263</v>
      </c>
      <c r="W206" s="10">
        <v>-1091831.6179771004</v>
      </c>
      <c r="X206">
        <v>-84708.759434104868</v>
      </c>
      <c r="Y206">
        <v>-140373.40951440262</v>
      </c>
      <c r="Z206">
        <v>0</v>
      </c>
      <c r="AA206">
        <v>-23813.177311327574</v>
      </c>
      <c r="AB206">
        <v>-159797.10898176525</v>
      </c>
      <c r="AC206">
        <v>0</v>
      </c>
      <c r="AD206">
        <v>-42394.138691660941</v>
      </c>
      <c r="AE206">
        <v>-390266.3443605263</v>
      </c>
    </row>
    <row r="207" spans="1:31" x14ac:dyDescent="0.35">
      <c r="A207">
        <v>2039</v>
      </c>
      <c r="B207">
        <v>41000</v>
      </c>
      <c r="C207">
        <v>38000</v>
      </c>
      <c r="N207" s="10">
        <v>-801735.69708776509</v>
      </c>
      <c r="O207">
        <v>-56575.168372605469</v>
      </c>
      <c r="P207">
        <v>-92146.918411376566</v>
      </c>
      <c r="Q207">
        <v>0</v>
      </c>
      <c r="R207">
        <v>-17809.284323965163</v>
      </c>
      <c r="S207">
        <v>-115827.29220143035</v>
      </c>
      <c r="T207">
        <v>0</v>
      </c>
      <c r="U207">
        <v>-30899.315702153726</v>
      </c>
      <c r="V207">
        <v>-300209.09551143454</v>
      </c>
      <c r="W207" s="10">
        <v>-773663.35950230213</v>
      </c>
      <c r="X207">
        <v>-55823.244912431845</v>
      </c>
      <c r="Y207">
        <v>-93382.963316619629</v>
      </c>
      <c r="Z207">
        <v>0</v>
      </c>
      <c r="AA207">
        <v>-17809.284323965163</v>
      </c>
      <c r="AB207">
        <v>-115827.02776528106</v>
      </c>
      <c r="AC207">
        <v>0</v>
      </c>
      <c r="AD207">
        <v>-30744.453180778866</v>
      </c>
      <c r="AE207">
        <v>-300209.09551143454</v>
      </c>
    </row>
    <row r="208" spans="1:31" x14ac:dyDescent="0.35">
      <c r="A208">
        <v>2039</v>
      </c>
      <c r="B208">
        <v>41000</v>
      </c>
      <c r="C208">
        <v>38000</v>
      </c>
      <c r="N208" s="10">
        <v>-841149.72843369481</v>
      </c>
      <c r="O208">
        <v>-86448.125788935926</v>
      </c>
      <c r="P208">
        <v>-88290.762826042424</v>
      </c>
      <c r="Q208">
        <v>0</v>
      </c>
      <c r="R208">
        <v>-17347.726904783813</v>
      </c>
      <c r="S208">
        <v>-111950.93583025683</v>
      </c>
      <c r="T208">
        <v>0</v>
      </c>
      <c r="U208">
        <v>-32870.497463168365</v>
      </c>
      <c r="V208">
        <v>-285534.80653465015</v>
      </c>
      <c r="W208" s="10">
        <v>-811697.33006564958</v>
      </c>
      <c r="X208">
        <v>-85299.169882333357</v>
      </c>
      <c r="Y208">
        <v>-89467.154925226467</v>
      </c>
      <c r="Z208">
        <v>0</v>
      </c>
      <c r="AA208">
        <v>-17347.726904783813</v>
      </c>
      <c r="AB208">
        <v>-111950.67690971597</v>
      </c>
      <c r="AC208">
        <v>0</v>
      </c>
      <c r="AD208">
        <v>-32720.183992065729</v>
      </c>
      <c r="AE208">
        <v>-285534.80653465015</v>
      </c>
    </row>
    <row r="209" spans="1:31" x14ac:dyDescent="0.35">
      <c r="A209">
        <v>2039</v>
      </c>
      <c r="B209">
        <v>41000</v>
      </c>
      <c r="C209">
        <v>38000</v>
      </c>
      <c r="N209" s="10">
        <v>-924505.66216977313</v>
      </c>
      <c r="O209">
        <v>-95889.646789189108</v>
      </c>
      <c r="P209">
        <v>-108020.00150709579</v>
      </c>
      <c r="Q209">
        <v>0</v>
      </c>
      <c r="R209">
        <v>-24104.152626212239</v>
      </c>
      <c r="S209">
        <v>-144954.5898177326</v>
      </c>
      <c r="T209">
        <v>0</v>
      </c>
      <c r="U209">
        <v>-38933.142130657216</v>
      </c>
      <c r="V209">
        <v>-370229.64289098763</v>
      </c>
      <c r="W209" s="10">
        <v>-892134.60130473482</v>
      </c>
      <c r="X209">
        <v>-94615.206481142843</v>
      </c>
      <c r="Y209">
        <v>-109542.54411645517</v>
      </c>
      <c r="Z209">
        <v>0</v>
      </c>
      <c r="AA209">
        <v>-24104.152626212239</v>
      </c>
      <c r="AB209">
        <v>-144954.23332537132</v>
      </c>
      <c r="AC209">
        <v>0</v>
      </c>
      <c r="AD209">
        <v>-38725.024852213122</v>
      </c>
      <c r="AE209">
        <v>-370229.64289098763</v>
      </c>
    </row>
    <row r="210" spans="1:31" x14ac:dyDescent="0.35">
      <c r="A210">
        <v>2039</v>
      </c>
      <c r="B210">
        <v>41000</v>
      </c>
      <c r="C210">
        <v>38000</v>
      </c>
      <c r="N210" s="10">
        <v>-1383207.7746996928</v>
      </c>
      <c r="O210">
        <v>-148425.18870332639</v>
      </c>
      <c r="P210">
        <v>-154477.29231506455</v>
      </c>
      <c r="Q210">
        <v>0</v>
      </c>
      <c r="R210">
        <v>-38009.278449516998</v>
      </c>
      <c r="S210">
        <v>-216429.1366610307</v>
      </c>
      <c r="T210">
        <v>0</v>
      </c>
      <c r="U210">
        <v>-50533.511567968904</v>
      </c>
      <c r="V210">
        <v>-567598.48268299387</v>
      </c>
      <c r="W210" s="10">
        <v>-1334775.5098732004</v>
      </c>
      <c r="X210">
        <v>-146452.51438918739</v>
      </c>
      <c r="Y210">
        <v>-156696.2770756378</v>
      </c>
      <c r="Z210">
        <v>0</v>
      </c>
      <c r="AA210">
        <v>-38009.278449516998</v>
      </c>
      <c r="AB210">
        <v>-216428.58298475487</v>
      </c>
      <c r="AC210">
        <v>0</v>
      </c>
      <c r="AD210">
        <v>-50206.493105937559</v>
      </c>
      <c r="AE210">
        <v>-567598.48268299387</v>
      </c>
    </row>
    <row r="211" spans="1:31" x14ac:dyDescent="0.35">
      <c r="A211">
        <v>2039</v>
      </c>
      <c r="B211">
        <v>41000</v>
      </c>
      <c r="C211">
        <v>38000</v>
      </c>
      <c r="N211" s="10">
        <v>-1860482.5034573043</v>
      </c>
      <c r="O211">
        <v>-200830.52252624676</v>
      </c>
      <c r="P211">
        <v>-211857.74862175831</v>
      </c>
      <c r="Q211">
        <v>0</v>
      </c>
      <c r="R211">
        <v>-45867.032960592311</v>
      </c>
      <c r="S211">
        <v>-264194.53024807712</v>
      </c>
      <c r="T211">
        <v>0</v>
      </c>
      <c r="U211">
        <v>-64971.237319754764</v>
      </c>
      <c r="V211">
        <v>-719601.43465875194</v>
      </c>
      <c r="W211" s="10">
        <v>-1795338.7246551192</v>
      </c>
      <c r="X211">
        <v>-198161.34476239356</v>
      </c>
      <c r="Y211">
        <v>-214717.67132756615</v>
      </c>
      <c r="Z211">
        <v>0</v>
      </c>
      <c r="AA211">
        <v>-45867.032960592311</v>
      </c>
      <c r="AB211">
        <v>-264193.86215446854</v>
      </c>
      <c r="AC211">
        <v>0</v>
      </c>
      <c r="AD211">
        <v>-64577.999691846948</v>
      </c>
      <c r="AE211">
        <v>-719601.43465875194</v>
      </c>
    </row>
    <row r="212" spans="1:31" x14ac:dyDescent="0.35">
      <c r="A212">
        <v>2039</v>
      </c>
      <c r="B212">
        <v>41000</v>
      </c>
      <c r="C212">
        <v>38000</v>
      </c>
      <c r="N212" s="10">
        <v>-2861987.215007178</v>
      </c>
      <c r="O212">
        <v>-298880.26308809925</v>
      </c>
      <c r="P212">
        <v>-277798.26494563482</v>
      </c>
      <c r="Q212">
        <v>0</v>
      </c>
      <c r="R212">
        <v>-56259.899996292028</v>
      </c>
      <c r="S212">
        <v>-325022.13414525171</v>
      </c>
      <c r="T212">
        <v>0</v>
      </c>
      <c r="U212">
        <v>-95718.241104869652</v>
      </c>
      <c r="V212">
        <v>-918872.5327097479</v>
      </c>
      <c r="W212" s="10">
        <v>-2761776.2956770309</v>
      </c>
      <c r="X212">
        <v>-294907.93586286344</v>
      </c>
      <c r="Y212">
        <v>-281527.52417009731</v>
      </c>
      <c r="Z212">
        <v>0</v>
      </c>
      <c r="AA212">
        <v>-56259.899996292028</v>
      </c>
      <c r="AB212">
        <v>-325021.31306223938</v>
      </c>
      <c r="AC212">
        <v>0</v>
      </c>
      <c r="AD212">
        <v>-95237.589376212025</v>
      </c>
      <c r="AE212">
        <v>-918872.5327097479</v>
      </c>
    </row>
    <row r="213" spans="1:31" x14ac:dyDescent="0.35">
      <c r="A213">
        <v>2039</v>
      </c>
      <c r="B213">
        <v>41000</v>
      </c>
      <c r="C213">
        <v>38000</v>
      </c>
      <c r="N213" s="10">
        <v>-3818455.743847582</v>
      </c>
      <c r="O213">
        <v>-374567.54386402457</v>
      </c>
      <c r="P213">
        <v>-384956.62143385009</v>
      </c>
      <c r="Q213">
        <v>0</v>
      </c>
      <c r="R213">
        <v>-62425.041011864414</v>
      </c>
      <c r="S213">
        <v>-366106.11751548114</v>
      </c>
      <c r="T213">
        <v>0</v>
      </c>
      <c r="U213">
        <v>-102798.55761306186</v>
      </c>
      <c r="V213">
        <v>-1021971.342085441</v>
      </c>
      <c r="W213" s="10">
        <v>-3684754.6013316517</v>
      </c>
      <c r="X213">
        <v>-369589.27987025189</v>
      </c>
      <c r="Y213">
        <v>-389901.83756934793</v>
      </c>
      <c r="Z213">
        <v>0</v>
      </c>
      <c r="AA213">
        <v>-62425.041011864414</v>
      </c>
      <c r="AB213">
        <v>-366105.20511180995</v>
      </c>
      <c r="AC213">
        <v>0</v>
      </c>
      <c r="AD213">
        <v>-102267.09484775795</v>
      </c>
      <c r="AE213">
        <v>-1021971.342085441</v>
      </c>
    </row>
    <row r="214" spans="1:31" x14ac:dyDescent="0.35">
      <c r="A214">
        <v>2039</v>
      </c>
      <c r="B214">
        <v>41000</v>
      </c>
      <c r="C214">
        <v>38000</v>
      </c>
      <c r="N214" s="10">
        <v>-3608380.3960534604</v>
      </c>
      <c r="O214">
        <v>-363349.49395883491</v>
      </c>
      <c r="P214">
        <v>-353695.06267754623</v>
      </c>
      <c r="Q214">
        <v>0</v>
      </c>
      <c r="R214">
        <v>-58410.393202309082</v>
      </c>
      <c r="S214">
        <v>-339159.376697573</v>
      </c>
      <c r="T214">
        <v>0</v>
      </c>
      <c r="U214">
        <v>-110746.55280832409</v>
      </c>
      <c r="V214">
        <v>-979641.88795933488</v>
      </c>
      <c r="W214" s="10">
        <v>-3482034.9271131004</v>
      </c>
      <c r="X214">
        <v>-358520.32567513699</v>
      </c>
      <c r="Y214">
        <v>-358459.74874142086</v>
      </c>
      <c r="Z214">
        <v>0</v>
      </c>
      <c r="AA214">
        <v>-58410.393202309082</v>
      </c>
      <c r="AB214">
        <v>-339158.52912970103</v>
      </c>
      <c r="AC214">
        <v>0</v>
      </c>
      <c r="AD214">
        <v>-110250.99779453488</v>
      </c>
      <c r="AE214">
        <v>-979641.88795933488</v>
      </c>
    </row>
    <row r="215" spans="1:31" x14ac:dyDescent="0.35">
      <c r="A215">
        <v>2039</v>
      </c>
      <c r="B215">
        <v>41000</v>
      </c>
      <c r="C215">
        <v>38000</v>
      </c>
      <c r="N215" s="10">
        <v>-3241465.9204754476</v>
      </c>
      <c r="O215">
        <v>-314715.01571315469</v>
      </c>
      <c r="P215">
        <v>-328424.1269211194</v>
      </c>
      <c r="Q215">
        <v>0</v>
      </c>
      <c r="R215">
        <v>-56712.782539900865</v>
      </c>
      <c r="S215">
        <v>-337092.94774672406</v>
      </c>
      <c r="T215">
        <v>0</v>
      </c>
      <c r="U215">
        <v>-100638.37338837473</v>
      </c>
      <c r="V215">
        <v>-930565.81056614837</v>
      </c>
      <c r="W215" s="10">
        <v>-3127967.761516212</v>
      </c>
      <c r="X215">
        <v>-310532.23357762303</v>
      </c>
      <c r="Y215">
        <v>-333016.16864103184</v>
      </c>
      <c r="Z215">
        <v>0</v>
      </c>
      <c r="AA215">
        <v>-56712.782539900865</v>
      </c>
      <c r="AB215">
        <v>-337092.11946805706</v>
      </c>
      <c r="AC215">
        <v>0</v>
      </c>
      <c r="AD215">
        <v>-100158.88765874514</v>
      </c>
      <c r="AE215">
        <v>-930565.81056614837</v>
      </c>
    </row>
    <row r="216" spans="1:31" x14ac:dyDescent="0.35">
      <c r="A216">
        <v>2039</v>
      </c>
      <c r="B216">
        <v>41000</v>
      </c>
      <c r="C216">
        <v>38000</v>
      </c>
      <c r="N216" s="10">
        <v>-2144165.8027520627</v>
      </c>
      <c r="O216">
        <v>-207099.39876830293</v>
      </c>
      <c r="P216">
        <v>-242639.81437715443</v>
      </c>
      <c r="Q216">
        <v>0</v>
      </c>
      <c r="R216">
        <v>-44074.419626075149</v>
      </c>
      <c r="S216">
        <v>-273232.89652494848</v>
      </c>
      <c r="T216">
        <v>0</v>
      </c>
      <c r="U216">
        <v>-68110.619967870036</v>
      </c>
      <c r="V216">
        <v>-717381.97472927091</v>
      </c>
      <c r="W216" s="10">
        <v>-2069089.0081516693</v>
      </c>
      <c r="X216">
        <v>-204346.90326539712</v>
      </c>
      <c r="Y216">
        <v>-245997.94153707888</v>
      </c>
      <c r="Z216">
        <v>0</v>
      </c>
      <c r="AA216">
        <v>-44074.419626075149</v>
      </c>
      <c r="AB216">
        <v>-273232.26518780919</v>
      </c>
      <c r="AC216">
        <v>0</v>
      </c>
      <c r="AD216">
        <v>-67739.273301449517</v>
      </c>
      <c r="AE216">
        <v>-717381.97472927091</v>
      </c>
    </row>
    <row r="217" spans="1:31" x14ac:dyDescent="0.35">
      <c r="A217">
        <v>2039</v>
      </c>
      <c r="B217">
        <v>41000</v>
      </c>
      <c r="C217">
        <v>38000</v>
      </c>
      <c r="N217" s="10">
        <v>-1565644.6477432693</v>
      </c>
      <c r="O217">
        <v>-128555.12162941453</v>
      </c>
      <c r="P217">
        <v>-191882.63001884794</v>
      </c>
      <c r="Q217">
        <v>0</v>
      </c>
      <c r="R217">
        <v>-33928.268395290041</v>
      </c>
      <c r="S217">
        <v>-220126.08646112896</v>
      </c>
      <c r="T217">
        <v>0</v>
      </c>
      <c r="U217">
        <v>-58303.102248242438</v>
      </c>
      <c r="V217">
        <v>-551167.62163882679</v>
      </c>
      <c r="W217" s="10">
        <v>-1510824.4554405296</v>
      </c>
      <c r="X217">
        <v>-126846.53437003601</v>
      </c>
      <c r="Y217">
        <v>-194345.97421785048</v>
      </c>
      <c r="Z217">
        <v>0</v>
      </c>
      <c r="AA217">
        <v>-33928.268395290041</v>
      </c>
      <c r="AB217">
        <v>-220125.59474167938</v>
      </c>
      <c r="AC217">
        <v>0</v>
      </c>
      <c r="AD217">
        <v>-58018.224849659695</v>
      </c>
      <c r="AE217">
        <v>-551167.62163882679</v>
      </c>
    </row>
    <row r="218" spans="1:31" x14ac:dyDescent="0.35">
      <c r="A218">
        <v>2040</v>
      </c>
      <c r="B218">
        <v>41000</v>
      </c>
      <c r="C218">
        <v>38000</v>
      </c>
      <c r="N218" s="10">
        <v>-1131448.6754348211</v>
      </c>
      <c r="O218">
        <v>-85849.762677478153</v>
      </c>
      <c r="P218">
        <v>-139704.94412105306</v>
      </c>
      <c r="Q218">
        <v>0</v>
      </c>
      <c r="R218">
        <v>-24834.901166954311</v>
      </c>
      <c r="S218">
        <v>-164383.98717075054</v>
      </c>
      <c r="T218">
        <v>0</v>
      </c>
      <c r="U218">
        <v>-44046.442988254523</v>
      </c>
      <c r="V218">
        <v>-407011.04116718523</v>
      </c>
      <c r="W218" s="10">
        <v>-1091831.6179771004</v>
      </c>
      <c r="X218">
        <v>-84708.759434104868</v>
      </c>
      <c r="Y218">
        <v>-141462.07211739753</v>
      </c>
      <c r="Z218">
        <v>0</v>
      </c>
      <c r="AA218">
        <v>-24834.901166954311</v>
      </c>
      <c r="AB218">
        <v>-164383.6268069573</v>
      </c>
      <c r="AC218">
        <v>0</v>
      </c>
      <c r="AD218">
        <v>-43838.632602722377</v>
      </c>
      <c r="AE218">
        <v>-407011.04116718523</v>
      </c>
    </row>
    <row r="219" spans="1:31" x14ac:dyDescent="0.35">
      <c r="A219">
        <v>2040</v>
      </c>
      <c r="B219">
        <v>41000</v>
      </c>
      <c r="C219">
        <v>38000</v>
      </c>
      <c r="N219" s="10">
        <v>-801735.69708776509</v>
      </c>
      <c r="O219">
        <v>-56575.168372605469</v>
      </c>
      <c r="P219">
        <v>-92680.756908430543</v>
      </c>
      <c r="Q219">
        <v>0</v>
      </c>
      <c r="R219">
        <v>-18570.683866274019</v>
      </c>
      <c r="S219">
        <v>-119119.65461772236</v>
      </c>
      <c r="T219">
        <v>0</v>
      </c>
      <c r="U219">
        <v>-31935.673577028439</v>
      </c>
      <c r="V219">
        <v>-313043.92164825887</v>
      </c>
      <c r="W219" s="10">
        <v>-773663.35950230213</v>
      </c>
      <c r="X219">
        <v>-55823.244912431845</v>
      </c>
      <c r="Y219">
        <v>-93916.801813673606</v>
      </c>
      <c r="Z219">
        <v>0</v>
      </c>
      <c r="AA219">
        <v>-18570.683866274019</v>
      </c>
      <c r="AB219">
        <v>-119119.39018157308</v>
      </c>
      <c r="AC219">
        <v>0</v>
      </c>
      <c r="AD219">
        <v>-31780.811055653583</v>
      </c>
      <c r="AE219">
        <v>-313043.92164825887</v>
      </c>
    </row>
    <row r="220" spans="1:31" x14ac:dyDescent="0.35">
      <c r="A220">
        <v>2040</v>
      </c>
      <c r="B220">
        <v>41000</v>
      </c>
      <c r="C220">
        <v>38000</v>
      </c>
      <c r="N220" s="10">
        <v>-843986.65837782214</v>
      </c>
      <c r="O220">
        <v>-86739.68776461533</v>
      </c>
      <c r="P220">
        <v>-89121.778179519926</v>
      </c>
      <c r="Q220">
        <v>0</v>
      </c>
      <c r="R220">
        <v>-18147.761392607503</v>
      </c>
      <c r="S220">
        <v>-115489.1645323117</v>
      </c>
      <c r="T220">
        <v>0</v>
      </c>
      <c r="U220">
        <v>-34110.139460125705</v>
      </c>
      <c r="V220">
        <v>-298702.96936979319</v>
      </c>
      <c r="W220" s="10">
        <v>-814434.92645710229</v>
      </c>
      <c r="X220">
        <v>-85586.856795933156</v>
      </c>
      <c r="Y220">
        <v>-90302.137874316744</v>
      </c>
      <c r="Z220">
        <v>0</v>
      </c>
      <c r="AA220">
        <v>-18147.761392607503</v>
      </c>
      <c r="AB220">
        <v>-115488.90473851438</v>
      </c>
      <c r="AC220">
        <v>0</v>
      </c>
      <c r="AD220">
        <v>-33959.319029592705</v>
      </c>
      <c r="AE220">
        <v>-298702.96936979319</v>
      </c>
    </row>
    <row r="221" spans="1:31" x14ac:dyDescent="0.35">
      <c r="A221">
        <v>2040</v>
      </c>
      <c r="B221">
        <v>41000</v>
      </c>
      <c r="C221">
        <v>38000</v>
      </c>
      <c r="N221" s="10">
        <v>-953700.57781723933</v>
      </c>
      <c r="O221">
        <v>-98917.740898321368</v>
      </c>
      <c r="P221">
        <v>-111864.4949124246</v>
      </c>
      <c r="Q221">
        <v>0</v>
      </c>
      <c r="R221">
        <v>-25920.881736100695</v>
      </c>
      <c r="S221">
        <v>-153588.14854304559</v>
      </c>
      <c r="T221">
        <v>0</v>
      </c>
      <c r="U221">
        <v>-41475.666685837052</v>
      </c>
      <c r="V221">
        <v>-398133.83765833382</v>
      </c>
      <c r="W221" s="10">
        <v>-920307.27292488399</v>
      </c>
      <c r="X221">
        <v>-97603.055106863118</v>
      </c>
      <c r="Y221">
        <v>-113435.11781471113</v>
      </c>
      <c r="Z221">
        <v>0</v>
      </c>
      <c r="AA221">
        <v>-25920.881736100695</v>
      </c>
      <c r="AB221">
        <v>-153587.7807930308</v>
      </c>
      <c r="AC221">
        <v>0</v>
      </c>
      <c r="AD221">
        <v>-41260.97728281052</v>
      </c>
      <c r="AE221">
        <v>-398133.83765833382</v>
      </c>
    </row>
    <row r="222" spans="1:31" x14ac:dyDescent="0.35">
      <c r="A222">
        <v>2040</v>
      </c>
      <c r="B222">
        <v>41000</v>
      </c>
      <c r="C222">
        <v>38000</v>
      </c>
      <c r="N222" s="10">
        <v>-1383207.7746996928</v>
      </c>
      <c r="O222">
        <v>-148425.18870332639</v>
      </c>
      <c r="P222">
        <v>-154962.42722036692</v>
      </c>
      <c r="Q222">
        <v>0</v>
      </c>
      <c r="R222">
        <v>-39617.102635166819</v>
      </c>
      <c r="S222">
        <v>-222146.15442119294</v>
      </c>
      <c r="T222">
        <v>0</v>
      </c>
      <c r="U222">
        <v>-52076.330153906951</v>
      </c>
      <c r="V222">
        <v>-591608.37198957347</v>
      </c>
      <c r="W222" s="10">
        <v>-1334775.5098732004</v>
      </c>
      <c r="X222">
        <v>-146452.51438918739</v>
      </c>
      <c r="Y222">
        <v>-157181.41198094017</v>
      </c>
      <c r="Z222">
        <v>0</v>
      </c>
      <c r="AA222">
        <v>-39617.102635166819</v>
      </c>
      <c r="AB222">
        <v>-222145.60074491712</v>
      </c>
      <c r="AC222">
        <v>0</v>
      </c>
      <c r="AD222">
        <v>-51749.311691875606</v>
      </c>
      <c r="AE222">
        <v>-591608.37198957347</v>
      </c>
    </row>
    <row r="223" spans="1:31" x14ac:dyDescent="0.35">
      <c r="A223">
        <v>2040</v>
      </c>
      <c r="B223">
        <v>41000</v>
      </c>
      <c r="C223">
        <v>38000</v>
      </c>
      <c r="N223" s="10">
        <v>-1860482.5034573043</v>
      </c>
      <c r="O223">
        <v>-200830.52252624676</v>
      </c>
      <c r="P223">
        <v>-213018.71090229729</v>
      </c>
      <c r="Q223">
        <v>0</v>
      </c>
      <c r="R223">
        <v>-47800.431353240703</v>
      </c>
      <c r="S223">
        <v>-271196.89285860304</v>
      </c>
      <c r="T223">
        <v>0</v>
      </c>
      <c r="U223">
        <v>-66997.200657731068</v>
      </c>
      <c r="V223">
        <v>-749934.25035040709</v>
      </c>
      <c r="W223" s="10">
        <v>-1795338.7246551192</v>
      </c>
      <c r="X223">
        <v>-198161.34476239356</v>
      </c>
      <c r="Y223">
        <v>-215878.63360810513</v>
      </c>
      <c r="Z223">
        <v>0</v>
      </c>
      <c r="AA223">
        <v>-47800.431353240703</v>
      </c>
      <c r="AB223">
        <v>-271196.22476499446</v>
      </c>
      <c r="AC223">
        <v>0</v>
      </c>
      <c r="AD223">
        <v>-66603.963029823266</v>
      </c>
      <c r="AE223">
        <v>-749934.25035040709</v>
      </c>
    </row>
    <row r="224" spans="1:31" x14ac:dyDescent="0.35">
      <c r="A224">
        <v>2040</v>
      </c>
      <c r="B224">
        <v>41000</v>
      </c>
      <c r="C224">
        <v>38000</v>
      </c>
      <c r="N224" s="10">
        <v>-2861987.215007178</v>
      </c>
      <c r="O224">
        <v>-298880.26308809925</v>
      </c>
      <c r="P224">
        <v>-279371.58622239827</v>
      </c>
      <c r="Q224">
        <v>0</v>
      </c>
      <c r="R224">
        <v>-58623.079950749976</v>
      </c>
      <c r="S224">
        <v>-333611.67653664667</v>
      </c>
      <c r="T224">
        <v>0</v>
      </c>
      <c r="U224">
        <v>-98870.752946164299</v>
      </c>
      <c r="V224">
        <v>-957469.49342501396</v>
      </c>
      <c r="W224" s="10">
        <v>-2761776.2956770309</v>
      </c>
      <c r="X224">
        <v>-294907.93586286344</v>
      </c>
      <c r="Y224">
        <v>-283100.84544686077</v>
      </c>
      <c r="Z224">
        <v>0</v>
      </c>
      <c r="AA224">
        <v>-58623.079950749976</v>
      </c>
      <c r="AB224">
        <v>-333610.85545363429</v>
      </c>
      <c r="AC224">
        <v>0</v>
      </c>
      <c r="AD224">
        <v>-98390.101217506672</v>
      </c>
      <c r="AE224">
        <v>-957469.49342501396</v>
      </c>
    </row>
    <row r="225" spans="1:31" x14ac:dyDescent="0.35">
      <c r="A225">
        <v>2040</v>
      </c>
      <c r="B225">
        <v>41000</v>
      </c>
      <c r="C225">
        <v>38000</v>
      </c>
      <c r="N225" s="10">
        <v>-3818455.743847582</v>
      </c>
      <c r="O225">
        <v>-374567.54386402457</v>
      </c>
      <c r="P225">
        <v>-387729.66252691054</v>
      </c>
      <c r="Q225">
        <v>0</v>
      </c>
      <c r="R225">
        <v>-65038.039319421921</v>
      </c>
      <c r="S225">
        <v>-375824.2667606672</v>
      </c>
      <c r="T225">
        <v>0</v>
      </c>
      <c r="U225">
        <v>-106144.99249279339</v>
      </c>
      <c r="V225">
        <v>-1064749.197637574</v>
      </c>
      <c r="W225" s="10">
        <v>-3684754.6013316517</v>
      </c>
      <c r="X225">
        <v>-369589.27987025189</v>
      </c>
      <c r="Y225">
        <v>-392674.87866240839</v>
      </c>
      <c r="Z225">
        <v>0</v>
      </c>
      <c r="AA225">
        <v>-65038.039319421921</v>
      </c>
      <c r="AB225">
        <v>-375823.35435699602</v>
      </c>
      <c r="AC225">
        <v>0</v>
      </c>
      <c r="AD225">
        <v>-105613.52972748948</v>
      </c>
      <c r="AE225">
        <v>-1064749.197637574</v>
      </c>
    </row>
    <row r="226" spans="1:31" x14ac:dyDescent="0.35">
      <c r="A226">
        <v>2040</v>
      </c>
      <c r="B226">
        <v>41000</v>
      </c>
      <c r="C226">
        <v>38000</v>
      </c>
      <c r="N226" s="10">
        <v>-3608380.3960534604</v>
      </c>
      <c r="O226">
        <v>-363349.49395883491</v>
      </c>
      <c r="P226">
        <v>-355639.7782518657</v>
      </c>
      <c r="Q226">
        <v>0</v>
      </c>
      <c r="R226">
        <v>-60846.846886119631</v>
      </c>
      <c r="S226">
        <v>-348116.73179072712</v>
      </c>
      <c r="T226">
        <v>0</v>
      </c>
      <c r="U226">
        <v>-114477.28944652682</v>
      </c>
      <c r="V226">
        <v>-1020505.370567072</v>
      </c>
      <c r="W226" s="10">
        <v>-3482034.9271131004</v>
      </c>
      <c r="X226">
        <v>-358520.32567513699</v>
      </c>
      <c r="Y226">
        <v>-360404.46431574033</v>
      </c>
      <c r="Z226">
        <v>0</v>
      </c>
      <c r="AA226">
        <v>-60846.846886119631</v>
      </c>
      <c r="AB226">
        <v>-348115.88422285521</v>
      </c>
      <c r="AC226">
        <v>0</v>
      </c>
      <c r="AD226">
        <v>-113981.7344327376</v>
      </c>
      <c r="AE226">
        <v>-1020505.370567072</v>
      </c>
    </row>
    <row r="227" spans="1:31" x14ac:dyDescent="0.35">
      <c r="A227">
        <v>2040</v>
      </c>
      <c r="B227">
        <v>41000</v>
      </c>
      <c r="C227">
        <v>38000</v>
      </c>
      <c r="N227" s="10">
        <v>-3241465.9204754476</v>
      </c>
      <c r="O227">
        <v>-314715.01571315469</v>
      </c>
      <c r="P227">
        <v>-329774.14926164213</v>
      </c>
      <c r="Q227">
        <v>0</v>
      </c>
      <c r="R227">
        <v>-59070.229724942466</v>
      </c>
      <c r="S227">
        <v>-346051.08065587527</v>
      </c>
      <c r="T227">
        <v>0</v>
      </c>
      <c r="U227">
        <v>-103964.7291542866</v>
      </c>
      <c r="V227">
        <v>-969247.73820868065</v>
      </c>
      <c r="W227" s="10">
        <v>-3127967.761516212</v>
      </c>
      <c r="X227">
        <v>-310532.23357762303</v>
      </c>
      <c r="Y227">
        <v>-334366.19098155462</v>
      </c>
      <c r="Z227">
        <v>0</v>
      </c>
      <c r="AA227">
        <v>-59070.229724942466</v>
      </c>
      <c r="AB227">
        <v>-346050.25237720826</v>
      </c>
      <c r="AC227">
        <v>0</v>
      </c>
      <c r="AD227">
        <v>-103485.243424657</v>
      </c>
      <c r="AE227">
        <v>-969247.73820868065</v>
      </c>
    </row>
    <row r="228" spans="1:31" x14ac:dyDescent="0.35">
      <c r="A228">
        <v>2040</v>
      </c>
      <c r="B228">
        <v>41000</v>
      </c>
      <c r="C228">
        <v>38000</v>
      </c>
      <c r="N228" s="10">
        <v>-2144165.8027520627</v>
      </c>
      <c r="O228">
        <v>-207099.39876830293</v>
      </c>
      <c r="P228">
        <v>-243725.80493474164</v>
      </c>
      <c r="Q228">
        <v>0</v>
      </c>
      <c r="R228">
        <v>-45900.188568362348</v>
      </c>
      <c r="S228">
        <v>-280712.32381750003</v>
      </c>
      <c r="T228">
        <v>0</v>
      </c>
      <c r="U228">
        <v>-70270.653801255219</v>
      </c>
      <c r="V228">
        <v>-747099.29693860246</v>
      </c>
      <c r="W228" s="10">
        <v>-2069089.0081516693</v>
      </c>
      <c r="X228">
        <v>-204346.90326539712</v>
      </c>
      <c r="Y228">
        <v>-247083.93209466609</v>
      </c>
      <c r="Z228">
        <v>0</v>
      </c>
      <c r="AA228">
        <v>-45900.188568362348</v>
      </c>
      <c r="AB228">
        <v>-280711.69248036074</v>
      </c>
      <c r="AC228">
        <v>0</v>
      </c>
      <c r="AD228">
        <v>-69899.3071348347</v>
      </c>
      <c r="AE228">
        <v>-747099.29693860246</v>
      </c>
    </row>
    <row r="229" spans="1:31" x14ac:dyDescent="0.35">
      <c r="A229">
        <v>2040</v>
      </c>
      <c r="B229">
        <v>41000</v>
      </c>
      <c r="C229">
        <v>38000</v>
      </c>
      <c r="N229" s="10">
        <v>-1565644.6477432693</v>
      </c>
      <c r="O229">
        <v>-128555.12162941453</v>
      </c>
      <c r="P229">
        <v>-193250.12697153259</v>
      </c>
      <c r="Q229">
        <v>0</v>
      </c>
      <c r="R229">
        <v>-35328.901156331056</v>
      </c>
      <c r="S229">
        <v>-226233.51247146609</v>
      </c>
      <c r="T229">
        <v>0</v>
      </c>
      <c r="U229">
        <v>-60204.315094943937</v>
      </c>
      <c r="V229">
        <v>-573921.02062454005</v>
      </c>
      <c r="W229" s="10">
        <v>-1510824.4554405296</v>
      </c>
      <c r="X229">
        <v>-126846.53437003601</v>
      </c>
      <c r="Y229">
        <v>-195713.47117053511</v>
      </c>
      <c r="Z229">
        <v>0</v>
      </c>
      <c r="AA229">
        <v>-35328.901156331056</v>
      </c>
      <c r="AB229">
        <v>-226233.02075201648</v>
      </c>
      <c r="AC229">
        <v>0</v>
      </c>
      <c r="AD229">
        <v>-59919.437696361194</v>
      </c>
      <c r="AE229">
        <v>-573921.02062454005</v>
      </c>
    </row>
    <row r="230" spans="1:31" x14ac:dyDescent="0.35">
      <c r="A230">
        <v>2041</v>
      </c>
      <c r="B230">
        <v>41000</v>
      </c>
      <c r="C230">
        <v>38000</v>
      </c>
      <c r="N230" s="10">
        <v>-1131448.6754348211</v>
      </c>
      <c r="O230">
        <v>-85849.762677478153</v>
      </c>
      <c r="P230">
        <v>-140793.60672404798</v>
      </c>
      <c r="Q230">
        <v>0</v>
      </c>
      <c r="R230">
        <v>-25856.625022581051</v>
      </c>
      <c r="S230">
        <v>-168970.50499594258</v>
      </c>
      <c r="T230">
        <v>0</v>
      </c>
      <c r="U230">
        <v>-45490.936899315959</v>
      </c>
      <c r="V230">
        <v>-423755.73797384417</v>
      </c>
      <c r="W230" s="10">
        <v>-1091831.6179771004</v>
      </c>
      <c r="X230">
        <v>-84708.759434104868</v>
      </c>
      <c r="Y230">
        <v>-142550.73472039244</v>
      </c>
      <c r="Z230">
        <v>0</v>
      </c>
      <c r="AA230">
        <v>-25856.625022581051</v>
      </c>
      <c r="AB230">
        <v>-168970.14463214934</v>
      </c>
      <c r="AC230">
        <v>0</v>
      </c>
      <c r="AD230">
        <v>-45283.126513783813</v>
      </c>
      <c r="AE230">
        <v>-423755.73797384417</v>
      </c>
    </row>
    <row r="231" spans="1:31" x14ac:dyDescent="0.35">
      <c r="A231">
        <v>2041</v>
      </c>
      <c r="B231">
        <v>41000</v>
      </c>
      <c r="C231">
        <v>38000</v>
      </c>
      <c r="N231" s="10">
        <v>-801735.69708776509</v>
      </c>
      <c r="O231">
        <v>-56575.168372605469</v>
      </c>
      <c r="P231">
        <v>-93214.595405484521</v>
      </c>
      <c r="Q231">
        <v>0</v>
      </c>
      <c r="R231">
        <v>-19332.083408582879</v>
      </c>
      <c r="S231">
        <v>-122412.01703401438</v>
      </c>
      <c r="T231">
        <v>0</v>
      </c>
      <c r="U231">
        <v>-32972.031451903153</v>
      </c>
      <c r="V231">
        <v>-325878.74778508308</v>
      </c>
      <c r="W231" s="10">
        <v>-773663.35950230213</v>
      </c>
      <c r="X231">
        <v>-55823.244912431845</v>
      </c>
      <c r="Y231">
        <v>-94450.640310727584</v>
      </c>
      <c r="Z231">
        <v>0</v>
      </c>
      <c r="AA231">
        <v>-19332.083408582879</v>
      </c>
      <c r="AB231">
        <v>-122411.7525978651</v>
      </c>
      <c r="AC231">
        <v>0</v>
      </c>
      <c r="AD231">
        <v>-32817.168930528293</v>
      </c>
      <c r="AE231">
        <v>-325878.74778508308</v>
      </c>
    </row>
    <row r="232" spans="1:31" x14ac:dyDescent="0.35">
      <c r="A232">
        <v>2041</v>
      </c>
      <c r="B232">
        <v>41000</v>
      </c>
      <c r="C232">
        <v>38000</v>
      </c>
      <c r="N232" s="10">
        <v>-841149.72843369481</v>
      </c>
      <c r="O232">
        <v>-86448.125788935926</v>
      </c>
      <c r="P232">
        <v>-89353.655528429212</v>
      </c>
      <c r="Q232">
        <v>0</v>
      </c>
      <c r="R232">
        <v>-18825.794123169959</v>
      </c>
      <c r="S232">
        <v>-118250.99548961145</v>
      </c>
      <c r="T232">
        <v>0</v>
      </c>
      <c r="U232">
        <v>-35120.469595166222</v>
      </c>
      <c r="V232">
        <v>-309863.04501589545</v>
      </c>
      <c r="W232" s="10">
        <v>-811697.33006564958</v>
      </c>
      <c r="X232">
        <v>-85299.169882333357</v>
      </c>
      <c r="Y232">
        <v>-90530.047627613239</v>
      </c>
      <c r="Z232">
        <v>0</v>
      </c>
      <c r="AA232">
        <v>-18825.794123169959</v>
      </c>
      <c r="AB232">
        <v>-118250.73656907059</v>
      </c>
      <c r="AC232">
        <v>0</v>
      </c>
      <c r="AD232">
        <v>-34970.156124063586</v>
      </c>
      <c r="AE232">
        <v>-309863.04501589545</v>
      </c>
    </row>
    <row r="233" spans="1:31" x14ac:dyDescent="0.35">
      <c r="A233">
        <v>2041</v>
      </c>
      <c r="B233">
        <v>41000</v>
      </c>
      <c r="C233">
        <v>38000</v>
      </c>
      <c r="N233" s="10">
        <v>-924505.66216977313</v>
      </c>
      <c r="O233">
        <v>-95889.646789189108</v>
      </c>
      <c r="P233">
        <v>-108860.14169046219</v>
      </c>
      <c r="Q233">
        <v>0</v>
      </c>
      <c r="R233">
        <v>-26150.618086636063</v>
      </c>
      <c r="S233">
        <v>-152818.35123511098</v>
      </c>
      <c r="T233">
        <v>0</v>
      </c>
      <c r="U233">
        <v>-41478.864709230977</v>
      </c>
      <c r="V233">
        <v>-401662.49134455773</v>
      </c>
      <c r="W233" s="10">
        <v>-892134.60130473482</v>
      </c>
      <c r="X233">
        <v>-94615.206481142843</v>
      </c>
      <c r="Y233">
        <v>-110382.68429982157</v>
      </c>
      <c r="Z233">
        <v>0</v>
      </c>
      <c r="AA233">
        <v>-26150.618086636063</v>
      </c>
      <c r="AB233">
        <v>-152817.9947427497</v>
      </c>
      <c r="AC233">
        <v>0</v>
      </c>
      <c r="AD233">
        <v>-41270.747430786883</v>
      </c>
      <c r="AE233">
        <v>-401662.49134455773</v>
      </c>
    </row>
    <row r="234" spans="1:31" x14ac:dyDescent="0.35">
      <c r="A234">
        <v>2041</v>
      </c>
      <c r="B234">
        <v>41000</v>
      </c>
      <c r="C234">
        <v>38000</v>
      </c>
      <c r="N234" s="10">
        <v>-1383207.7746996928</v>
      </c>
      <c r="O234">
        <v>-148425.18870332639</v>
      </c>
      <c r="P234">
        <v>-155447.56212566927</v>
      </c>
      <c r="Q234">
        <v>0</v>
      </c>
      <c r="R234">
        <v>-41224.926820816647</v>
      </c>
      <c r="S234">
        <v>-227863.17218135513</v>
      </c>
      <c r="T234">
        <v>0</v>
      </c>
      <c r="U234">
        <v>-53619.148739844997</v>
      </c>
      <c r="V234">
        <v>-615618.26129615284</v>
      </c>
      <c r="W234" s="10">
        <v>-1334775.5098732004</v>
      </c>
      <c r="X234">
        <v>-146452.51438918739</v>
      </c>
      <c r="Y234">
        <v>-157666.54688624252</v>
      </c>
      <c r="Z234">
        <v>0</v>
      </c>
      <c r="AA234">
        <v>-41224.926820816647</v>
      </c>
      <c r="AB234">
        <v>-227862.6185050793</v>
      </c>
      <c r="AC234">
        <v>0</v>
      </c>
      <c r="AD234">
        <v>-53292.130277813652</v>
      </c>
      <c r="AE234">
        <v>-615618.26129615284</v>
      </c>
    </row>
    <row r="235" spans="1:31" x14ac:dyDescent="0.35">
      <c r="A235">
        <v>2041</v>
      </c>
      <c r="B235">
        <v>41000</v>
      </c>
      <c r="C235">
        <v>38000</v>
      </c>
      <c r="N235" s="10">
        <v>-1860482.5034573043</v>
      </c>
      <c r="O235">
        <v>-200830.52252624676</v>
      </c>
      <c r="P235">
        <v>-214179.67318283621</v>
      </c>
      <c r="Q235">
        <v>0</v>
      </c>
      <c r="R235">
        <v>-49733.829745889103</v>
      </c>
      <c r="S235">
        <v>-278199.25546912896</v>
      </c>
      <c r="T235">
        <v>0</v>
      </c>
      <c r="U235">
        <v>-69023.163995707378</v>
      </c>
      <c r="V235">
        <v>-780267.06604206213</v>
      </c>
      <c r="W235" s="10">
        <v>-1795338.7246551192</v>
      </c>
      <c r="X235">
        <v>-198161.34476239356</v>
      </c>
      <c r="Y235">
        <v>-217039.59588864405</v>
      </c>
      <c r="Z235">
        <v>0</v>
      </c>
      <c r="AA235">
        <v>-49733.829745889103</v>
      </c>
      <c r="AB235">
        <v>-278198.58737552032</v>
      </c>
      <c r="AC235">
        <v>0</v>
      </c>
      <c r="AD235">
        <v>-68629.926367799548</v>
      </c>
      <c r="AE235">
        <v>-780267.06604206213</v>
      </c>
    </row>
    <row r="236" spans="1:31" x14ac:dyDescent="0.35">
      <c r="A236">
        <v>2041</v>
      </c>
      <c r="B236">
        <v>41000</v>
      </c>
      <c r="C236">
        <v>38000</v>
      </c>
      <c r="N236" s="10">
        <v>-2861987.215007178</v>
      </c>
      <c r="O236">
        <v>-298880.26308809925</v>
      </c>
      <c r="P236">
        <v>-280944.90749916178</v>
      </c>
      <c r="Q236">
        <v>0</v>
      </c>
      <c r="R236">
        <v>-60986.259905207909</v>
      </c>
      <c r="S236">
        <v>-342201.21892804164</v>
      </c>
      <c r="T236">
        <v>0</v>
      </c>
      <c r="U236">
        <v>-102023.26478745893</v>
      </c>
      <c r="V236">
        <v>-996066.45414027991</v>
      </c>
      <c r="W236" s="10">
        <v>-2761776.2956770309</v>
      </c>
      <c r="X236">
        <v>-294907.93586286344</v>
      </c>
      <c r="Y236">
        <v>-284674.16672362428</v>
      </c>
      <c r="Z236">
        <v>0</v>
      </c>
      <c r="AA236">
        <v>-60986.259905207909</v>
      </c>
      <c r="AB236">
        <v>-342200.39784502931</v>
      </c>
      <c r="AC236">
        <v>0</v>
      </c>
      <c r="AD236">
        <v>-101542.6130588013</v>
      </c>
      <c r="AE236">
        <v>-996066.45414027991</v>
      </c>
    </row>
    <row r="237" spans="1:31" x14ac:dyDescent="0.35">
      <c r="A237">
        <v>2041</v>
      </c>
      <c r="B237">
        <v>41000</v>
      </c>
      <c r="C237">
        <v>38000</v>
      </c>
      <c r="N237" s="10">
        <v>-3818455.743847582</v>
      </c>
      <c r="O237">
        <v>-374567.54386402457</v>
      </c>
      <c r="P237">
        <v>-390502.703619971</v>
      </c>
      <c r="Q237">
        <v>0</v>
      </c>
      <c r="R237">
        <v>-67651.037626979407</v>
      </c>
      <c r="S237">
        <v>-385542.41600585321</v>
      </c>
      <c r="T237">
        <v>0</v>
      </c>
      <c r="U237">
        <v>-109491.42737252495</v>
      </c>
      <c r="V237">
        <v>-1107527.0531897075</v>
      </c>
      <c r="W237" s="10">
        <v>-3684754.6013316517</v>
      </c>
      <c r="X237">
        <v>-369589.27987025189</v>
      </c>
      <c r="Y237">
        <v>-395447.91975546884</v>
      </c>
      <c r="Z237">
        <v>0</v>
      </c>
      <c r="AA237">
        <v>-67651.037626979407</v>
      </c>
      <c r="AB237">
        <v>-385541.50360218203</v>
      </c>
      <c r="AC237">
        <v>0</v>
      </c>
      <c r="AD237">
        <v>-108959.96460722105</v>
      </c>
      <c r="AE237">
        <v>-1107527.0531897075</v>
      </c>
    </row>
    <row r="238" spans="1:31" x14ac:dyDescent="0.35">
      <c r="A238">
        <v>2041</v>
      </c>
      <c r="B238">
        <v>41000</v>
      </c>
      <c r="C238">
        <v>38000</v>
      </c>
      <c r="N238" s="10">
        <v>-3608380.3960534604</v>
      </c>
      <c r="O238">
        <v>-363349.49395883491</v>
      </c>
      <c r="P238">
        <v>-357584.49382618518</v>
      </c>
      <c r="Q238">
        <v>0</v>
      </c>
      <c r="R238">
        <v>-63283.300569930179</v>
      </c>
      <c r="S238">
        <v>-357074.08688388142</v>
      </c>
      <c r="T238">
        <v>0</v>
      </c>
      <c r="U238">
        <v>-118208.02608472956</v>
      </c>
      <c r="V238">
        <v>-1061368.8531748091</v>
      </c>
      <c r="W238" s="10">
        <v>-3482034.9271131004</v>
      </c>
      <c r="X238">
        <v>-358520.32567513699</v>
      </c>
      <c r="Y238">
        <v>-362349.17989005981</v>
      </c>
      <c r="Z238">
        <v>0</v>
      </c>
      <c r="AA238">
        <v>-63283.300569930179</v>
      </c>
      <c r="AB238">
        <v>-357073.23931600945</v>
      </c>
      <c r="AC238">
        <v>0</v>
      </c>
      <c r="AD238">
        <v>-117712.47107094034</v>
      </c>
      <c r="AE238">
        <v>-1061368.8531748091</v>
      </c>
    </row>
    <row r="239" spans="1:31" x14ac:dyDescent="0.35">
      <c r="A239">
        <v>2041</v>
      </c>
      <c r="B239">
        <v>41000</v>
      </c>
      <c r="C239">
        <v>38000</v>
      </c>
      <c r="N239" s="10">
        <v>-3241465.9204754476</v>
      </c>
      <c r="O239">
        <v>-314715.01571315469</v>
      </c>
      <c r="P239">
        <v>-331124.17160216486</v>
      </c>
      <c r="Q239">
        <v>0</v>
      </c>
      <c r="R239">
        <v>-61427.676909984053</v>
      </c>
      <c r="S239">
        <v>-355009.21356502647</v>
      </c>
      <c r="T239">
        <v>0</v>
      </c>
      <c r="U239">
        <v>-107291.08492019848</v>
      </c>
      <c r="V239">
        <v>-1007929.6658512129</v>
      </c>
      <c r="W239" s="10">
        <v>-3127967.761516212</v>
      </c>
      <c r="X239">
        <v>-310532.23357762303</v>
      </c>
      <c r="Y239">
        <v>-335716.21332207741</v>
      </c>
      <c r="Z239">
        <v>0</v>
      </c>
      <c r="AA239">
        <v>-61427.676909984053</v>
      </c>
      <c r="AB239">
        <v>-355008.38528635947</v>
      </c>
      <c r="AC239">
        <v>0</v>
      </c>
      <c r="AD239">
        <v>-106811.59919056889</v>
      </c>
      <c r="AE239">
        <v>-1007929.6658512129</v>
      </c>
    </row>
    <row r="240" spans="1:31" x14ac:dyDescent="0.35">
      <c r="A240">
        <v>2041</v>
      </c>
      <c r="B240">
        <v>41000</v>
      </c>
      <c r="C240">
        <v>38000</v>
      </c>
      <c r="N240" s="10">
        <v>-2144165.8027520627</v>
      </c>
      <c r="O240">
        <v>-207099.39876830293</v>
      </c>
      <c r="P240">
        <v>-244811.79549232885</v>
      </c>
      <c r="Q240">
        <v>0</v>
      </c>
      <c r="R240">
        <v>-47725.957510649539</v>
      </c>
      <c r="S240">
        <v>-288191.75111005164</v>
      </c>
      <c r="T240">
        <v>0</v>
      </c>
      <c r="U240">
        <v>-72430.687634640373</v>
      </c>
      <c r="V240">
        <v>-776816.6191479339</v>
      </c>
      <c r="W240" s="10">
        <v>-2069089.0081516693</v>
      </c>
      <c r="X240">
        <v>-204346.90326539712</v>
      </c>
      <c r="Y240">
        <v>-248169.9226522533</v>
      </c>
      <c r="Z240">
        <v>0</v>
      </c>
      <c r="AA240">
        <v>-47725.957510649539</v>
      </c>
      <c r="AB240">
        <v>-288191.11977291235</v>
      </c>
      <c r="AC240">
        <v>0</v>
      </c>
      <c r="AD240">
        <v>-72059.340968219854</v>
      </c>
      <c r="AE240">
        <v>-776816.6191479339</v>
      </c>
    </row>
    <row r="241" spans="1:31" x14ac:dyDescent="0.35">
      <c r="A241">
        <v>2041</v>
      </c>
      <c r="B241">
        <v>41000</v>
      </c>
      <c r="C241">
        <v>38000</v>
      </c>
      <c r="N241" s="10">
        <v>-1565644.6477432693</v>
      </c>
      <c r="O241">
        <v>-128555.12162941453</v>
      </c>
      <c r="P241">
        <v>-194617.62392421725</v>
      </c>
      <c r="Q241">
        <v>0</v>
      </c>
      <c r="R241">
        <v>-36729.533917372071</v>
      </c>
      <c r="S241">
        <v>-232340.93848180317</v>
      </c>
      <c r="T241">
        <v>0</v>
      </c>
      <c r="U241">
        <v>-62105.527941645443</v>
      </c>
      <c r="V241">
        <v>-596674.41961025319</v>
      </c>
      <c r="W241" s="10">
        <v>-1510824.4554405296</v>
      </c>
      <c r="X241">
        <v>-126846.53437003601</v>
      </c>
      <c r="Y241">
        <v>-197080.96812321976</v>
      </c>
      <c r="Z241">
        <v>0</v>
      </c>
      <c r="AA241">
        <v>-36729.533917372071</v>
      </c>
      <c r="AB241">
        <v>-232340.44676235356</v>
      </c>
      <c r="AC241">
        <v>0</v>
      </c>
      <c r="AD241">
        <v>-61820.6505430627</v>
      </c>
      <c r="AE241">
        <v>-596674.41961025319</v>
      </c>
    </row>
    <row r="242" spans="1:31" x14ac:dyDescent="0.35">
      <c r="A242">
        <v>2042</v>
      </c>
      <c r="B242">
        <v>41000</v>
      </c>
      <c r="C242">
        <v>38000</v>
      </c>
      <c r="N242" s="10">
        <v>-1131448.6754348211</v>
      </c>
      <c r="O242">
        <v>-85849.762677478153</v>
      </c>
      <c r="P242">
        <v>-141882.26932704286</v>
      </c>
      <c r="Q242">
        <v>0</v>
      </c>
      <c r="R242">
        <v>-26878.348878207787</v>
      </c>
      <c r="S242">
        <v>-173557.02282113465</v>
      </c>
      <c r="T242">
        <v>0</v>
      </c>
      <c r="U242">
        <v>-46935.430810377395</v>
      </c>
      <c r="V242">
        <v>-440500.4347805031</v>
      </c>
      <c r="W242" s="10">
        <v>-1091831.6179771004</v>
      </c>
      <c r="X242">
        <v>-84708.759434104868</v>
      </c>
      <c r="Y242">
        <v>-143639.39732338733</v>
      </c>
      <c r="Z242">
        <v>0</v>
      </c>
      <c r="AA242">
        <v>-26878.348878207787</v>
      </c>
      <c r="AB242">
        <v>-173556.66245734142</v>
      </c>
      <c r="AC242">
        <v>0</v>
      </c>
      <c r="AD242">
        <v>-46727.620424845249</v>
      </c>
      <c r="AE242">
        <v>-440500.4347805031</v>
      </c>
    </row>
    <row r="243" spans="1:31" x14ac:dyDescent="0.35">
      <c r="A243">
        <v>2042</v>
      </c>
      <c r="B243">
        <v>41000</v>
      </c>
      <c r="C243">
        <v>38000</v>
      </c>
      <c r="N243" s="10">
        <v>-801735.69708776509</v>
      </c>
      <c r="O243">
        <v>-56575.168372605469</v>
      </c>
      <c r="P243">
        <v>-93748.433902538483</v>
      </c>
      <c r="Q243">
        <v>0</v>
      </c>
      <c r="R243">
        <v>-20093.482950891736</v>
      </c>
      <c r="S243">
        <v>-125704.3794503064</v>
      </c>
      <c r="T243">
        <v>0</v>
      </c>
      <c r="U243">
        <v>-34008.389326777862</v>
      </c>
      <c r="V243">
        <v>-338713.57392190734</v>
      </c>
      <c r="W243" s="10">
        <v>-773663.35950230213</v>
      </c>
      <c r="X243">
        <v>-55823.244912431845</v>
      </c>
      <c r="Y243">
        <v>-94984.478807781546</v>
      </c>
      <c r="Z243">
        <v>0</v>
      </c>
      <c r="AA243">
        <v>-20093.482950891736</v>
      </c>
      <c r="AB243">
        <v>-125704.11501415711</v>
      </c>
      <c r="AC243">
        <v>0</v>
      </c>
      <c r="AD243">
        <v>-33853.526805403002</v>
      </c>
      <c r="AE243">
        <v>-338713.57392190734</v>
      </c>
    </row>
    <row r="244" spans="1:31" x14ac:dyDescent="0.35">
      <c r="A244">
        <v>2042</v>
      </c>
      <c r="B244">
        <v>41000</v>
      </c>
      <c r="C244">
        <v>38000</v>
      </c>
      <c r="N244" s="10">
        <v>-841149.72843369481</v>
      </c>
      <c r="O244">
        <v>-86448.125788935926</v>
      </c>
      <c r="P244">
        <v>-89885.101879622598</v>
      </c>
      <c r="Q244">
        <v>0</v>
      </c>
      <c r="R244">
        <v>-19564.827732363032</v>
      </c>
      <c r="S244">
        <v>-121401.02531928876</v>
      </c>
      <c r="T244">
        <v>0</v>
      </c>
      <c r="U244">
        <v>-36245.45566116515</v>
      </c>
      <c r="V244">
        <v>-322027.16425651812</v>
      </c>
      <c r="W244" s="10">
        <v>-811697.33006564958</v>
      </c>
      <c r="X244">
        <v>-85299.169882333357</v>
      </c>
      <c r="Y244">
        <v>-91061.493978806626</v>
      </c>
      <c r="Z244">
        <v>0</v>
      </c>
      <c r="AA244">
        <v>-19564.827732363032</v>
      </c>
      <c r="AB244">
        <v>-121400.7663987479</v>
      </c>
      <c r="AC244">
        <v>0</v>
      </c>
      <c r="AD244">
        <v>-36095.142190062514</v>
      </c>
      <c r="AE244">
        <v>-322027.16425651812</v>
      </c>
    </row>
    <row r="245" spans="1:31" x14ac:dyDescent="0.35">
      <c r="A245">
        <v>2042</v>
      </c>
      <c r="B245">
        <v>41000</v>
      </c>
      <c r="C245">
        <v>38000</v>
      </c>
      <c r="N245" s="10">
        <v>-924505.66216977313</v>
      </c>
      <c r="O245">
        <v>-95889.646789189108</v>
      </c>
      <c r="P245">
        <v>-109280.21178214539</v>
      </c>
      <c r="Q245">
        <v>0</v>
      </c>
      <c r="R245">
        <v>-27173.850816847975</v>
      </c>
      <c r="S245">
        <v>-156750.23194380017</v>
      </c>
      <c r="T245">
        <v>0</v>
      </c>
      <c r="U245">
        <v>-42751.725998517839</v>
      </c>
      <c r="V245">
        <v>-417378.91557134275</v>
      </c>
      <c r="W245" s="10">
        <v>-892134.60130473482</v>
      </c>
      <c r="X245">
        <v>-94615.206481142843</v>
      </c>
      <c r="Y245">
        <v>-110802.75439150477</v>
      </c>
      <c r="Z245">
        <v>0</v>
      </c>
      <c r="AA245">
        <v>-27173.850816847975</v>
      </c>
      <c r="AB245">
        <v>-156749.87545143889</v>
      </c>
      <c r="AC245">
        <v>0</v>
      </c>
      <c r="AD245">
        <v>-42543.608720073753</v>
      </c>
      <c r="AE245">
        <v>-417378.91557134275</v>
      </c>
    </row>
    <row r="246" spans="1:31" x14ac:dyDescent="0.35">
      <c r="A246">
        <v>2042</v>
      </c>
      <c r="B246">
        <v>41000</v>
      </c>
      <c r="C246">
        <v>38000</v>
      </c>
      <c r="N246" s="10">
        <v>-1383207.7746996928</v>
      </c>
      <c r="O246">
        <v>-148425.18870332639</v>
      </c>
      <c r="P246">
        <v>-155932.69703097164</v>
      </c>
      <c r="Q246">
        <v>0</v>
      </c>
      <c r="R246">
        <v>-42832.751006466468</v>
      </c>
      <c r="S246">
        <v>-233580.18994151731</v>
      </c>
      <c r="T246">
        <v>0</v>
      </c>
      <c r="U246">
        <v>-55161.967325783036</v>
      </c>
      <c r="V246">
        <v>-639628.15060273232</v>
      </c>
      <c r="W246" s="10">
        <v>-1334775.5098732004</v>
      </c>
      <c r="X246">
        <v>-146452.51438918739</v>
      </c>
      <c r="Y246">
        <v>-158151.68179154489</v>
      </c>
      <c r="Z246">
        <v>0</v>
      </c>
      <c r="AA246">
        <v>-42832.751006466468</v>
      </c>
      <c r="AB246">
        <v>-233579.63626524148</v>
      </c>
      <c r="AC246">
        <v>0</v>
      </c>
      <c r="AD246">
        <v>-54834.948863751692</v>
      </c>
      <c r="AE246">
        <v>-639628.15060273232</v>
      </c>
    </row>
    <row r="247" spans="1:31" x14ac:dyDescent="0.35">
      <c r="A247">
        <v>2042</v>
      </c>
      <c r="B247">
        <v>41000</v>
      </c>
      <c r="C247">
        <v>38000</v>
      </c>
      <c r="N247" s="10">
        <v>-1860482.5034573043</v>
      </c>
      <c r="O247">
        <v>-200830.52252624676</v>
      </c>
      <c r="P247">
        <v>-215340.63546337519</v>
      </c>
      <c r="Q247">
        <v>0</v>
      </c>
      <c r="R247">
        <v>-51667.228138537503</v>
      </c>
      <c r="S247">
        <v>-285201.61807965487</v>
      </c>
      <c r="T247">
        <v>0</v>
      </c>
      <c r="U247">
        <v>-71049.127333683675</v>
      </c>
      <c r="V247">
        <v>-810599.88173371705</v>
      </c>
      <c r="W247" s="10">
        <v>-1795338.7246551192</v>
      </c>
      <c r="X247">
        <v>-198161.34476239356</v>
      </c>
      <c r="Y247">
        <v>-218200.55816918303</v>
      </c>
      <c r="Z247">
        <v>0</v>
      </c>
      <c r="AA247">
        <v>-51667.228138537503</v>
      </c>
      <c r="AB247">
        <v>-285200.9499860463</v>
      </c>
      <c r="AC247">
        <v>0</v>
      </c>
      <c r="AD247">
        <v>-70655.889705775859</v>
      </c>
      <c r="AE247">
        <v>-810599.88173371705</v>
      </c>
    </row>
    <row r="248" spans="1:31" x14ac:dyDescent="0.35">
      <c r="A248">
        <v>2042</v>
      </c>
      <c r="B248">
        <v>41000</v>
      </c>
      <c r="C248">
        <v>38000</v>
      </c>
      <c r="N248" s="10">
        <v>-2861987.215007178</v>
      </c>
      <c r="O248">
        <v>-298880.26308809925</v>
      </c>
      <c r="P248">
        <v>-282518.22877592524</v>
      </c>
      <c r="Q248">
        <v>0</v>
      </c>
      <c r="R248">
        <v>-63349.43985966585</v>
      </c>
      <c r="S248">
        <v>-350790.7613194366</v>
      </c>
      <c r="T248">
        <v>0</v>
      </c>
      <c r="U248">
        <v>-105175.77662875358</v>
      </c>
      <c r="V248">
        <v>-1034663.4148555459</v>
      </c>
      <c r="W248" s="10">
        <v>-2761776.2956770309</v>
      </c>
      <c r="X248">
        <v>-294907.93586286344</v>
      </c>
      <c r="Y248">
        <v>-286247.48800038773</v>
      </c>
      <c r="Z248">
        <v>0</v>
      </c>
      <c r="AA248">
        <v>-63349.43985966585</v>
      </c>
      <c r="AB248">
        <v>-350789.94023642427</v>
      </c>
      <c r="AC248">
        <v>0</v>
      </c>
      <c r="AD248">
        <v>-104695.12490009595</v>
      </c>
      <c r="AE248">
        <v>-1034663.4148555459</v>
      </c>
    </row>
    <row r="249" spans="1:31" x14ac:dyDescent="0.35">
      <c r="A249">
        <v>2042</v>
      </c>
      <c r="B249">
        <v>41000</v>
      </c>
      <c r="C249">
        <v>38000</v>
      </c>
      <c r="N249" s="10">
        <v>-3818455.743847582</v>
      </c>
      <c r="O249">
        <v>-374567.54386402457</v>
      </c>
      <c r="P249">
        <v>-393275.74471303145</v>
      </c>
      <c r="Q249">
        <v>0</v>
      </c>
      <c r="R249">
        <v>-70264.035934536907</v>
      </c>
      <c r="S249">
        <v>-395260.56525103934</v>
      </c>
      <c r="T249">
        <v>0</v>
      </c>
      <c r="U249">
        <v>-112837.86225225648</v>
      </c>
      <c r="V249">
        <v>-1150304.9087418404</v>
      </c>
      <c r="W249" s="10">
        <v>-3684754.6013316517</v>
      </c>
      <c r="X249">
        <v>-369589.27987025189</v>
      </c>
      <c r="Y249">
        <v>-398220.9608485293</v>
      </c>
      <c r="Z249">
        <v>0</v>
      </c>
      <c r="AA249">
        <v>-70264.035934536907</v>
      </c>
      <c r="AB249">
        <v>-395259.65284736815</v>
      </c>
      <c r="AC249">
        <v>0</v>
      </c>
      <c r="AD249">
        <v>-112306.39948695258</v>
      </c>
      <c r="AE249">
        <v>-1150304.9087418404</v>
      </c>
    </row>
    <row r="250" spans="1:31" x14ac:dyDescent="0.35">
      <c r="A250">
        <v>2042</v>
      </c>
      <c r="B250">
        <v>41000</v>
      </c>
      <c r="C250">
        <v>38000</v>
      </c>
      <c r="N250" s="10">
        <v>-3608380.3960534604</v>
      </c>
      <c r="O250">
        <v>-363349.49395883491</v>
      </c>
      <c r="P250">
        <v>-359529.20940050465</v>
      </c>
      <c r="Q250">
        <v>0</v>
      </c>
      <c r="R250">
        <v>-65719.754253740728</v>
      </c>
      <c r="S250">
        <v>-366031.4419770356</v>
      </c>
      <c r="T250">
        <v>0</v>
      </c>
      <c r="U250">
        <v>-121938.7627229323</v>
      </c>
      <c r="V250">
        <v>-1102232.3357825461</v>
      </c>
      <c r="W250" s="10">
        <v>-3482034.9271131004</v>
      </c>
      <c r="X250">
        <v>-358520.32567513699</v>
      </c>
      <c r="Y250">
        <v>-364293.89546437928</v>
      </c>
      <c r="Z250">
        <v>0</v>
      </c>
      <c r="AA250">
        <v>-65719.754253740728</v>
      </c>
      <c r="AB250">
        <v>-366030.59440916358</v>
      </c>
      <c r="AC250">
        <v>0</v>
      </c>
      <c r="AD250">
        <v>-121443.20770914308</v>
      </c>
      <c r="AE250">
        <v>-1102232.3357825461</v>
      </c>
    </row>
    <row r="251" spans="1:31" x14ac:dyDescent="0.35">
      <c r="A251">
        <v>2042</v>
      </c>
      <c r="B251">
        <v>41000</v>
      </c>
      <c r="C251">
        <v>38000</v>
      </c>
      <c r="N251" s="10">
        <v>-3241465.9204754476</v>
      </c>
      <c r="O251">
        <v>-314715.01571315469</v>
      </c>
      <c r="P251">
        <v>-332474.19394268765</v>
      </c>
      <c r="Q251">
        <v>0</v>
      </c>
      <c r="R251">
        <v>-63785.124095025654</v>
      </c>
      <c r="S251">
        <v>-363967.34647417761</v>
      </c>
      <c r="T251">
        <v>0</v>
      </c>
      <c r="U251">
        <v>-110617.44068611035</v>
      </c>
      <c r="V251">
        <v>-1046611.5934937452</v>
      </c>
      <c r="W251" s="10">
        <v>-3127967.761516212</v>
      </c>
      <c r="X251">
        <v>-310532.23357762303</v>
      </c>
      <c r="Y251">
        <v>-337066.23566260014</v>
      </c>
      <c r="Z251">
        <v>0</v>
      </c>
      <c r="AA251">
        <v>-63785.124095025654</v>
      </c>
      <c r="AB251">
        <v>-363966.51819551061</v>
      </c>
      <c r="AC251">
        <v>0</v>
      </c>
      <c r="AD251">
        <v>-110137.95495648075</v>
      </c>
      <c r="AE251">
        <v>-1046611.5934937452</v>
      </c>
    </row>
    <row r="252" spans="1:31" x14ac:dyDescent="0.35">
      <c r="A252">
        <v>2042</v>
      </c>
      <c r="B252">
        <v>41000</v>
      </c>
      <c r="C252">
        <v>38000</v>
      </c>
      <c r="N252" s="10">
        <v>-2144165.8027520627</v>
      </c>
      <c r="O252">
        <v>-207099.39876830293</v>
      </c>
      <c r="P252">
        <v>-245897.78604991606</v>
      </c>
      <c r="Q252">
        <v>0</v>
      </c>
      <c r="R252">
        <v>-49551.726452936731</v>
      </c>
      <c r="S252">
        <v>-295671.17840260325</v>
      </c>
      <c r="T252">
        <v>0</v>
      </c>
      <c r="U252">
        <v>-74590.721468025557</v>
      </c>
      <c r="V252">
        <v>-806533.94135726546</v>
      </c>
      <c r="W252" s="10">
        <v>-2069089.0081516693</v>
      </c>
      <c r="X252">
        <v>-204346.90326539712</v>
      </c>
      <c r="Y252">
        <v>-249255.91320984048</v>
      </c>
      <c r="Z252">
        <v>0</v>
      </c>
      <c r="AA252">
        <v>-49551.726452936731</v>
      </c>
      <c r="AB252">
        <v>-295670.54706546391</v>
      </c>
      <c r="AC252">
        <v>0</v>
      </c>
      <c r="AD252">
        <v>-74219.374801605038</v>
      </c>
      <c r="AE252">
        <v>-806533.94135726546</v>
      </c>
    </row>
    <row r="253" spans="1:31" x14ac:dyDescent="0.35">
      <c r="A253">
        <v>2042</v>
      </c>
      <c r="B253">
        <v>41000</v>
      </c>
      <c r="C253">
        <v>38000</v>
      </c>
      <c r="N253" s="10">
        <v>-1565644.6477432693</v>
      </c>
      <c r="O253">
        <v>-128555.12162941453</v>
      </c>
      <c r="P253">
        <v>-195985.1208769019</v>
      </c>
      <c r="Q253">
        <v>0</v>
      </c>
      <c r="R253">
        <v>-38130.166678413079</v>
      </c>
      <c r="S253">
        <v>-238448.36449214024</v>
      </c>
      <c r="T253">
        <v>0</v>
      </c>
      <c r="U253">
        <v>-64006.74078834695</v>
      </c>
      <c r="V253">
        <v>-619427.81859596644</v>
      </c>
      <c r="W253" s="10">
        <v>-1510824.4554405296</v>
      </c>
      <c r="X253">
        <v>-126846.53437003601</v>
      </c>
      <c r="Y253">
        <v>-198448.46507590439</v>
      </c>
      <c r="Z253">
        <v>0</v>
      </c>
      <c r="AA253">
        <v>-38130.166678413079</v>
      </c>
      <c r="AB253">
        <v>-238447.87277269067</v>
      </c>
      <c r="AC253">
        <v>0</v>
      </c>
      <c r="AD253">
        <v>-63721.863389764207</v>
      </c>
      <c r="AE253">
        <v>-619427.81859596644</v>
      </c>
    </row>
    <row r="254" spans="1:31" x14ac:dyDescent="0.35">
      <c r="A254">
        <v>2043</v>
      </c>
      <c r="B254">
        <v>41000</v>
      </c>
      <c r="C254">
        <v>38000</v>
      </c>
      <c r="N254" s="10">
        <v>-1131448.6754348211</v>
      </c>
      <c r="O254">
        <v>-85849.762677478153</v>
      </c>
      <c r="P254">
        <v>-142970.93193003774</v>
      </c>
      <c r="Q254">
        <v>0</v>
      </c>
      <c r="R254">
        <v>-27900.072733834528</v>
      </c>
      <c r="S254">
        <v>-178143.54064632667</v>
      </c>
      <c r="T254">
        <v>0</v>
      </c>
      <c r="U254">
        <v>-48379.924721438831</v>
      </c>
      <c r="V254">
        <v>-457245.13158716197</v>
      </c>
      <c r="W254" s="10">
        <v>-1091831.6179771004</v>
      </c>
      <c r="X254">
        <v>-84708.759434104868</v>
      </c>
      <c r="Y254">
        <v>-144728.05992638221</v>
      </c>
      <c r="Z254">
        <v>0</v>
      </c>
      <c r="AA254">
        <v>-27900.072733834528</v>
      </c>
      <c r="AB254">
        <v>-178143.18028253343</v>
      </c>
      <c r="AC254">
        <v>0</v>
      </c>
      <c r="AD254">
        <v>-48172.114335906685</v>
      </c>
      <c r="AE254">
        <v>-457245.13158716197</v>
      </c>
    </row>
    <row r="255" spans="1:31" x14ac:dyDescent="0.35">
      <c r="A255">
        <v>2043</v>
      </c>
      <c r="B255">
        <v>41000</v>
      </c>
      <c r="C255">
        <v>38000</v>
      </c>
      <c r="N255" s="10">
        <v>-801735.69708776509</v>
      </c>
      <c r="O255">
        <v>-56575.168372605469</v>
      </c>
      <c r="P255">
        <v>-94282.272399592461</v>
      </c>
      <c r="Q255">
        <v>0</v>
      </c>
      <c r="R255">
        <v>-20854.882493200595</v>
      </c>
      <c r="S255">
        <v>-128996.7418665984</v>
      </c>
      <c r="T255">
        <v>0</v>
      </c>
      <c r="U255">
        <v>-35044.747201652572</v>
      </c>
      <c r="V255">
        <v>-351548.40005873161</v>
      </c>
      <c r="W255" s="10">
        <v>-773663.35950230213</v>
      </c>
      <c r="X255">
        <v>-55823.244912431845</v>
      </c>
      <c r="Y255">
        <v>-95518.317304835524</v>
      </c>
      <c r="Z255">
        <v>0</v>
      </c>
      <c r="AA255">
        <v>-20854.882493200595</v>
      </c>
      <c r="AB255">
        <v>-128996.4774304491</v>
      </c>
      <c r="AC255">
        <v>0</v>
      </c>
      <c r="AD255">
        <v>-34889.884680277712</v>
      </c>
      <c r="AE255">
        <v>-351548.40005873161</v>
      </c>
    </row>
    <row r="256" spans="1:31" x14ac:dyDescent="0.35">
      <c r="A256">
        <v>2043</v>
      </c>
      <c r="B256">
        <v>41000</v>
      </c>
      <c r="C256">
        <v>38000</v>
      </c>
      <c r="N256" s="10">
        <v>-841149.72843369481</v>
      </c>
      <c r="O256">
        <v>-86448.125788935926</v>
      </c>
      <c r="P256">
        <v>-90416.548230815999</v>
      </c>
      <c r="Q256">
        <v>0</v>
      </c>
      <c r="R256">
        <v>-20303.861341556105</v>
      </c>
      <c r="S256">
        <v>-124551.05514896606</v>
      </c>
      <c r="T256">
        <v>0</v>
      </c>
      <c r="U256">
        <v>-37370.441727164078</v>
      </c>
      <c r="V256">
        <v>-334191.28349714074</v>
      </c>
      <c r="W256" s="10">
        <v>-811697.33006564958</v>
      </c>
      <c r="X256">
        <v>-85299.169882333357</v>
      </c>
      <c r="Y256">
        <v>-91592.940330000012</v>
      </c>
      <c r="Z256">
        <v>0</v>
      </c>
      <c r="AA256">
        <v>-20303.861341556105</v>
      </c>
      <c r="AB256">
        <v>-124550.7962284252</v>
      </c>
      <c r="AC256">
        <v>0</v>
      </c>
      <c r="AD256">
        <v>-37220.128256061449</v>
      </c>
      <c r="AE256">
        <v>-334191.28349714074</v>
      </c>
    </row>
    <row r="257" spans="1:31" x14ac:dyDescent="0.35">
      <c r="A257">
        <v>2043</v>
      </c>
      <c r="B257">
        <v>41000</v>
      </c>
      <c r="C257">
        <v>38000</v>
      </c>
      <c r="N257" s="10">
        <v>-924505.66216977313</v>
      </c>
      <c r="O257">
        <v>-95889.646789189108</v>
      </c>
      <c r="P257">
        <v>-109700.28187382859</v>
      </c>
      <c r="Q257">
        <v>0</v>
      </c>
      <c r="R257">
        <v>-28197.083547059887</v>
      </c>
      <c r="S257">
        <v>-160682.11265248933</v>
      </c>
      <c r="T257">
        <v>0</v>
      </c>
      <c r="U257">
        <v>-44024.587287804723</v>
      </c>
      <c r="V257">
        <v>-433095.33979812788</v>
      </c>
      <c r="W257" s="10">
        <v>-892134.60130473482</v>
      </c>
      <c r="X257">
        <v>-94615.206481142843</v>
      </c>
      <c r="Y257">
        <v>-111222.82448318797</v>
      </c>
      <c r="Z257">
        <v>0</v>
      </c>
      <c r="AA257">
        <v>-28197.083547059887</v>
      </c>
      <c r="AB257">
        <v>-160681.75616012805</v>
      </c>
      <c r="AC257">
        <v>0</v>
      </c>
      <c r="AD257">
        <v>-43816.470009360637</v>
      </c>
      <c r="AE257">
        <v>-433095.33979812788</v>
      </c>
    </row>
    <row r="258" spans="1:31" x14ac:dyDescent="0.35">
      <c r="A258">
        <v>2043</v>
      </c>
      <c r="B258">
        <v>41000</v>
      </c>
      <c r="C258">
        <v>38000</v>
      </c>
      <c r="N258" s="10">
        <v>-1383207.7746996928</v>
      </c>
      <c r="O258">
        <v>-148425.18870332639</v>
      </c>
      <c r="P258">
        <v>-156417.83193627399</v>
      </c>
      <c r="Q258">
        <v>0</v>
      </c>
      <c r="R258">
        <v>-44440.575192116296</v>
      </c>
      <c r="S258">
        <v>-239297.20770167949</v>
      </c>
      <c r="T258">
        <v>0</v>
      </c>
      <c r="U258">
        <v>-56704.78591172109</v>
      </c>
      <c r="V258">
        <v>-663638.03990931192</v>
      </c>
      <c r="W258" s="10">
        <v>-1334775.5098732004</v>
      </c>
      <c r="X258">
        <v>-146452.51438918739</v>
      </c>
      <c r="Y258">
        <v>-158636.81669684724</v>
      </c>
      <c r="Z258">
        <v>0</v>
      </c>
      <c r="AA258">
        <v>-44440.575192116296</v>
      </c>
      <c r="AB258">
        <v>-239296.65402540367</v>
      </c>
      <c r="AC258">
        <v>0</v>
      </c>
      <c r="AD258">
        <v>-56377.767449689745</v>
      </c>
      <c r="AE258">
        <v>-663638.03990931192</v>
      </c>
    </row>
    <row r="259" spans="1:31" x14ac:dyDescent="0.35">
      <c r="A259">
        <v>2043</v>
      </c>
      <c r="B259">
        <v>41000</v>
      </c>
      <c r="C259">
        <v>38000</v>
      </c>
      <c r="N259" s="10">
        <v>-1860482.5034573043</v>
      </c>
      <c r="O259">
        <v>-200830.52252624676</v>
      </c>
      <c r="P259">
        <v>-216501.59774391414</v>
      </c>
      <c r="Q259">
        <v>0</v>
      </c>
      <c r="R259">
        <v>-53600.62653118591</v>
      </c>
      <c r="S259">
        <v>-292203.98069018073</v>
      </c>
      <c r="T259">
        <v>0</v>
      </c>
      <c r="U259">
        <v>-73075.090671659971</v>
      </c>
      <c r="V259">
        <v>-840932.6974253722</v>
      </c>
      <c r="W259" s="10">
        <v>-1795338.7246551192</v>
      </c>
      <c r="X259">
        <v>-198161.34476239356</v>
      </c>
      <c r="Y259">
        <v>-219361.52044972198</v>
      </c>
      <c r="Z259">
        <v>0</v>
      </c>
      <c r="AA259">
        <v>-53600.62653118591</v>
      </c>
      <c r="AB259">
        <v>-292203.3125965721</v>
      </c>
      <c r="AC259">
        <v>0</v>
      </c>
      <c r="AD259">
        <v>-72681.853043752169</v>
      </c>
      <c r="AE259">
        <v>-840932.6974253722</v>
      </c>
    </row>
    <row r="260" spans="1:31" x14ac:dyDescent="0.35">
      <c r="A260">
        <v>2043</v>
      </c>
      <c r="B260">
        <v>41000</v>
      </c>
      <c r="C260">
        <v>38000</v>
      </c>
      <c r="N260" s="10">
        <v>-2861987.215007178</v>
      </c>
      <c r="O260">
        <v>-298880.26308809925</v>
      </c>
      <c r="P260">
        <v>-284091.55005268869</v>
      </c>
      <c r="Q260">
        <v>0</v>
      </c>
      <c r="R260">
        <v>-65712.619814123798</v>
      </c>
      <c r="S260">
        <v>-359380.30371083156</v>
      </c>
      <c r="T260">
        <v>0</v>
      </c>
      <c r="U260">
        <v>-108328.28847004821</v>
      </c>
      <c r="V260">
        <v>-1073260.3755708118</v>
      </c>
      <c r="W260" s="10">
        <v>-2761776.2956770309</v>
      </c>
      <c r="X260">
        <v>-294907.93586286344</v>
      </c>
      <c r="Y260">
        <v>-287820.80927715119</v>
      </c>
      <c r="Z260">
        <v>0</v>
      </c>
      <c r="AA260">
        <v>-65712.619814123798</v>
      </c>
      <c r="AB260">
        <v>-359379.48262781923</v>
      </c>
      <c r="AC260">
        <v>0</v>
      </c>
      <c r="AD260">
        <v>-107847.63674139058</v>
      </c>
      <c r="AE260">
        <v>-1073260.3755708118</v>
      </c>
    </row>
    <row r="261" spans="1:31" x14ac:dyDescent="0.35">
      <c r="A261">
        <v>2043</v>
      </c>
      <c r="B261">
        <v>41000</v>
      </c>
      <c r="C261">
        <v>38000</v>
      </c>
      <c r="N261" s="10">
        <v>-3818455.743847582</v>
      </c>
      <c r="O261">
        <v>-374567.54386402457</v>
      </c>
      <c r="P261">
        <v>-396048.78580609191</v>
      </c>
      <c r="Q261">
        <v>0</v>
      </c>
      <c r="R261">
        <v>-72877.034242094407</v>
      </c>
      <c r="S261">
        <v>-404978.71449622529</v>
      </c>
      <c r="T261">
        <v>0</v>
      </c>
      <c r="U261">
        <v>-116184.29713198802</v>
      </c>
      <c r="V261">
        <v>-1193082.7642939736</v>
      </c>
      <c r="W261" s="10">
        <v>-3684754.6013316517</v>
      </c>
      <c r="X261">
        <v>-369589.27987025189</v>
      </c>
      <c r="Y261">
        <v>-400994.00194158976</v>
      </c>
      <c r="Z261">
        <v>0</v>
      </c>
      <c r="AA261">
        <v>-72877.034242094407</v>
      </c>
      <c r="AB261">
        <v>-404977.80209255411</v>
      </c>
      <c r="AC261">
        <v>0</v>
      </c>
      <c r="AD261">
        <v>-115652.83436668411</v>
      </c>
      <c r="AE261">
        <v>-1193082.7642939736</v>
      </c>
    </row>
    <row r="262" spans="1:31" x14ac:dyDescent="0.35">
      <c r="A262">
        <v>2043</v>
      </c>
      <c r="B262">
        <v>41000</v>
      </c>
      <c r="C262">
        <v>38000</v>
      </c>
      <c r="N262" s="10">
        <v>-3608380.3960534604</v>
      </c>
      <c r="O262">
        <v>-363349.49395883491</v>
      </c>
      <c r="P262">
        <v>-361473.92497482413</v>
      </c>
      <c r="Q262">
        <v>0</v>
      </c>
      <c r="R262">
        <v>-68156.207937551269</v>
      </c>
      <c r="S262">
        <v>-374988.79707018973</v>
      </c>
      <c r="T262">
        <v>0</v>
      </c>
      <c r="U262">
        <v>-125669.49936113504</v>
      </c>
      <c r="V262">
        <v>-1143095.818390283</v>
      </c>
      <c r="W262" s="10">
        <v>-3482034.9271131004</v>
      </c>
      <c r="X262">
        <v>-358520.32567513699</v>
      </c>
      <c r="Y262">
        <v>-366238.61103869876</v>
      </c>
      <c r="Z262">
        <v>0</v>
      </c>
      <c r="AA262">
        <v>-68156.207937551269</v>
      </c>
      <c r="AB262">
        <v>-374987.94950231782</v>
      </c>
      <c r="AC262">
        <v>0</v>
      </c>
      <c r="AD262">
        <v>-125173.94434734582</v>
      </c>
      <c r="AE262">
        <v>-1143095.818390283</v>
      </c>
    </row>
    <row r="263" spans="1:31" x14ac:dyDescent="0.35">
      <c r="A263">
        <v>2043</v>
      </c>
      <c r="B263">
        <v>41000</v>
      </c>
      <c r="C263">
        <v>38000</v>
      </c>
      <c r="N263" s="10">
        <v>-3241465.9204754476</v>
      </c>
      <c r="O263">
        <v>-314715.01571315469</v>
      </c>
      <c r="P263">
        <v>-333824.21628321044</v>
      </c>
      <c r="Q263">
        <v>0</v>
      </c>
      <c r="R263">
        <v>-66142.571280067234</v>
      </c>
      <c r="S263">
        <v>-372925.47938332864</v>
      </c>
      <c r="T263">
        <v>0</v>
      </c>
      <c r="U263">
        <v>-113943.79645202223</v>
      </c>
      <c r="V263">
        <v>-1085293.5211362774</v>
      </c>
      <c r="W263" s="10">
        <v>-3127967.761516212</v>
      </c>
      <c r="X263">
        <v>-310532.23357762303</v>
      </c>
      <c r="Y263">
        <v>-338416.25800312287</v>
      </c>
      <c r="Z263">
        <v>0</v>
      </c>
      <c r="AA263">
        <v>-66142.571280067234</v>
      </c>
      <c r="AB263">
        <v>-372924.65110466164</v>
      </c>
      <c r="AC263">
        <v>0</v>
      </c>
      <c r="AD263">
        <v>-113464.31072239263</v>
      </c>
      <c r="AE263">
        <v>-1085293.5211362774</v>
      </c>
    </row>
    <row r="264" spans="1:31" x14ac:dyDescent="0.35">
      <c r="A264">
        <v>2043</v>
      </c>
      <c r="B264">
        <v>41000</v>
      </c>
      <c r="C264">
        <v>38000</v>
      </c>
      <c r="N264" s="10">
        <v>-2144165.8027520627</v>
      </c>
      <c r="O264">
        <v>-207099.39876830293</v>
      </c>
      <c r="P264">
        <v>-246983.77660750324</v>
      </c>
      <c r="Q264">
        <v>0</v>
      </c>
      <c r="R264">
        <v>-51377.495395223923</v>
      </c>
      <c r="S264">
        <v>-303150.60569515481</v>
      </c>
      <c r="T264">
        <v>0</v>
      </c>
      <c r="U264">
        <v>-76750.75530141074</v>
      </c>
      <c r="V264">
        <v>-836251.26356659702</v>
      </c>
      <c r="W264" s="10">
        <v>-2069089.0081516693</v>
      </c>
      <c r="X264">
        <v>-204346.90326539712</v>
      </c>
      <c r="Y264">
        <v>-250341.90376742769</v>
      </c>
      <c r="Z264">
        <v>0</v>
      </c>
      <c r="AA264">
        <v>-51377.495395223923</v>
      </c>
      <c r="AB264">
        <v>-303149.97435801552</v>
      </c>
      <c r="AC264">
        <v>0</v>
      </c>
      <c r="AD264">
        <v>-76379.408634990206</v>
      </c>
      <c r="AE264">
        <v>-836251.26356659702</v>
      </c>
    </row>
    <row r="265" spans="1:31" x14ac:dyDescent="0.35">
      <c r="A265">
        <v>2043</v>
      </c>
      <c r="B265">
        <v>41000</v>
      </c>
      <c r="C265">
        <v>38000</v>
      </c>
      <c r="N265" s="10">
        <v>-1565644.6477432693</v>
      </c>
      <c r="O265">
        <v>-128555.12162941453</v>
      </c>
      <c r="P265">
        <v>-197352.61782958655</v>
      </c>
      <c r="Q265">
        <v>0</v>
      </c>
      <c r="R265">
        <v>-39530.799439454095</v>
      </c>
      <c r="S265">
        <v>-244555.79050247732</v>
      </c>
      <c r="T265">
        <v>0</v>
      </c>
      <c r="U265">
        <v>-65907.953635048456</v>
      </c>
      <c r="V265">
        <v>-642181.2175816797</v>
      </c>
      <c r="W265" s="10">
        <v>-1510824.4554405296</v>
      </c>
      <c r="X265">
        <v>-126846.53437003601</v>
      </c>
      <c r="Y265">
        <v>-199815.96202858904</v>
      </c>
      <c r="Z265">
        <v>0</v>
      </c>
      <c r="AA265">
        <v>-39530.799439454095</v>
      </c>
      <c r="AB265">
        <v>-244555.29878302771</v>
      </c>
      <c r="AC265">
        <v>0</v>
      </c>
      <c r="AD265">
        <v>-65623.076236465698</v>
      </c>
      <c r="AE265">
        <v>-642181.2175816797</v>
      </c>
    </row>
    <row r="266" spans="1:31" x14ac:dyDescent="0.35">
      <c r="A266">
        <v>2044</v>
      </c>
      <c r="B266">
        <v>41000</v>
      </c>
      <c r="C266">
        <v>38000</v>
      </c>
      <c r="N266" s="10">
        <v>-1131448.6754348211</v>
      </c>
      <c r="O266">
        <v>-85849.762677478153</v>
      </c>
      <c r="P266">
        <v>-144059.59453303265</v>
      </c>
      <c r="Q266">
        <v>0</v>
      </c>
      <c r="R266">
        <v>-28921.796589461268</v>
      </c>
      <c r="S266">
        <v>-182730.05847151871</v>
      </c>
      <c r="T266">
        <v>0</v>
      </c>
      <c r="U266">
        <v>-49824.418632500267</v>
      </c>
      <c r="V266">
        <v>-473989.82839382091</v>
      </c>
      <c r="W266" s="10">
        <v>-1091831.6179771004</v>
      </c>
      <c r="X266">
        <v>-84708.759434104868</v>
      </c>
      <c r="Y266">
        <v>-145816.72252937712</v>
      </c>
      <c r="Z266">
        <v>0</v>
      </c>
      <c r="AA266">
        <v>-28921.796589461268</v>
      </c>
      <c r="AB266">
        <v>-182729.69810772547</v>
      </c>
      <c r="AC266">
        <v>0</v>
      </c>
      <c r="AD266">
        <v>-49616.608246968121</v>
      </c>
      <c r="AE266">
        <v>-473989.82839382091</v>
      </c>
    </row>
    <row r="267" spans="1:31" x14ac:dyDescent="0.35">
      <c r="A267">
        <v>2044</v>
      </c>
      <c r="B267">
        <v>41000</v>
      </c>
      <c r="C267">
        <v>38000</v>
      </c>
      <c r="N267" s="10">
        <v>-801735.69708776509</v>
      </c>
      <c r="O267">
        <v>-56575.168372605469</v>
      </c>
      <c r="P267">
        <v>-94816.110896646438</v>
      </c>
      <c r="Q267">
        <v>0</v>
      </c>
      <c r="R267">
        <v>-21616.282035509452</v>
      </c>
      <c r="S267">
        <v>-132289.10428289042</v>
      </c>
      <c r="T267">
        <v>0</v>
      </c>
      <c r="U267">
        <v>-36081.105076527274</v>
      </c>
      <c r="V267">
        <v>-364383.22619555588</v>
      </c>
      <c r="W267" s="10">
        <v>-773663.35950230213</v>
      </c>
      <c r="X267">
        <v>-55823.244912431845</v>
      </c>
      <c r="Y267">
        <v>-96052.155801889501</v>
      </c>
      <c r="Z267">
        <v>0</v>
      </c>
      <c r="AA267">
        <v>-21616.282035509452</v>
      </c>
      <c r="AB267">
        <v>-132288.83984674112</v>
      </c>
      <c r="AC267">
        <v>0</v>
      </c>
      <c r="AD267">
        <v>-35926.242555152414</v>
      </c>
      <c r="AE267">
        <v>-364383.22619555588</v>
      </c>
    </row>
    <row r="268" spans="1:31" x14ac:dyDescent="0.35">
      <c r="A268">
        <v>2044</v>
      </c>
      <c r="B268">
        <v>41000</v>
      </c>
      <c r="C268">
        <v>38000</v>
      </c>
      <c r="N268" s="10">
        <v>-843986.65837782214</v>
      </c>
      <c r="O268">
        <v>-86739.68776461533</v>
      </c>
      <c r="P268">
        <v>-91254.733180936892</v>
      </c>
      <c r="Q268">
        <v>0</v>
      </c>
      <c r="R268">
        <v>-21113.865928660645</v>
      </c>
      <c r="S268">
        <v>-128131.78003759327</v>
      </c>
      <c r="T268">
        <v>0</v>
      </c>
      <c r="U268">
        <v>-38625.260601908929</v>
      </c>
      <c r="V268">
        <v>-347523.54912136478</v>
      </c>
      <c r="W268" s="10">
        <v>-814434.92645710229</v>
      </c>
      <c r="X268">
        <v>-85586.856795933156</v>
      </c>
      <c r="Y268">
        <v>-92435.09287573371</v>
      </c>
      <c r="Z268">
        <v>0</v>
      </c>
      <c r="AA268">
        <v>-21113.865928660645</v>
      </c>
      <c r="AB268">
        <v>-128131.52024379595</v>
      </c>
      <c r="AC268">
        <v>0</v>
      </c>
      <c r="AD268">
        <v>-38474.440171375929</v>
      </c>
      <c r="AE268">
        <v>-347523.54912136478</v>
      </c>
    </row>
    <row r="269" spans="1:31" x14ac:dyDescent="0.35">
      <c r="A269">
        <v>2044</v>
      </c>
      <c r="B269">
        <v>41000</v>
      </c>
      <c r="C269">
        <v>38000</v>
      </c>
      <c r="N269" s="10">
        <v>-953700.57781723933</v>
      </c>
      <c r="O269">
        <v>-98917.740898321368</v>
      </c>
      <c r="P269">
        <v>-113597.83676442265</v>
      </c>
      <c r="Q269">
        <v>0</v>
      </c>
      <c r="R269">
        <v>-30143.063107080368</v>
      </c>
      <c r="S269">
        <v>-169812.3299936367</v>
      </c>
      <c r="T269">
        <v>0</v>
      </c>
      <c r="U269">
        <v>-46727.89432163132</v>
      </c>
      <c r="V269">
        <v>-462984.76709938358</v>
      </c>
      <c r="W269" s="10">
        <v>-920307.27292488399</v>
      </c>
      <c r="X269">
        <v>-97603.055106863118</v>
      </c>
      <c r="Y269">
        <v>-115168.45966670918</v>
      </c>
      <c r="Z269">
        <v>0</v>
      </c>
      <c r="AA269">
        <v>-30143.063107080368</v>
      </c>
      <c r="AB269">
        <v>-169811.96224362188</v>
      </c>
      <c r="AC269">
        <v>0</v>
      </c>
      <c r="AD269">
        <v>-46513.204918604781</v>
      </c>
      <c r="AE269">
        <v>-462984.76709938358</v>
      </c>
    </row>
    <row r="270" spans="1:31" x14ac:dyDescent="0.35">
      <c r="A270">
        <v>2044</v>
      </c>
      <c r="B270">
        <v>41000</v>
      </c>
      <c r="C270">
        <v>38000</v>
      </c>
      <c r="N270" s="10">
        <v>-1383207.7746996928</v>
      </c>
      <c r="O270">
        <v>-148425.18870332639</v>
      </c>
      <c r="P270">
        <v>-156902.96684157636</v>
      </c>
      <c r="Q270">
        <v>0</v>
      </c>
      <c r="R270">
        <v>-46048.399377766124</v>
      </c>
      <c r="S270">
        <v>-245014.22546184168</v>
      </c>
      <c r="T270">
        <v>0</v>
      </c>
      <c r="U270">
        <v>-58247.604497659144</v>
      </c>
      <c r="V270">
        <v>-687647.92921589129</v>
      </c>
      <c r="W270" s="10">
        <v>-1334775.5098732004</v>
      </c>
      <c r="X270">
        <v>-146452.51438918739</v>
      </c>
      <c r="Y270">
        <v>-159121.95160214961</v>
      </c>
      <c r="Z270">
        <v>0</v>
      </c>
      <c r="AA270">
        <v>-46048.399377766124</v>
      </c>
      <c r="AB270">
        <v>-245013.67178556585</v>
      </c>
      <c r="AC270">
        <v>0</v>
      </c>
      <c r="AD270">
        <v>-57920.586035627799</v>
      </c>
      <c r="AE270">
        <v>-687647.92921589129</v>
      </c>
    </row>
    <row r="271" spans="1:31" x14ac:dyDescent="0.35">
      <c r="A271">
        <v>2044</v>
      </c>
      <c r="B271">
        <v>41000</v>
      </c>
      <c r="C271">
        <v>38000</v>
      </c>
      <c r="N271" s="10">
        <v>-1860482.5034573043</v>
      </c>
      <c r="O271">
        <v>-200830.52252624676</v>
      </c>
      <c r="P271">
        <v>-217662.56002445309</v>
      </c>
      <c r="Q271">
        <v>0</v>
      </c>
      <c r="R271">
        <v>-55534.024923834302</v>
      </c>
      <c r="S271">
        <v>-299206.34330070659</v>
      </c>
      <c r="T271">
        <v>0</v>
      </c>
      <c r="U271">
        <v>-75101.054009636282</v>
      </c>
      <c r="V271">
        <v>-871265.51311702724</v>
      </c>
      <c r="W271" s="10">
        <v>-1795338.7246551192</v>
      </c>
      <c r="X271">
        <v>-198161.34476239356</v>
      </c>
      <c r="Y271">
        <v>-220522.48273026093</v>
      </c>
      <c r="Z271">
        <v>0</v>
      </c>
      <c r="AA271">
        <v>-55534.024923834302</v>
      </c>
      <c r="AB271">
        <v>-299205.67520709801</v>
      </c>
      <c r="AC271">
        <v>0</v>
      </c>
      <c r="AD271">
        <v>-74707.816381728451</v>
      </c>
      <c r="AE271">
        <v>-871265.51311702724</v>
      </c>
    </row>
    <row r="272" spans="1:31" x14ac:dyDescent="0.35">
      <c r="A272">
        <v>2044</v>
      </c>
      <c r="B272">
        <v>41000</v>
      </c>
      <c r="C272">
        <v>38000</v>
      </c>
      <c r="N272" s="10">
        <v>-2861987.215007178</v>
      </c>
      <c r="O272">
        <v>-298880.26308809925</v>
      </c>
      <c r="P272">
        <v>-285664.87132945214</v>
      </c>
      <c r="Q272">
        <v>0</v>
      </c>
      <c r="R272">
        <v>-68075.799768581739</v>
      </c>
      <c r="S272">
        <v>-367969.84610222653</v>
      </c>
      <c r="T272">
        <v>0</v>
      </c>
      <c r="U272">
        <v>-111480.80031134286</v>
      </c>
      <c r="V272">
        <v>-1111857.3362860777</v>
      </c>
      <c r="W272" s="10">
        <v>-2761776.2956770309</v>
      </c>
      <c r="X272">
        <v>-294907.93586286344</v>
      </c>
      <c r="Y272">
        <v>-289394.13055391464</v>
      </c>
      <c r="Z272">
        <v>0</v>
      </c>
      <c r="AA272">
        <v>-68075.799768581739</v>
      </c>
      <c r="AB272">
        <v>-367969.02501921414</v>
      </c>
      <c r="AC272">
        <v>0</v>
      </c>
      <c r="AD272">
        <v>-111000.14858268523</v>
      </c>
      <c r="AE272">
        <v>-1111857.3362860777</v>
      </c>
    </row>
    <row r="273" spans="1:31" x14ac:dyDescent="0.35">
      <c r="A273">
        <v>2044</v>
      </c>
      <c r="B273">
        <v>41000</v>
      </c>
      <c r="C273">
        <v>38000</v>
      </c>
      <c r="N273" s="10">
        <v>-3818455.743847582</v>
      </c>
      <c r="O273">
        <v>-374567.54386402457</v>
      </c>
      <c r="P273">
        <v>-398821.82689915237</v>
      </c>
      <c r="Q273">
        <v>0</v>
      </c>
      <c r="R273">
        <v>-75490.032549651907</v>
      </c>
      <c r="S273">
        <v>-414696.86374141125</v>
      </c>
      <c r="T273">
        <v>0</v>
      </c>
      <c r="U273">
        <v>-119530.73201171958</v>
      </c>
      <c r="V273">
        <v>-1235860.6198461067</v>
      </c>
      <c r="W273" s="10">
        <v>-3684754.6013316517</v>
      </c>
      <c r="X273">
        <v>-369589.27987025189</v>
      </c>
      <c r="Y273">
        <v>-403767.04303465021</v>
      </c>
      <c r="Z273">
        <v>0</v>
      </c>
      <c r="AA273">
        <v>-75490.032549651907</v>
      </c>
      <c r="AB273">
        <v>-414695.95133774006</v>
      </c>
      <c r="AC273">
        <v>0</v>
      </c>
      <c r="AD273">
        <v>-118999.26924641567</v>
      </c>
      <c r="AE273">
        <v>-1235860.6198461067</v>
      </c>
    </row>
    <row r="274" spans="1:31" x14ac:dyDescent="0.35">
      <c r="A274">
        <v>2044</v>
      </c>
      <c r="B274">
        <v>41000</v>
      </c>
      <c r="C274">
        <v>38000</v>
      </c>
      <c r="N274" s="10">
        <v>-3608380.3960534604</v>
      </c>
      <c r="O274">
        <v>-363349.49395883491</v>
      </c>
      <c r="P274">
        <v>-363418.6405491436</v>
      </c>
      <c r="Q274">
        <v>0</v>
      </c>
      <c r="R274">
        <v>-70592.66162136184</v>
      </c>
      <c r="S274">
        <v>-383946.15216334391</v>
      </c>
      <c r="T274">
        <v>0</v>
      </c>
      <c r="U274">
        <v>-129400.23599933776</v>
      </c>
      <c r="V274">
        <v>-1183959.3009980202</v>
      </c>
      <c r="W274" s="10">
        <v>-3482034.9271131004</v>
      </c>
      <c r="X274">
        <v>-358520.32567513699</v>
      </c>
      <c r="Y274">
        <v>-368183.32661301823</v>
      </c>
      <c r="Z274">
        <v>0</v>
      </c>
      <c r="AA274">
        <v>-70592.66162136184</v>
      </c>
      <c r="AB274">
        <v>-383945.30459547194</v>
      </c>
      <c r="AC274">
        <v>0</v>
      </c>
      <c r="AD274">
        <v>-128904.68098554855</v>
      </c>
      <c r="AE274">
        <v>-1183959.3009980202</v>
      </c>
    </row>
    <row r="275" spans="1:31" x14ac:dyDescent="0.35">
      <c r="A275">
        <v>2044</v>
      </c>
      <c r="B275">
        <v>41000</v>
      </c>
      <c r="C275">
        <v>38000</v>
      </c>
      <c r="N275" s="10">
        <v>-3241465.9204754476</v>
      </c>
      <c r="O275">
        <v>-314715.01571315469</v>
      </c>
      <c r="P275">
        <v>-335174.23862373317</v>
      </c>
      <c r="Q275">
        <v>0</v>
      </c>
      <c r="R275">
        <v>-68500.01846510882</v>
      </c>
      <c r="S275">
        <v>-381883.61229247978</v>
      </c>
      <c r="T275">
        <v>0</v>
      </c>
      <c r="U275">
        <v>-117270.15221793411</v>
      </c>
      <c r="V275">
        <v>-1123975.4487788097</v>
      </c>
      <c r="W275" s="10">
        <v>-3127967.761516212</v>
      </c>
      <c r="X275">
        <v>-310532.23357762303</v>
      </c>
      <c r="Y275">
        <v>-339766.28034364566</v>
      </c>
      <c r="Z275">
        <v>0</v>
      </c>
      <c r="AA275">
        <v>-68500.01846510882</v>
      </c>
      <c r="AB275">
        <v>-381882.78401381278</v>
      </c>
      <c r="AC275">
        <v>0</v>
      </c>
      <c r="AD275">
        <v>-116790.66648830452</v>
      </c>
      <c r="AE275">
        <v>-1123975.4487788097</v>
      </c>
    </row>
    <row r="276" spans="1:31" x14ac:dyDescent="0.35">
      <c r="A276">
        <v>2044</v>
      </c>
      <c r="B276">
        <v>41000</v>
      </c>
      <c r="C276">
        <v>38000</v>
      </c>
      <c r="N276" s="10">
        <v>-2144165.8027520627</v>
      </c>
      <c r="O276">
        <v>-207099.39876830293</v>
      </c>
      <c r="P276">
        <v>-248069.76716509045</v>
      </c>
      <c r="Q276">
        <v>0</v>
      </c>
      <c r="R276">
        <v>-53203.264337511122</v>
      </c>
      <c r="S276">
        <v>-310630.0329877063</v>
      </c>
      <c r="T276">
        <v>0</v>
      </c>
      <c r="U276">
        <v>-78910.789134795894</v>
      </c>
      <c r="V276">
        <v>-865968.58577592834</v>
      </c>
      <c r="W276" s="10">
        <v>-2069089.0081516693</v>
      </c>
      <c r="X276">
        <v>-204346.90326539712</v>
      </c>
      <c r="Y276">
        <v>-251427.8943250149</v>
      </c>
      <c r="Z276">
        <v>0</v>
      </c>
      <c r="AA276">
        <v>-53203.264337511122</v>
      </c>
      <c r="AB276">
        <v>-310629.40165056702</v>
      </c>
      <c r="AC276">
        <v>0</v>
      </c>
      <c r="AD276">
        <v>-78539.442468375375</v>
      </c>
      <c r="AE276">
        <v>-865968.58577592834</v>
      </c>
    </row>
    <row r="277" spans="1:31" x14ac:dyDescent="0.35">
      <c r="A277">
        <v>2044</v>
      </c>
      <c r="B277">
        <v>41000</v>
      </c>
      <c r="C277">
        <v>38000</v>
      </c>
      <c r="N277" s="10">
        <v>-1565644.6477432693</v>
      </c>
      <c r="O277">
        <v>-128555.12162941453</v>
      </c>
      <c r="P277">
        <v>-198720.11478227118</v>
      </c>
      <c r="Q277">
        <v>0</v>
      </c>
      <c r="R277">
        <v>-40931.43220049511</v>
      </c>
      <c r="S277">
        <v>-250663.21651281434</v>
      </c>
      <c r="T277">
        <v>0</v>
      </c>
      <c r="U277">
        <v>-67809.166481749955</v>
      </c>
      <c r="V277">
        <v>-664934.61656739295</v>
      </c>
      <c r="W277" s="10">
        <v>-1510824.4554405296</v>
      </c>
      <c r="X277">
        <v>-126846.53437003601</v>
      </c>
      <c r="Y277">
        <v>-201183.4589812737</v>
      </c>
      <c r="Z277">
        <v>0</v>
      </c>
      <c r="AA277">
        <v>-40931.43220049511</v>
      </c>
      <c r="AB277">
        <v>-250662.72479336476</v>
      </c>
      <c r="AC277">
        <v>0</v>
      </c>
      <c r="AD277">
        <v>-67524.289083167212</v>
      </c>
      <c r="AE277">
        <v>-664934.61656739295</v>
      </c>
    </row>
    <row r="278" spans="1:31" x14ac:dyDescent="0.35">
      <c r="A278">
        <v>2045</v>
      </c>
      <c r="B278">
        <v>41000</v>
      </c>
      <c r="C278">
        <v>38000</v>
      </c>
      <c r="N278" s="10">
        <v>-1131448.6754348211</v>
      </c>
      <c r="O278">
        <v>-85849.762677478153</v>
      </c>
      <c r="P278">
        <v>-145148.25713602756</v>
      </c>
      <c r="Q278">
        <v>0</v>
      </c>
      <c r="R278">
        <v>-29943.520445088008</v>
      </c>
      <c r="S278">
        <v>-187316.57629671076</v>
      </c>
      <c r="T278">
        <v>0</v>
      </c>
      <c r="U278">
        <v>-51268.912543561702</v>
      </c>
      <c r="V278">
        <v>-490734.5252004799</v>
      </c>
      <c r="W278" s="10">
        <v>-1091831.6179771004</v>
      </c>
      <c r="X278">
        <v>-84708.759434104868</v>
      </c>
      <c r="Y278">
        <v>-146905.38513237203</v>
      </c>
      <c r="Z278">
        <v>0</v>
      </c>
      <c r="AA278">
        <v>-29943.520445088008</v>
      </c>
      <c r="AB278">
        <v>-187316.21593291752</v>
      </c>
      <c r="AC278">
        <v>0</v>
      </c>
      <c r="AD278">
        <v>-51061.102158029556</v>
      </c>
      <c r="AE278">
        <v>-490734.5252004799</v>
      </c>
    </row>
    <row r="279" spans="1:31" x14ac:dyDescent="0.35">
      <c r="A279">
        <v>2045</v>
      </c>
      <c r="B279">
        <v>41000</v>
      </c>
      <c r="C279">
        <v>38000</v>
      </c>
      <c r="N279" s="10">
        <v>-801735.69708776509</v>
      </c>
      <c r="O279">
        <v>-56575.168372605469</v>
      </c>
      <c r="P279">
        <v>-95349.949393700401</v>
      </c>
      <c r="Q279">
        <v>0</v>
      </c>
      <c r="R279">
        <v>-22377.681577818312</v>
      </c>
      <c r="S279">
        <v>-135581.46669918241</v>
      </c>
      <c r="T279">
        <v>0</v>
      </c>
      <c r="U279">
        <v>-37117.462951401983</v>
      </c>
      <c r="V279">
        <v>-377218.05233238015</v>
      </c>
      <c r="W279" s="10">
        <v>-773663.35950230213</v>
      </c>
      <c r="X279">
        <v>-55823.244912431845</v>
      </c>
      <c r="Y279">
        <v>-96585.994298943464</v>
      </c>
      <c r="Z279">
        <v>0</v>
      </c>
      <c r="AA279">
        <v>-22377.681577818312</v>
      </c>
      <c r="AB279">
        <v>-135581.2022630331</v>
      </c>
      <c r="AC279">
        <v>0</v>
      </c>
      <c r="AD279">
        <v>-36962.600430027123</v>
      </c>
      <c r="AE279">
        <v>-377218.05233238015</v>
      </c>
    </row>
    <row r="280" spans="1:31" x14ac:dyDescent="0.35">
      <c r="A280">
        <v>2045</v>
      </c>
      <c r="B280">
        <v>41000</v>
      </c>
      <c r="C280">
        <v>38000</v>
      </c>
      <c r="N280" s="10">
        <v>-841149.72843369481</v>
      </c>
      <c r="O280">
        <v>-86448.125788935926</v>
      </c>
      <c r="P280">
        <v>-91479.440933202772</v>
      </c>
      <c r="Q280">
        <v>0</v>
      </c>
      <c r="R280">
        <v>-21781.928559942247</v>
      </c>
      <c r="S280">
        <v>-130851.11480832065</v>
      </c>
      <c r="T280">
        <v>0</v>
      </c>
      <c r="U280">
        <v>-39620.413859161941</v>
      </c>
      <c r="V280">
        <v>-358519.5219783861</v>
      </c>
      <c r="W280" s="10">
        <v>-811697.33006564958</v>
      </c>
      <c r="X280">
        <v>-85299.169882333357</v>
      </c>
      <c r="Y280">
        <v>-92655.833032386799</v>
      </c>
      <c r="Z280">
        <v>0</v>
      </c>
      <c r="AA280">
        <v>-21781.928559942247</v>
      </c>
      <c r="AB280">
        <v>-130850.85588777979</v>
      </c>
      <c r="AC280">
        <v>0</v>
      </c>
      <c r="AD280">
        <v>-39470.100388059305</v>
      </c>
      <c r="AE280">
        <v>-358519.5219783861</v>
      </c>
    </row>
    <row r="281" spans="1:31" x14ac:dyDescent="0.35">
      <c r="A281">
        <v>2045</v>
      </c>
      <c r="B281">
        <v>41000</v>
      </c>
      <c r="C281">
        <v>38000</v>
      </c>
      <c r="N281" s="10">
        <v>-924505.66216977313</v>
      </c>
      <c r="O281">
        <v>-95889.646789189108</v>
      </c>
      <c r="P281">
        <v>-110540.42205719498</v>
      </c>
      <c r="Q281">
        <v>0</v>
      </c>
      <c r="R281">
        <v>-30243.549007483707</v>
      </c>
      <c r="S281">
        <v>-168545.87406986766</v>
      </c>
      <c r="T281">
        <v>0</v>
      </c>
      <c r="U281">
        <v>-46570.309866378477</v>
      </c>
      <c r="V281">
        <v>-464528.18825169781</v>
      </c>
      <c r="W281" s="10">
        <v>-892134.60130473482</v>
      </c>
      <c r="X281">
        <v>-94615.206481142843</v>
      </c>
      <c r="Y281">
        <v>-112062.96466655437</v>
      </c>
      <c r="Z281">
        <v>0</v>
      </c>
      <c r="AA281">
        <v>-30243.549007483707</v>
      </c>
      <c r="AB281">
        <v>-168545.51757750637</v>
      </c>
      <c r="AC281">
        <v>0</v>
      </c>
      <c r="AD281">
        <v>-46362.192587934376</v>
      </c>
      <c r="AE281">
        <v>-464528.18825169781</v>
      </c>
    </row>
    <row r="282" spans="1:31" x14ac:dyDescent="0.35">
      <c r="A282">
        <v>2045</v>
      </c>
      <c r="B282">
        <v>41000</v>
      </c>
      <c r="C282">
        <v>38000</v>
      </c>
      <c r="N282" s="10">
        <v>-1383207.7746996928</v>
      </c>
      <c r="O282">
        <v>-148425.18870332639</v>
      </c>
      <c r="P282">
        <v>-157388.1017468787</v>
      </c>
      <c r="Q282">
        <v>0</v>
      </c>
      <c r="R282">
        <v>-47656.223563415952</v>
      </c>
      <c r="S282">
        <v>-250731.2432220038</v>
      </c>
      <c r="T282">
        <v>0</v>
      </c>
      <c r="U282">
        <v>-59790.42308359719</v>
      </c>
      <c r="V282">
        <v>-711657.81852247077</v>
      </c>
      <c r="W282" s="10">
        <v>-1334775.5098732004</v>
      </c>
      <c r="X282">
        <v>-146452.51438918739</v>
      </c>
      <c r="Y282">
        <v>-159607.08650745195</v>
      </c>
      <c r="Z282">
        <v>0</v>
      </c>
      <c r="AA282">
        <v>-47656.223563415952</v>
      </c>
      <c r="AB282">
        <v>-250730.68954572798</v>
      </c>
      <c r="AC282">
        <v>0</v>
      </c>
      <c r="AD282">
        <v>-59463.404621565845</v>
      </c>
      <c r="AE282">
        <v>-711657.81852247077</v>
      </c>
    </row>
    <row r="283" spans="1:31" x14ac:dyDescent="0.35">
      <c r="A283">
        <v>2045</v>
      </c>
      <c r="B283">
        <v>41000</v>
      </c>
      <c r="C283">
        <v>38000</v>
      </c>
      <c r="N283" s="10">
        <v>-1860482.5034573043</v>
      </c>
      <c r="O283">
        <v>-200830.52252624676</v>
      </c>
      <c r="P283">
        <v>-218823.52230499205</v>
      </c>
      <c r="Q283">
        <v>0</v>
      </c>
      <c r="R283">
        <v>-57467.423316482709</v>
      </c>
      <c r="S283">
        <v>-306208.70591123245</v>
      </c>
      <c r="T283">
        <v>0</v>
      </c>
      <c r="U283">
        <v>-77127.017347612564</v>
      </c>
      <c r="V283">
        <v>-901598.32880868227</v>
      </c>
      <c r="W283" s="10">
        <v>-1795338.7246551192</v>
      </c>
      <c r="X283">
        <v>-198161.34476239356</v>
      </c>
      <c r="Y283">
        <v>-221683.44501079989</v>
      </c>
      <c r="Z283">
        <v>0</v>
      </c>
      <c r="AA283">
        <v>-57467.423316482709</v>
      </c>
      <c r="AB283">
        <v>-306208.03781762382</v>
      </c>
      <c r="AC283">
        <v>0</v>
      </c>
      <c r="AD283">
        <v>-76733.779719704762</v>
      </c>
      <c r="AE283">
        <v>-901598.32880868227</v>
      </c>
    </row>
    <row r="284" spans="1:31" x14ac:dyDescent="0.35">
      <c r="A284">
        <v>2045</v>
      </c>
      <c r="B284">
        <v>41000</v>
      </c>
      <c r="C284">
        <v>38000</v>
      </c>
      <c r="N284" s="10">
        <v>-2861987.215007178</v>
      </c>
      <c r="O284">
        <v>-298880.26308809925</v>
      </c>
      <c r="P284">
        <v>-287238.19260621566</v>
      </c>
      <c r="Q284">
        <v>0</v>
      </c>
      <c r="R284">
        <v>-70438.97972303968</v>
      </c>
      <c r="S284">
        <v>-376559.38849362137</v>
      </c>
      <c r="T284">
        <v>0</v>
      </c>
      <c r="U284">
        <v>-114633.3121526375</v>
      </c>
      <c r="V284">
        <v>-1150454.2970013435</v>
      </c>
      <c r="W284" s="10">
        <v>-2761776.2956770309</v>
      </c>
      <c r="X284">
        <v>-294907.93586286344</v>
      </c>
      <c r="Y284">
        <v>-290967.45183067815</v>
      </c>
      <c r="Z284">
        <v>0</v>
      </c>
      <c r="AA284">
        <v>-70438.97972303968</v>
      </c>
      <c r="AB284">
        <v>-376558.56741060904</v>
      </c>
      <c r="AC284">
        <v>0</v>
      </c>
      <c r="AD284">
        <v>-114152.66042397988</v>
      </c>
      <c r="AE284">
        <v>-1150454.2970013435</v>
      </c>
    </row>
    <row r="285" spans="1:31" x14ac:dyDescent="0.35">
      <c r="A285">
        <v>2045</v>
      </c>
      <c r="B285">
        <v>41000</v>
      </c>
      <c r="C285">
        <v>38000</v>
      </c>
      <c r="N285" s="10">
        <v>-3818455.743847582</v>
      </c>
      <c r="O285">
        <v>-374567.54386402457</v>
      </c>
      <c r="P285">
        <v>-401594.86799221282</v>
      </c>
      <c r="Q285">
        <v>0</v>
      </c>
      <c r="R285">
        <v>-78103.030857209393</v>
      </c>
      <c r="S285">
        <v>-424415.0129865972</v>
      </c>
      <c r="T285">
        <v>0</v>
      </c>
      <c r="U285">
        <v>-122877.16689145111</v>
      </c>
      <c r="V285">
        <v>-1278638.4753982397</v>
      </c>
      <c r="W285" s="10">
        <v>-3684754.6013316517</v>
      </c>
      <c r="X285">
        <v>-369589.27987025189</v>
      </c>
      <c r="Y285">
        <v>-406540.08412771067</v>
      </c>
      <c r="Z285">
        <v>0</v>
      </c>
      <c r="AA285">
        <v>-78103.030857209393</v>
      </c>
      <c r="AB285">
        <v>-424414.10058292601</v>
      </c>
      <c r="AC285">
        <v>0</v>
      </c>
      <c r="AD285">
        <v>-122345.7041261472</v>
      </c>
      <c r="AE285">
        <v>-1278638.4753982397</v>
      </c>
    </row>
    <row r="286" spans="1:31" x14ac:dyDescent="0.35">
      <c r="A286">
        <v>2045</v>
      </c>
      <c r="B286">
        <v>41000</v>
      </c>
      <c r="C286">
        <v>38000</v>
      </c>
      <c r="N286" s="10">
        <v>-3608380.3960534604</v>
      </c>
      <c r="O286">
        <v>-363349.49395883491</v>
      </c>
      <c r="P286">
        <v>-365363.35612346308</v>
      </c>
      <c r="Q286">
        <v>0</v>
      </c>
      <c r="R286">
        <v>-73029.115305172367</v>
      </c>
      <c r="S286">
        <v>-392903.50725649804</v>
      </c>
      <c r="T286">
        <v>0</v>
      </c>
      <c r="U286">
        <v>-133130.97263754049</v>
      </c>
      <c r="V286">
        <v>-1224822.7836057572</v>
      </c>
      <c r="W286" s="10">
        <v>-3482034.9271131004</v>
      </c>
      <c r="X286">
        <v>-358520.32567513699</v>
      </c>
      <c r="Y286">
        <v>-370128.04218733771</v>
      </c>
      <c r="Z286">
        <v>0</v>
      </c>
      <c r="AA286">
        <v>-73029.115305172367</v>
      </c>
      <c r="AB286">
        <v>-392902.65968862607</v>
      </c>
      <c r="AC286">
        <v>0</v>
      </c>
      <c r="AD286">
        <v>-132635.41762375127</v>
      </c>
      <c r="AE286">
        <v>-1224822.7836057572</v>
      </c>
    </row>
    <row r="287" spans="1:31" x14ac:dyDescent="0.35">
      <c r="A287">
        <v>2045</v>
      </c>
      <c r="B287">
        <v>41000</v>
      </c>
      <c r="C287">
        <v>38000</v>
      </c>
      <c r="N287" s="10">
        <v>-3241465.9204754476</v>
      </c>
      <c r="O287">
        <v>-314715.01571315469</v>
      </c>
      <c r="P287">
        <v>-336524.2609642559</v>
      </c>
      <c r="Q287">
        <v>0</v>
      </c>
      <c r="R287">
        <v>-70857.465650150407</v>
      </c>
      <c r="S287">
        <v>-390841.74520163087</v>
      </c>
      <c r="T287">
        <v>0</v>
      </c>
      <c r="U287">
        <v>-120596.50798384599</v>
      </c>
      <c r="V287">
        <v>-1162657.3764213419</v>
      </c>
      <c r="W287" s="10">
        <v>-3127967.761516212</v>
      </c>
      <c r="X287">
        <v>-310532.23357762303</v>
      </c>
      <c r="Y287">
        <v>-341116.30268416839</v>
      </c>
      <c r="Z287">
        <v>0</v>
      </c>
      <c r="AA287">
        <v>-70857.465650150407</v>
      </c>
      <c r="AB287">
        <v>-390840.91692296386</v>
      </c>
      <c r="AC287">
        <v>0</v>
      </c>
      <c r="AD287">
        <v>-120117.0222542164</v>
      </c>
      <c r="AE287">
        <v>-1162657.3764213419</v>
      </c>
    </row>
    <row r="288" spans="1:31" x14ac:dyDescent="0.35">
      <c r="A288">
        <v>2045</v>
      </c>
      <c r="B288">
        <v>41000</v>
      </c>
      <c r="C288">
        <v>38000</v>
      </c>
      <c r="N288" s="10">
        <v>-2144165.8027520627</v>
      </c>
      <c r="O288">
        <v>-207099.39876830293</v>
      </c>
      <c r="P288">
        <v>-249155.75772267766</v>
      </c>
      <c r="Q288">
        <v>0</v>
      </c>
      <c r="R288">
        <v>-55029.033279798314</v>
      </c>
      <c r="S288">
        <v>-318109.4602802578</v>
      </c>
      <c r="T288">
        <v>0</v>
      </c>
      <c r="U288">
        <v>-81070.822968181077</v>
      </c>
      <c r="V288">
        <v>-895685.9079852599</v>
      </c>
      <c r="W288" s="10">
        <v>-2069089.0081516693</v>
      </c>
      <c r="X288">
        <v>-204346.90326539712</v>
      </c>
      <c r="Y288">
        <v>-252513.88488260211</v>
      </c>
      <c r="Z288">
        <v>0</v>
      </c>
      <c r="AA288">
        <v>-55029.033279798314</v>
      </c>
      <c r="AB288">
        <v>-318108.82894311851</v>
      </c>
      <c r="AC288">
        <v>0</v>
      </c>
      <c r="AD288">
        <v>-80699.476301760558</v>
      </c>
      <c r="AE288">
        <v>-895685.9079852599</v>
      </c>
    </row>
    <row r="289" spans="1:31" x14ac:dyDescent="0.35">
      <c r="A289">
        <v>2045</v>
      </c>
      <c r="B289">
        <v>41000</v>
      </c>
      <c r="C289">
        <v>38000</v>
      </c>
      <c r="N289" s="10">
        <v>-1565644.6477432693</v>
      </c>
      <c r="O289">
        <v>-128555.12162941453</v>
      </c>
      <c r="P289">
        <v>-200087.6117349558</v>
      </c>
      <c r="Q289">
        <v>0</v>
      </c>
      <c r="R289">
        <v>-42332.064961536125</v>
      </c>
      <c r="S289">
        <v>-256770.64252315136</v>
      </c>
      <c r="T289">
        <v>0</v>
      </c>
      <c r="U289">
        <v>-69710.379328451454</v>
      </c>
      <c r="V289">
        <v>-687688.01555310597</v>
      </c>
      <c r="W289" s="10">
        <v>-1510824.4554405296</v>
      </c>
      <c r="X289">
        <v>-126846.53437003601</v>
      </c>
      <c r="Y289">
        <v>-202550.95593395832</v>
      </c>
      <c r="Z289">
        <v>0</v>
      </c>
      <c r="AA289">
        <v>-42332.064961536125</v>
      </c>
      <c r="AB289">
        <v>-256770.15080370178</v>
      </c>
      <c r="AC289">
        <v>0</v>
      </c>
      <c r="AD289">
        <v>-69425.501929868711</v>
      </c>
      <c r="AE289">
        <v>-687688.01555310597</v>
      </c>
    </row>
    <row r="290" spans="1:31" x14ac:dyDescent="0.35">
      <c r="A290">
        <v>2046</v>
      </c>
      <c r="B290">
        <v>41000</v>
      </c>
      <c r="C290">
        <v>38000</v>
      </c>
      <c r="N290" s="10">
        <v>-1131448.6754348211</v>
      </c>
      <c r="O290">
        <v>-85849.762677478153</v>
      </c>
      <c r="P290">
        <v>-146236.91973902244</v>
      </c>
      <c r="Q290">
        <v>0</v>
      </c>
      <c r="R290">
        <v>-30965.244300714745</v>
      </c>
      <c r="S290">
        <v>-191903.09412190274</v>
      </c>
      <c r="T290">
        <v>0</v>
      </c>
      <c r="U290">
        <v>-52713.406454623138</v>
      </c>
      <c r="V290">
        <v>-507479.22200713865</v>
      </c>
      <c r="W290" s="10">
        <v>-1091831.6179771004</v>
      </c>
      <c r="X290">
        <v>-84708.759434104868</v>
      </c>
      <c r="Y290">
        <v>-147994.04773536691</v>
      </c>
      <c r="Z290">
        <v>0</v>
      </c>
      <c r="AA290">
        <v>-30965.244300714745</v>
      </c>
      <c r="AB290">
        <v>-191902.73375810951</v>
      </c>
      <c r="AC290">
        <v>0</v>
      </c>
      <c r="AD290">
        <v>-52505.596069090992</v>
      </c>
      <c r="AE290">
        <v>-507479.22200713865</v>
      </c>
    </row>
    <row r="291" spans="1:31" x14ac:dyDescent="0.35">
      <c r="A291">
        <v>2046</v>
      </c>
      <c r="B291">
        <v>41000</v>
      </c>
      <c r="C291">
        <v>38000</v>
      </c>
      <c r="N291" s="10">
        <v>-801735.69708776509</v>
      </c>
      <c r="O291">
        <v>-56575.168372605469</v>
      </c>
      <c r="P291">
        <v>-95883.787890754378</v>
      </c>
      <c r="Q291">
        <v>0</v>
      </c>
      <c r="R291">
        <v>-23139.081120127172</v>
      </c>
      <c r="S291">
        <v>-138873.82911547436</v>
      </c>
      <c r="T291">
        <v>0</v>
      </c>
      <c r="U291">
        <v>-38153.820826276693</v>
      </c>
      <c r="V291">
        <v>-390052.8784692043</v>
      </c>
      <c r="W291" s="10">
        <v>-773663.35950230213</v>
      </c>
      <c r="X291">
        <v>-55823.244912431845</v>
      </c>
      <c r="Y291">
        <v>-97119.832795997441</v>
      </c>
      <c r="Z291">
        <v>0</v>
      </c>
      <c r="AA291">
        <v>-23139.081120127172</v>
      </c>
      <c r="AB291">
        <v>-138873.56467932509</v>
      </c>
      <c r="AC291">
        <v>0</v>
      </c>
      <c r="AD291">
        <v>-37998.958304901833</v>
      </c>
      <c r="AE291">
        <v>-390052.8784692043</v>
      </c>
    </row>
    <row r="292" spans="1:31" x14ac:dyDescent="0.35">
      <c r="A292">
        <v>2046</v>
      </c>
      <c r="B292">
        <v>41000</v>
      </c>
      <c r="C292">
        <v>38000</v>
      </c>
      <c r="N292" s="10">
        <v>-841149.72843369481</v>
      </c>
      <c r="O292">
        <v>-86448.125788935926</v>
      </c>
      <c r="P292">
        <v>-92010.887284396158</v>
      </c>
      <c r="Q292">
        <v>0</v>
      </c>
      <c r="R292">
        <v>-22520.962169135324</v>
      </c>
      <c r="S292">
        <v>-134001.1446379979</v>
      </c>
      <c r="T292">
        <v>0</v>
      </c>
      <c r="U292">
        <v>-40745.399925160869</v>
      </c>
      <c r="V292">
        <v>-370683.64121900871</v>
      </c>
      <c r="W292" s="10">
        <v>-811697.33006564958</v>
      </c>
      <c r="X292">
        <v>-85299.169882333357</v>
      </c>
      <c r="Y292">
        <v>-93187.279383580186</v>
      </c>
      <c r="Z292">
        <v>0</v>
      </c>
      <c r="AA292">
        <v>-22520.962169135324</v>
      </c>
      <c r="AB292">
        <v>-134000.88571745704</v>
      </c>
      <c r="AC292">
        <v>0</v>
      </c>
      <c r="AD292">
        <v>-40595.086454058241</v>
      </c>
      <c r="AE292">
        <v>-370683.64121900871</v>
      </c>
    </row>
    <row r="293" spans="1:31" x14ac:dyDescent="0.35">
      <c r="A293">
        <v>2046</v>
      </c>
      <c r="B293">
        <v>41000</v>
      </c>
      <c r="C293">
        <v>38000</v>
      </c>
      <c r="N293" s="10">
        <v>-924505.66216977313</v>
      </c>
      <c r="O293">
        <v>-95889.646789189108</v>
      </c>
      <c r="P293">
        <v>-110960.49214887818</v>
      </c>
      <c r="Q293">
        <v>0</v>
      </c>
      <c r="R293">
        <v>-31266.781737695619</v>
      </c>
      <c r="S293">
        <v>-172477.75477855673</v>
      </c>
      <c r="T293">
        <v>0</v>
      </c>
      <c r="U293">
        <v>-47843.171155665346</v>
      </c>
      <c r="V293">
        <v>-480244.61247848271</v>
      </c>
      <c r="W293" s="10">
        <v>-892134.60130473482</v>
      </c>
      <c r="X293">
        <v>-94615.206481142843</v>
      </c>
      <c r="Y293">
        <v>-112483.03475823757</v>
      </c>
      <c r="Z293">
        <v>0</v>
      </c>
      <c r="AA293">
        <v>-31266.781737695619</v>
      </c>
      <c r="AB293">
        <v>-172477.39828619544</v>
      </c>
      <c r="AC293">
        <v>0</v>
      </c>
      <c r="AD293">
        <v>-47635.05387722126</v>
      </c>
      <c r="AE293">
        <v>-480244.61247848271</v>
      </c>
    </row>
    <row r="294" spans="1:31" x14ac:dyDescent="0.35">
      <c r="A294">
        <v>2046</v>
      </c>
      <c r="B294">
        <v>41000</v>
      </c>
      <c r="C294">
        <v>38000</v>
      </c>
      <c r="N294" s="10">
        <v>-1383207.7746996928</v>
      </c>
      <c r="O294">
        <v>-148425.18870332639</v>
      </c>
      <c r="P294">
        <v>-157873.23665218108</v>
      </c>
      <c r="Q294">
        <v>0</v>
      </c>
      <c r="R294">
        <v>-49264.047749065765</v>
      </c>
      <c r="S294">
        <v>-256448.26098216593</v>
      </c>
      <c r="T294">
        <v>0</v>
      </c>
      <c r="U294">
        <v>-61333.241669535237</v>
      </c>
      <c r="V294">
        <v>-735667.70782905014</v>
      </c>
      <c r="W294" s="10">
        <v>-1334775.5098732004</v>
      </c>
      <c r="X294">
        <v>-146452.51438918739</v>
      </c>
      <c r="Y294">
        <v>-160092.22141275433</v>
      </c>
      <c r="Z294">
        <v>0</v>
      </c>
      <c r="AA294">
        <v>-49264.047749065765</v>
      </c>
      <c r="AB294">
        <v>-256447.7073058901</v>
      </c>
      <c r="AC294">
        <v>0</v>
      </c>
      <c r="AD294">
        <v>-61006.223207503892</v>
      </c>
      <c r="AE294">
        <v>-735667.70782905014</v>
      </c>
    </row>
    <row r="295" spans="1:31" x14ac:dyDescent="0.35">
      <c r="A295">
        <v>2046</v>
      </c>
      <c r="B295">
        <v>41000</v>
      </c>
      <c r="C295">
        <v>38000</v>
      </c>
      <c r="N295" s="10">
        <v>-1860482.5034573043</v>
      </c>
      <c r="O295">
        <v>-200830.52252624676</v>
      </c>
      <c r="P295">
        <v>-219984.484585531</v>
      </c>
      <c r="Q295">
        <v>0</v>
      </c>
      <c r="R295">
        <v>-59400.821709131102</v>
      </c>
      <c r="S295">
        <v>-313211.06852175825</v>
      </c>
      <c r="T295">
        <v>0</v>
      </c>
      <c r="U295">
        <v>-79152.980685588875</v>
      </c>
      <c r="V295">
        <v>-931931.14450033696</v>
      </c>
      <c r="W295" s="10">
        <v>-1795338.7246551192</v>
      </c>
      <c r="X295">
        <v>-198161.34476239356</v>
      </c>
      <c r="Y295">
        <v>-222844.40729133884</v>
      </c>
      <c r="Z295">
        <v>0</v>
      </c>
      <c r="AA295">
        <v>-59400.821709131102</v>
      </c>
      <c r="AB295">
        <v>-313210.40042814962</v>
      </c>
      <c r="AC295">
        <v>0</v>
      </c>
      <c r="AD295">
        <v>-78759.743057681058</v>
      </c>
      <c r="AE295">
        <v>-931931.14450033696</v>
      </c>
    </row>
    <row r="296" spans="1:31" x14ac:dyDescent="0.35">
      <c r="A296">
        <v>2046</v>
      </c>
      <c r="B296">
        <v>41000</v>
      </c>
      <c r="C296">
        <v>38000</v>
      </c>
      <c r="N296" s="10">
        <v>-2861987.215007178</v>
      </c>
      <c r="O296">
        <v>-298880.26308809925</v>
      </c>
      <c r="P296">
        <v>-288811.51388297911</v>
      </c>
      <c r="Q296">
        <v>0</v>
      </c>
      <c r="R296">
        <v>-72802.159677497621</v>
      </c>
      <c r="S296">
        <v>-385148.93088501622</v>
      </c>
      <c r="T296">
        <v>0</v>
      </c>
      <c r="U296">
        <v>-117785.82399393215</v>
      </c>
      <c r="V296">
        <v>-1189051.2577166092</v>
      </c>
      <c r="W296" s="10">
        <v>-2761776.2956770309</v>
      </c>
      <c r="X296">
        <v>-294907.93586286344</v>
      </c>
      <c r="Y296">
        <v>-292540.77310744161</v>
      </c>
      <c r="Z296">
        <v>0</v>
      </c>
      <c r="AA296">
        <v>-72802.159677497621</v>
      </c>
      <c r="AB296">
        <v>-385148.10980200383</v>
      </c>
      <c r="AC296">
        <v>0</v>
      </c>
      <c r="AD296">
        <v>-117305.17226527452</v>
      </c>
      <c r="AE296">
        <v>-1189051.2577166092</v>
      </c>
    </row>
    <row r="297" spans="1:31" x14ac:dyDescent="0.35">
      <c r="A297">
        <v>2046</v>
      </c>
      <c r="B297">
        <v>41000</v>
      </c>
      <c r="C297">
        <v>38000</v>
      </c>
      <c r="N297" s="10">
        <v>-3818455.743847582</v>
      </c>
      <c r="O297">
        <v>-374567.54386402457</v>
      </c>
      <c r="P297">
        <v>-404367.90908527328</v>
      </c>
      <c r="Q297">
        <v>0</v>
      </c>
      <c r="R297">
        <v>-80716.029164766893</v>
      </c>
      <c r="S297">
        <v>-434133.16223178309</v>
      </c>
      <c r="T297">
        <v>0</v>
      </c>
      <c r="U297">
        <v>-126223.60177118267</v>
      </c>
      <c r="V297">
        <v>-1321416.3309503724</v>
      </c>
      <c r="W297" s="10">
        <v>-3684754.6013316517</v>
      </c>
      <c r="X297">
        <v>-369589.27987025189</v>
      </c>
      <c r="Y297">
        <v>-409313.12522077106</v>
      </c>
      <c r="Z297">
        <v>0</v>
      </c>
      <c r="AA297">
        <v>-80716.029164766893</v>
      </c>
      <c r="AB297">
        <v>-434132.2498281119</v>
      </c>
      <c r="AC297">
        <v>0</v>
      </c>
      <c r="AD297">
        <v>-125692.13900587877</v>
      </c>
      <c r="AE297">
        <v>-1321416.3309503724</v>
      </c>
    </row>
    <row r="298" spans="1:31" x14ac:dyDescent="0.35">
      <c r="A298">
        <v>2046</v>
      </c>
      <c r="B298">
        <v>41000</v>
      </c>
      <c r="C298">
        <v>38000</v>
      </c>
      <c r="N298" s="10">
        <v>-3608380.3960534604</v>
      </c>
      <c r="O298">
        <v>-363349.49395883491</v>
      </c>
      <c r="P298">
        <v>-367308.07169778249</v>
      </c>
      <c r="Q298">
        <v>0</v>
      </c>
      <c r="R298">
        <v>-75465.568988982923</v>
      </c>
      <c r="S298">
        <v>-401860.8623496521</v>
      </c>
      <c r="T298">
        <v>0</v>
      </c>
      <c r="U298">
        <v>-136861.70927574323</v>
      </c>
      <c r="V298">
        <v>-1265686.2662134939</v>
      </c>
      <c r="W298" s="10">
        <v>-3482034.9271131004</v>
      </c>
      <c r="X298">
        <v>-358520.32567513699</v>
      </c>
      <c r="Y298">
        <v>-372072.75776165712</v>
      </c>
      <c r="Z298">
        <v>0</v>
      </c>
      <c r="AA298">
        <v>-75465.568988982923</v>
      </c>
      <c r="AB298">
        <v>-401860.01478178013</v>
      </c>
      <c r="AC298">
        <v>0</v>
      </c>
      <c r="AD298">
        <v>-136366.15426195401</v>
      </c>
      <c r="AE298">
        <v>-1265686.2662134939</v>
      </c>
    </row>
    <row r="299" spans="1:31" x14ac:dyDescent="0.35">
      <c r="A299">
        <v>2046</v>
      </c>
      <c r="B299">
        <v>41000</v>
      </c>
      <c r="C299">
        <v>38000</v>
      </c>
      <c r="N299" s="10">
        <v>-3241465.9204754476</v>
      </c>
      <c r="O299">
        <v>-314715.01571315469</v>
      </c>
      <c r="P299">
        <v>-337874.28330477868</v>
      </c>
      <c r="Q299">
        <v>0</v>
      </c>
      <c r="R299">
        <v>-73214.912835192008</v>
      </c>
      <c r="S299">
        <v>-399799.87811078189</v>
      </c>
      <c r="T299">
        <v>0</v>
      </c>
      <c r="U299">
        <v>-123922.86374975785</v>
      </c>
      <c r="V299">
        <v>-1201339.3040638738</v>
      </c>
      <c r="W299" s="10">
        <v>-3127967.761516212</v>
      </c>
      <c r="X299">
        <v>-310532.23357762303</v>
      </c>
      <c r="Y299">
        <v>-342466.32502469118</v>
      </c>
      <c r="Z299">
        <v>0</v>
      </c>
      <c r="AA299">
        <v>-73214.912835192008</v>
      </c>
      <c r="AB299">
        <v>-399799.04983211489</v>
      </c>
      <c r="AC299">
        <v>0</v>
      </c>
      <c r="AD299">
        <v>-123443.37802012825</v>
      </c>
      <c r="AE299">
        <v>-1201339.3040638738</v>
      </c>
    </row>
    <row r="300" spans="1:31" x14ac:dyDescent="0.35">
      <c r="A300">
        <v>2046</v>
      </c>
      <c r="B300">
        <v>41000</v>
      </c>
      <c r="C300">
        <v>38000</v>
      </c>
      <c r="N300" s="10">
        <v>-2144165.8027520627</v>
      </c>
      <c r="O300">
        <v>-207099.39876830293</v>
      </c>
      <c r="P300">
        <v>-250241.74828026484</v>
      </c>
      <c r="Q300">
        <v>0</v>
      </c>
      <c r="R300">
        <v>-56854.802222085505</v>
      </c>
      <c r="S300">
        <v>-325588.88757280924</v>
      </c>
      <c r="T300">
        <v>0</v>
      </c>
      <c r="U300">
        <v>-83230.856801566246</v>
      </c>
      <c r="V300">
        <v>-925403.23019459122</v>
      </c>
      <c r="W300" s="10">
        <v>-2069089.0081516693</v>
      </c>
      <c r="X300">
        <v>-204346.90326539712</v>
      </c>
      <c r="Y300">
        <v>-253599.87544018929</v>
      </c>
      <c r="Z300">
        <v>0</v>
      </c>
      <c r="AA300">
        <v>-56854.802222085505</v>
      </c>
      <c r="AB300">
        <v>-325588.25623566995</v>
      </c>
      <c r="AC300">
        <v>0</v>
      </c>
      <c r="AD300">
        <v>-82859.510135145727</v>
      </c>
      <c r="AE300">
        <v>-925403.23019459122</v>
      </c>
    </row>
    <row r="301" spans="1:31" x14ac:dyDescent="0.35">
      <c r="A301">
        <v>2046</v>
      </c>
      <c r="B301">
        <v>41000</v>
      </c>
      <c r="C301">
        <v>38000</v>
      </c>
      <c r="N301" s="10">
        <v>-1565644.6477432693</v>
      </c>
      <c r="O301">
        <v>-128555.12162941453</v>
      </c>
      <c r="P301">
        <v>-201455.10868764043</v>
      </c>
      <c r="Q301">
        <v>0</v>
      </c>
      <c r="R301">
        <v>-43732.697722577141</v>
      </c>
      <c r="S301">
        <v>-262878.06853348837</v>
      </c>
      <c r="T301">
        <v>0</v>
      </c>
      <c r="U301">
        <v>-71611.592175152968</v>
      </c>
      <c r="V301">
        <v>-710441.41453881899</v>
      </c>
      <c r="W301" s="10">
        <v>-1510824.4554405296</v>
      </c>
      <c r="X301">
        <v>-126846.53437003601</v>
      </c>
      <c r="Y301">
        <v>-203918.45288664295</v>
      </c>
      <c r="Z301">
        <v>0</v>
      </c>
      <c r="AA301">
        <v>-43732.697722577141</v>
      </c>
      <c r="AB301">
        <v>-262877.5768140388</v>
      </c>
      <c r="AC301">
        <v>0</v>
      </c>
      <c r="AD301">
        <v>-71326.71477657021</v>
      </c>
      <c r="AE301">
        <v>-710441.41453881899</v>
      </c>
    </row>
    <row r="302" spans="1:31" x14ac:dyDescent="0.35">
      <c r="A302">
        <v>2047</v>
      </c>
      <c r="B302">
        <v>41000</v>
      </c>
      <c r="C302">
        <v>38000</v>
      </c>
      <c r="N302" s="10">
        <v>-1131448.6754348211</v>
      </c>
      <c r="O302">
        <v>-85849.762677478153</v>
      </c>
      <c r="P302">
        <v>-147325.58234201733</v>
      </c>
      <c r="Q302">
        <v>0</v>
      </c>
      <c r="R302">
        <v>-31986.968156341482</v>
      </c>
      <c r="S302">
        <v>-196489.61194709476</v>
      </c>
      <c r="T302">
        <v>0</v>
      </c>
      <c r="U302">
        <v>-54157.900365684574</v>
      </c>
      <c r="V302">
        <v>-524223.91881379753</v>
      </c>
      <c r="W302" s="10">
        <v>-1091831.6179771004</v>
      </c>
      <c r="X302">
        <v>-84708.759434104868</v>
      </c>
      <c r="Y302">
        <v>-149082.71033836179</v>
      </c>
      <c r="Z302">
        <v>0</v>
      </c>
      <c r="AA302">
        <v>-31986.968156341482</v>
      </c>
      <c r="AB302">
        <v>-196489.25158330152</v>
      </c>
      <c r="AC302">
        <v>0</v>
      </c>
      <c r="AD302">
        <v>-53950.089980152436</v>
      </c>
      <c r="AE302">
        <v>-524223.91881379753</v>
      </c>
    </row>
    <row r="303" spans="1:31" x14ac:dyDescent="0.35">
      <c r="A303">
        <v>2047</v>
      </c>
      <c r="B303">
        <v>41000</v>
      </c>
      <c r="C303">
        <v>38000</v>
      </c>
      <c r="N303" s="10">
        <v>-801735.69708776509</v>
      </c>
      <c r="O303">
        <v>-56575.168372605469</v>
      </c>
      <c r="P303">
        <v>-96417.626387808341</v>
      </c>
      <c r="Q303">
        <v>0</v>
      </c>
      <c r="R303">
        <v>-23900.480662436032</v>
      </c>
      <c r="S303">
        <v>-142166.19153176638</v>
      </c>
      <c r="T303">
        <v>0</v>
      </c>
      <c r="U303">
        <v>-39190.17870115141</v>
      </c>
      <c r="V303">
        <v>-402887.70460602845</v>
      </c>
      <c r="W303" s="10">
        <v>-773663.35950230213</v>
      </c>
      <c r="X303">
        <v>-55823.244912431845</v>
      </c>
      <c r="Y303">
        <v>-97653.671293051404</v>
      </c>
      <c r="Z303">
        <v>0</v>
      </c>
      <c r="AA303">
        <v>-23900.480662436032</v>
      </c>
      <c r="AB303">
        <v>-142165.92709561708</v>
      </c>
      <c r="AC303">
        <v>0</v>
      </c>
      <c r="AD303">
        <v>-39035.31617977655</v>
      </c>
      <c r="AE303">
        <v>-402887.70460602845</v>
      </c>
    </row>
    <row r="304" spans="1:31" x14ac:dyDescent="0.35">
      <c r="A304">
        <v>2047</v>
      </c>
      <c r="B304">
        <v>41000</v>
      </c>
      <c r="C304">
        <v>38000</v>
      </c>
      <c r="N304" s="10">
        <v>-841149.72843369481</v>
      </c>
      <c r="O304">
        <v>-86448.125788935926</v>
      </c>
      <c r="P304">
        <v>-92542.333635589544</v>
      </c>
      <c r="Q304">
        <v>0</v>
      </c>
      <c r="R304">
        <v>-23259.995778328397</v>
      </c>
      <c r="S304">
        <v>-137151.17446767521</v>
      </c>
      <c r="T304">
        <v>0</v>
      </c>
      <c r="U304">
        <v>-41870.385991159797</v>
      </c>
      <c r="V304">
        <v>-382847.76045963133</v>
      </c>
      <c r="W304" s="10">
        <v>-811697.33006564958</v>
      </c>
      <c r="X304">
        <v>-85299.169882333357</v>
      </c>
      <c r="Y304">
        <v>-93718.725734773572</v>
      </c>
      <c r="Z304">
        <v>0</v>
      </c>
      <c r="AA304">
        <v>-23259.995778328397</v>
      </c>
      <c r="AB304">
        <v>-137150.91554713435</v>
      </c>
      <c r="AC304">
        <v>0</v>
      </c>
      <c r="AD304">
        <v>-41720.072520057161</v>
      </c>
      <c r="AE304">
        <v>-382847.76045963133</v>
      </c>
    </row>
    <row r="305" spans="1:31" x14ac:dyDescent="0.35">
      <c r="A305">
        <v>2047</v>
      </c>
      <c r="B305">
        <v>41000</v>
      </c>
      <c r="C305">
        <v>38000</v>
      </c>
      <c r="N305" s="10">
        <v>-924505.66216977313</v>
      </c>
      <c r="O305">
        <v>-95889.646789189108</v>
      </c>
      <c r="P305">
        <v>-111380.56224056138</v>
      </c>
      <c r="Q305">
        <v>0</v>
      </c>
      <c r="R305">
        <v>-32290.014467907535</v>
      </c>
      <c r="S305">
        <v>-176409.63548724592</v>
      </c>
      <c r="T305">
        <v>0</v>
      </c>
      <c r="U305">
        <v>-49116.03244495223</v>
      </c>
      <c r="V305">
        <v>-495961.03670526773</v>
      </c>
      <c r="W305" s="10">
        <v>-892134.60130473482</v>
      </c>
      <c r="X305">
        <v>-94615.206481142843</v>
      </c>
      <c r="Y305">
        <v>-112903.10484992077</v>
      </c>
      <c r="Z305">
        <v>0</v>
      </c>
      <c r="AA305">
        <v>-32290.014467907535</v>
      </c>
      <c r="AB305">
        <v>-176409.27899488463</v>
      </c>
      <c r="AC305">
        <v>0</v>
      </c>
      <c r="AD305">
        <v>-48907.91516650813</v>
      </c>
      <c r="AE305">
        <v>-495961.03670526773</v>
      </c>
    </row>
    <row r="306" spans="1:31" x14ac:dyDescent="0.35">
      <c r="A306">
        <v>2047</v>
      </c>
      <c r="B306">
        <v>41000</v>
      </c>
      <c r="C306">
        <v>38000</v>
      </c>
      <c r="N306" s="10">
        <v>-1383207.7746996928</v>
      </c>
      <c r="O306">
        <v>-148425.18870332639</v>
      </c>
      <c r="P306">
        <v>-158358.37155748342</v>
      </c>
      <c r="Q306">
        <v>0</v>
      </c>
      <c r="R306">
        <v>-50871.871934715593</v>
      </c>
      <c r="S306">
        <v>-262165.27874232811</v>
      </c>
      <c r="T306">
        <v>0</v>
      </c>
      <c r="U306">
        <v>-62876.060255473283</v>
      </c>
      <c r="V306">
        <v>-759677.59713562962</v>
      </c>
      <c r="W306" s="10">
        <v>-1334775.5098732004</v>
      </c>
      <c r="X306">
        <v>-146452.51438918739</v>
      </c>
      <c r="Y306">
        <v>-160577.35631805667</v>
      </c>
      <c r="Z306">
        <v>0</v>
      </c>
      <c r="AA306">
        <v>-50871.871934715593</v>
      </c>
      <c r="AB306">
        <v>-262164.72506605228</v>
      </c>
      <c r="AC306">
        <v>0</v>
      </c>
      <c r="AD306">
        <v>-62549.041793441938</v>
      </c>
      <c r="AE306">
        <v>-759677.59713562962</v>
      </c>
    </row>
    <row r="307" spans="1:31" x14ac:dyDescent="0.35">
      <c r="A307">
        <v>2047</v>
      </c>
      <c r="B307">
        <v>41000</v>
      </c>
      <c r="C307">
        <v>38000</v>
      </c>
      <c r="N307" s="10">
        <v>-1860482.5034573043</v>
      </c>
      <c r="O307">
        <v>-200830.52252624676</v>
      </c>
      <c r="P307">
        <v>-221145.44686606995</v>
      </c>
      <c r="Q307">
        <v>0</v>
      </c>
      <c r="R307">
        <v>-61334.220101779509</v>
      </c>
      <c r="S307">
        <v>-320213.43113228411</v>
      </c>
      <c r="T307">
        <v>0</v>
      </c>
      <c r="U307">
        <v>-81178.944023565185</v>
      </c>
      <c r="V307">
        <v>-962263.96019199176</v>
      </c>
      <c r="W307" s="10">
        <v>-1795338.7246551192</v>
      </c>
      <c r="X307">
        <v>-198161.34476239356</v>
      </c>
      <c r="Y307">
        <v>-224005.36957187779</v>
      </c>
      <c r="Z307">
        <v>0</v>
      </c>
      <c r="AA307">
        <v>-61334.220101779509</v>
      </c>
      <c r="AB307">
        <v>-320212.76303867553</v>
      </c>
      <c r="AC307">
        <v>0</v>
      </c>
      <c r="AD307">
        <v>-80785.706395657369</v>
      </c>
      <c r="AE307">
        <v>-962263.96019199176</v>
      </c>
    </row>
    <row r="308" spans="1:31" x14ac:dyDescent="0.35">
      <c r="A308">
        <v>2047</v>
      </c>
      <c r="B308">
        <v>41000</v>
      </c>
      <c r="C308">
        <v>38000</v>
      </c>
      <c r="N308" s="10">
        <v>-2861987.215007178</v>
      </c>
      <c r="O308">
        <v>-298880.26308809925</v>
      </c>
      <c r="P308">
        <v>-290384.83515974256</v>
      </c>
      <c r="Q308">
        <v>0</v>
      </c>
      <c r="R308">
        <v>-75165.339631955561</v>
      </c>
      <c r="S308">
        <v>-393738.47327641118</v>
      </c>
      <c r="T308">
        <v>0</v>
      </c>
      <c r="U308">
        <v>-120938.33583522678</v>
      </c>
      <c r="V308">
        <v>-1227648.2184318749</v>
      </c>
      <c r="W308" s="10">
        <v>-2761776.2956770309</v>
      </c>
      <c r="X308">
        <v>-294907.93586286344</v>
      </c>
      <c r="Y308">
        <v>-294114.09438420506</v>
      </c>
      <c r="Z308">
        <v>0</v>
      </c>
      <c r="AA308">
        <v>-75165.339631955561</v>
      </c>
      <c r="AB308">
        <v>-393737.6521933988</v>
      </c>
      <c r="AC308">
        <v>0</v>
      </c>
      <c r="AD308">
        <v>-120457.68410656916</v>
      </c>
      <c r="AE308">
        <v>-1227648.2184318749</v>
      </c>
    </row>
    <row r="309" spans="1:31" x14ac:dyDescent="0.35">
      <c r="A309">
        <v>2047</v>
      </c>
      <c r="B309">
        <v>41000</v>
      </c>
      <c r="C309">
        <v>38000</v>
      </c>
      <c r="N309" s="10">
        <v>-3818455.743847582</v>
      </c>
      <c r="O309">
        <v>-374567.54386402457</v>
      </c>
      <c r="P309">
        <v>-407140.95017833367</v>
      </c>
      <c r="Q309">
        <v>0</v>
      </c>
      <c r="R309">
        <v>-83329.027472324393</v>
      </c>
      <c r="S309">
        <v>-443851.3114769691</v>
      </c>
      <c r="T309">
        <v>0</v>
      </c>
      <c r="U309">
        <v>-129570.03665091423</v>
      </c>
      <c r="V309">
        <v>-1364194.1865025056</v>
      </c>
      <c r="W309" s="10">
        <v>-3684754.6013316517</v>
      </c>
      <c r="X309">
        <v>-369589.27987025189</v>
      </c>
      <c r="Y309">
        <v>-412086.16631383152</v>
      </c>
      <c r="Z309">
        <v>0</v>
      </c>
      <c r="AA309">
        <v>-83329.027472324393</v>
      </c>
      <c r="AB309">
        <v>-443850.39907329791</v>
      </c>
      <c r="AC309">
        <v>0</v>
      </c>
      <c r="AD309">
        <v>-129038.57388561033</v>
      </c>
      <c r="AE309">
        <v>-1364194.1865025056</v>
      </c>
    </row>
    <row r="310" spans="1:31" x14ac:dyDescent="0.35">
      <c r="A310">
        <v>2047</v>
      </c>
      <c r="B310">
        <v>41000</v>
      </c>
      <c r="C310">
        <v>38000</v>
      </c>
      <c r="N310" s="10">
        <v>-3608380.3960534604</v>
      </c>
      <c r="O310">
        <v>-363349.49395883491</v>
      </c>
      <c r="P310">
        <v>-369252.78727210197</v>
      </c>
      <c r="Q310">
        <v>0</v>
      </c>
      <c r="R310">
        <v>-77902.022672793464</v>
      </c>
      <c r="S310">
        <v>-410818.21744280629</v>
      </c>
      <c r="T310">
        <v>0</v>
      </c>
      <c r="U310">
        <v>-140592.44591394597</v>
      </c>
      <c r="V310">
        <v>-1306549.7488212308</v>
      </c>
      <c r="W310" s="10">
        <v>-3482034.9271131004</v>
      </c>
      <c r="X310">
        <v>-358520.32567513699</v>
      </c>
      <c r="Y310">
        <v>-374017.4733359766</v>
      </c>
      <c r="Z310">
        <v>0</v>
      </c>
      <c r="AA310">
        <v>-77902.022672793464</v>
      </c>
      <c r="AB310">
        <v>-410817.36987493432</v>
      </c>
      <c r="AC310">
        <v>0</v>
      </c>
      <c r="AD310">
        <v>-140096.89090015675</v>
      </c>
      <c r="AE310">
        <v>-1306549.7488212308</v>
      </c>
    </row>
    <row r="311" spans="1:31" x14ac:dyDescent="0.35">
      <c r="A311">
        <v>2047</v>
      </c>
      <c r="B311">
        <v>41000</v>
      </c>
      <c r="C311">
        <v>38000</v>
      </c>
      <c r="N311" s="10">
        <v>-3241465.9204754476</v>
      </c>
      <c r="O311">
        <v>-314715.01571315469</v>
      </c>
      <c r="P311">
        <v>-339224.30564530141</v>
      </c>
      <c r="Q311">
        <v>0</v>
      </c>
      <c r="R311">
        <v>-75572.360020233595</v>
      </c>
      <c r="S311">
        <v>-408758.0110199331</v>
      </c>
      <c r="T311">
        <v>0</v>
      </c>
      <c r="U311">
        <v>-127249.21951566973</v>
      </c>
      <c r="V311">
        <v>-1240021.231706406</v>
      </c>
      <c r="W311" s="10">
        <v>-3127967.761516212</v>
      </c>
      <c r="X311">
        <v>-310532.23357762303</v>
      </c>
      <c r="Y311">
        <v>-343816.34736521391</v>
      </c>
      <c r="Z311">
        <v>0</v>
      </c>
      <c r="AA311">
        <v>-75572.360020233595</v>
      </c>
      <c r="AB311">
        <v>-408757.18274126609</v>
      </c>
      <c r="AC311">
        <v>0</v>
      </c>
      <c r="AD311">
        <v>-126769.73378604013</v>
      </c>
      <c r="AE311">
        <v>-1240021.231706406</v>
      </c>
    </row>
    <row r="312" spans="1:31" x14ac:dyDescent="0.35">
      <c r="A312">
        <v>2047</v>
      </c>
      <c r="B312">
        <v>41000</v>
      </c>
      <c r="C312">
        <v>38000</v>
      </c>
      <c r="N312" s="10">
        <v>-2144165.8027520627</v>
      </c>
      <c r="O312">
        <v>-207099.39876830293</v>
      </c>
      <c r="P312">
        <v>-251327.73883785203</v>
      </c>
      <c r="Q312">
        <v>0</v>
      </c>
      <c r="R312">
        <v>-58680.571164372697</v>
      </c>
      <c r="S312">
        <v>-333068.31486536085</v>
      </c>
      <c r="T312">
        <v>0</v>
      </c>
      <c r="U312">
        <v>-85390.890634951429</v>
      </c>
      <c r="V312">
        <v>-955120.55240392254</v>
      </c>
      <c r="W312" s="10">
        <v>-2069089.0081516693</v>
      </c>
      <c r="X312">
        <v>-204346.90326539712</v>
      </c>
      <c r="Y312">
        <v>-254685.86599777648</v>
      </c>
      <c r="Z312">
        <v>0</v>
      </c>
      <c r="AA312">
        <v>-58680.571164372697</v>
      </c>
      <c r="AB312">
        <v>-333067.68352822156</v>
      </c>
      <c r="AC312">
        <v>0</v>
      </c>
      <c r="AD312">
        <v>-85019.54396853091</v>
      </c>
      <c r="AE312">
        <v>-955120.55240392254</v>
      </c>
    </row>
    <row r="313" spans="1:31" x14ac:dyDescent="0.35">
      <c r="A313">
        <v>2047</v>
      </c>
      <c r="B313">
        <v>41000</v>
      </c>
      <c r="C313">
        <v>38000</v>
      </c>
      <c r="N313" s="10">
        <v>-1565644.6477432693</v>
      </c>
      <c r="O313">
        <v>-128555.12162941453</v>
      </c>
      <c r="P313">
        <v>-202822.60564032505</v>
      </c>
      <c r="Q313">
        <v>0</v>
      </c>
      <c r="R313">
        <v>-45133.330483618141</v>
      </c>
      <c r="S313">
        <v>-268985.49454382545</v>
      </c>
      <c r="T313">
        <v>0</v>
      </c>
      <c r="U313">
        <v>-73512.805021854467</v>
      </c>
      <c r="V313">
        <v>-733194.81352453213</v>
      </c>
      <c r="W313" s="10">
        <v>-1510824.4554405296</v>
      </c>
      <c r="X313">
        <v>-126846.53437003601</v>
      </c>
      <c r="Y313">
        <v>-205285.9498393276</v>
      </c>
      <c r="Z313">
        <v>0</v>
      </c>
      <c r="AA313">
        <v>-45133.330483618141</v>
      </c>
      <c r="AB313">
        <v>-268985.00282437587</v>
      </c>
      <c r="AC313">
        <v>0</v>
      </c>
      <c r="AD313">
        <v>-73227.927623271724</v>
      </c>
      <c r="AE313">
        <v>-733194.81352453213</v>
      </c>
    </row>
    <row r="314" spans="1:31" x14ac:dyDescent="0.35">
      <c r="A314">
        <v>2048</v>
      </c>
      <c r="B314">
        <v>41000</v>
      </c>
      <c r="C314">
        <v>38000</v>
      </c>
      <c r="N314" s="10">
        <v>-1131448.6754348211</v>
      </c>
      <c r="O314">
        <v>-85849.762677478153</v>
      </c>
      <c r="P314">
        <v>-148414.24494501221</v>
      </c>
      <c r="Q314">
        <v>0</v>
      </c>
      <c r="R314">
        <v>-33008.692011968225</v>
      </c>
      <c r="S314">
        <v>-201076.1297722868</v>
      </c>
      <c r="T314">
        <v>0</v>
      </c>
      <c r="U314">
        <v>-55602.39427674601</v>
      </c>
      <c r="V314">
        <v>-540968.61562045629</v>
      </c>
      <c r="W314" s="10">
        <v>-1091831.6179771004</v>
      </c>
      <c r="X314">
        <v>-84708.759434104868</v>
      </c>
      <c r="Y314">
        <v>-150171.37294135668</v>
      </c>
      <c r="Z314">
        <v>0</v>
      </c>
      <c r="AA314">
        <v>-33008.692011968225</v>
      </c>
      <c r="AB314">
        <v>-201075.76940849356</v>
      </c>
      <c r="AC314">
        <v>0</v>
      </c>
      <c r="AD314">
        <v>-55394.583891213872</v>
      </c>
      <c r="AE314">
        <v>-540968.61562045629</v>
      </c>
    </row>
    <row r="315" spans="1:31" x14ac:dyDescent="0.35">
      <c r="A315">
        <v>2048</v>
      </c>
      <c r="B315">
        <v>41000</v>
      </c>
      <c r="C315">
        <v>38000</v>
      </c>
      <c r="N315" s="10">
        <v>-801735.69708776509</v>
      </c>
      <c r="O315">
        <v>-56575.168372605469</v>
      </c>
      <c r="P315">
        <v>-96951.464884862304</v>
      </c>
      <c r="Q315">
        <v>0</v>
      </c>
      <c r="R315">
        <v>-24661.880204744884</v>
      </c>
      <c r="S315">
        <v>-145458.5539480584</v>
      </c>
      <c r="T315">
        <v>0</v>
      </c>
      <c r="U315">
        <v>-40226.536576026119</v>
      </c>
      <c r="V315">
        <v>-415722.53074285272</v>
      </c>
      <c r="W315" s="10">
        <v>-773663.35950230213</v>
      </c>
      <c r="X315">
        <v>-55823.244912431845</v>
      </c>
      <c r="Y315">
        <v>-98187.509790105367</v>
      </c>
      <c r="Z315">
        <v>0</v>
      </c>
      <c r="AA315">
        <v>-24661.880204744884</v>
      </c>
      <c r="AB315">
        <v>-145458.2895119091</v>
      </c>
      <c r="AC315">
        <v>0</v>
      </c>
      <c r="AD315">
        <v>-40071.674054651259</v>
      </c>
      <c r="AE315">
        <v>-415722.53074285272</v>
      </c>
    </row>
    <row r="316" spans="1:31" x14ac:dyDescent="0.35">
      <c r="A316">
        <v>2048</v>
      </c>
      <c r="B316">
        <v>41000</v>
      </c>
      <c r="C316">
        <v>38000</v>
      </c>
      <c r="N316" s="10">
        <v>-843986.65837782214</v>
      </c>
      <c r="O316">
        <v>-86739.68776461533</v>
      </c>
      <c r="P316">
        <v>-93387.688182353857</v>
      </c>
      <c r="Q316">
        <v>0</v>
      </c>
      <c r="R316">
        <v>-24079.970464713788</v>
      </c>
      <c r="S316">
        <v>-140774.39554287482</v>
      </c>
      <c r="T316">
        <v>0</v>
      </c>
      <c r="U316">
        <v>-43140.38174369216</v>
      </c>
      <c r="V316">
        <v>-396344.12887293618</v>
      </c>
      <c r="W316" s="10">
        <v>-814434.92645710229</v>
      </c>
      <c r="X316">
        <v>-85586.856795933156</v>
      </c>
      <c r="Y316">
        <v>-94568.047877150675</v>
      </c>
      <c r="Z316">
        <v>0</v>
      </c>
      <c r="AA316">
        <v>-24079.970464713788</v>
      </c>
      <c r="AB316">
        <v>-140774.13574907748</v>
      </c>
      <c r="AC316">
        <v>0</v>
      </c>
      <c r="AD316">
        <v>-42989.56131315916</v>
      </c>
      <c r="AE316">
        <v>-396344.12887293618</v>
      </c>
    </row>
    <row r="317" spans="1:31" x14ac:dyDescent="0.35">
      <c r="A317">
        <v>2048</v>
      </c>
      <c r="B317">
        <v>41000</v>
      </c>
      <c r="C317">
        <v>38000</v>
      </c>
      <c r="N317" s="10">
        <v>-953700.57781723933</v>
      </c>
      <c r="O317">
        <v>-98917.740898321368</v>
      </c>
      <c r="P317">
        <v>-115331.17861642069</v>
      </c>
      <c r="Q317">
        <v>0</v>
      </c>
      <c r="R317">
        <v>-34365.244478060042</v>
      </c>
      <c r="S317">
        <v>-186036.51144422771</v>
      </c>
      <c r="T317">
        <v>0</v>
      </c>
      <c r="U317">
        <v>-51980.121957425596</v>
      </c>
      <c r="V317">
        <v>-527835.6965404331</v>
      </c>
      <c r="W317" s="10">
        <v>-920307.27292488399</v>
      </c>
      <c r="X317">
        <v>-97603.055106863118</v>
      </c>
      <c r="Y317">
        <v>-116901.80151870722</v>
      </c>
      <c r="Z317">
        <v>0</v>
      </c>
      <c r="AA317">
        <v>-34365.244478060042</v>
      </c>
      <c r="AB317">
        <v>-186036.14369421292</v>
      </c>
      <c r="AC317">
        <v>0</v>
      </c>
      <c r="AD317">
        <v>-51765.432554399056</v>
      </c>
      <c r="AE317">
        <v>-527835.6965404331</v>
      </c>
    </row>
    <row r="318" spans="1:31" x14ac:dyDescent="0.35">
      <c r="A318">
        <v>2048</v>
      </c>
      <c r="B318">
        <v>41000</v>
      </c>
      <c r="C318">
        <v>38000</v>
      </c>
      <c r="N318" s="10">
        <v>-1383207.7746996928</v>
      </c>
      <c r="O318">
        <v>-148425.18870332639</v>
      </c>
      <c r="P318">
        <v>-158843.50646278579</v>
      </c>
      <c r="Q318">
        <v>0</v>
      </c>
      <c r="R318">
        <v>-52479.696120365421</v>
      </c>
      <c r="S318">
        <v>-267882.2965024903</v>
      </c>
      <c r="T318">
        <v>0</v>
      </c>
      <c r="U318">
        <v>-64418.878841411337</v>
      </c>
      <c r="V318">
        <v>-783687.48644220887</v>
      </c>
      <c r="W318" s="10">
        <v>-1334775.5098732004</v>
      </c>
      <c r="X318">
        <v>-146452.51438918739</v>
      </c>
      <c r="Y318">
        <v>-161062.49122335904</v>
      </c>
      <c r="Z318">
        <v>0</v>
      </c>
      <c r="AA318">
        <v>-52479.696120365421</v>
      </c>
      <c r="AB318">
        <v>-267881.74282621447</v>
      </c>
      <c r="AC318">
        <v>0</v>
      </c>
      <c r="AD318">
        <v>-64091.860379379992</v>
      </c>
      <c r="AE318">
        <v>-783687.48644220887</v>
      </c>
    </row>
    <row r="319" spans="1:31" x14ac:dyDescent="0.35">
      <c r="A319">
        <v>2048</v>
      </c>
      <c r="B319">
        <v>41000</v>
      </c>
      <c r="C319">
        <v>38000</v>
      </c>
      <c r="N319" s="10">
        <v>-1860482.5034573043</v>
      </c>
      <c r="O319">
        <v>-200830.52252624676</v>
      </c>
      <c r="P319">
        <v>-222306.40914660887</v>
      </c>
      <c r="Q319">
        <v>0</v>
      </c>
      <c r="R319">
        <v>-63267.618494427908</v>
      </c>
      <c r="S319">
        <v>-327215.79374281003</v>
      </c>
      <c r="T319">
        <v>0</v>
      </c>
      <c r="U319">
        <v>-83204.907361541467</v>
      </c>
      <c r="V319">
        <v>-992596.7758836468</v>
      </c>
      <c r="W319" s="10">
        <v>-1795338.7246551192</v>
      </c>
      <c r="X319">
        <v>-198161.34476239356</v>
      </c>
      <c r="Y319">
        <v>-225166.33185241671</v>
      </c>
      <c r="Z319">
        <v>0</v>
      </c>
      <c r="AA319">
        <v>-63267.618494427908</v>
      </c>
      <c r="AB319">
        <v>-327215.12564920139</v>
      </c>
      <c r="AC319">
        <v>0</v>
      </c>
      <c r="AD319">
        <v>-82811.669733633651</v>
      </c>
      <c r="AE319">
        <v>-992596.7758836468</v>
      </c>
    </row>
    <row r="320" spans="1:31" x14ac:dyDescent="0.35">
      <c r="A320">
        <v>2048</v>
      </c>
      <c r="B320">
        <v>41000</v>
      </c>
      <c r="C320">
        <v>38000</v>
      </c>
      <c r="N320" s="10">
        <v>-2861987.215007178</v>
      </c>
      <c r="O320">
        <v>-298880.26308809925</v>
      </c>
      <c r="P320">
        <v>-291958.15643650602</v>
      </c>
      <c r="Q320">
        <v>0</v>
      </c>
      <c r="R320">
        <v>-77528.519586413502</v>
      </c>
      <c r="S320">
        <v>-402328.01566780615</v>
      </c>
      <c r="T320">
        <v>0</v>
      </c>
      <c r="U320">
        <v>-124090.84767652143</v>
      </c>
      <c r="V320">
        <v>-1266245.1791471406</v>
      </c>
      <c r="W320" s="10">
        <v>-2761776.2956770309</v>
      </c>
      <c r="X320">
        <v>-294907.93586286344</v>
      </c>
      <c r="Y320">
        <v>-295687.41566096852</v>
      </c>
      <c r="Z320">
        <v>0</v>
      </c>
      <c r="AA320">
        <v>-77528.519586413502</v>
      </c>
      <c r="AB320">
        <v>-402327.19458479376</v>
      </c>
      <c r="AC320">
        <v>0</v>
      </c>
      <c r="AD320">
        <v>-123610.1959478638</v>
      </c>
      <c r="AE320">
        <v>-1266245.1791471406</v>
      </c>
    </row>
    <row r="321" spans="1:31" x14ac:dyDescent="0.35">
      <c r="A321">
        <v>2048</v>
      </c>
      <c r="B321">
        <v>41000</v>
      </c>
      <c r="C321">
        <v>38000</v>
      </c>
      <c r="N321" s="10">
        <v>-3818455.743847582</v>
      </c>
      <c r="O321">
        <v>-374567.54386402457</v>
      </c>
      <c r="P321">
        <v>-409913.99127139413</v>
      </c>
      <c r="Q321">
        <v>0</v>
      </c>
      <c r="R321">
        <v>-85942.025779881893</v>
      </c>
      <c r="S321">
        <v>-453569.46072215523</v>
      </c>
      <c r="T321">
        <v>0</v>
      </c>
      <c r="U321">
        <v>-132916.47153064577</v>
      </c>
      <c r="V321">
        <v>-1406972.0420546383</v>
      </c>
      <c r="W321" s="10">
        <v>-3684754.6013316517</v>
      </c>
      <c r="X321">
        <v>-369589.27987025189</v>
      </c>
      <c r="Y321">
        <v>-414859.20740689198</v>
      </c>
      <c r="Z321">
        <v>0</v>
      </c>
      <c r="AA321">
        <v>-85942.025779881893</v>
      </c>
      <c r="AB321">
        <v>-453568.54831848404</v>
      </c>
      <c r="AC321">
        <v>0</v>
      </c>
      <c r="AD321">
        <v>-132385.00876534186</v>
      </c>
      <c r="AE321">
        <v>-1406972.0420546383</v>
      </c>
    </row>
    <row r="322" spans="1:31" x14ac:dyDescent="0.35">
      <c r="A322">
        <v>2048</v>
      </c>
      <c r="B322">
        <v>41000</v>
      </c>
      <c r="C322">
        <v>38000</v>
      </c>
      <c r="N322" s="10">
        <v>-3608380.3960534604</v>
      </c>
      <c r="O322">
        <v>-363349.49395883491</v>
      </c>
      <c r="P322">
        <v>-371197.50284642144</v>
      </c>
      <c r="Q322">
        <v>0</v>
      </c>
      <c r="R322">
        <v>-80338.47635660402</v>
      </c>
      <c r="S322">
        <v>-419775.57253596064</v>
      </c>
      <c r="T322">
        <v>0</v>
      </c>
      <c r="U322">
        <v>-144323.1825521487</v>
      </c>
      <c r="V322">
        <v>-1347413.2314289678</v>
      </c>
      <c r="W322" s="10">
        <v>-3482034.9271131004</v>
      </c>
      <c r="X322">
        <v>-358520.32567513699</v>
      </c>
      <c r="Y322">
        <v>-375962.18891029607</v>
      </c>
      <c r="Z322">
        <v>0</v>
      </c>
      <c r="AA322">
        <v>-80338.47635660402</v>
      </c>
      <c r="AB322">
        <v>-419774.72496808867</v>
      </c>
      <c r="AC322">
        <v>0</v>
      </c>
      <c r="AD322">
        <v>-143827.62753835949</v>
      </c>
      <c r="AE322">
        <v>-1347413.2314289678</v>
      </c>
    </row>
    <row r="323" spans="1:31" x14ac:dyDescent="0.35">
      <c r="A323">
        <v>2048</v>
      </c>
      <c r="B323">
        <v>41000</v>
      </c>
      <c r="C323">
        <v>38000</v>
      </c>
      <c r="N323" s="10">
        <v>-3241465.9204754476</v>
      </c>
      <c r="O323">
        <v>-314715.01571315469</v>
      </c>
      <c r="P323">
        <v>-340574.32798582414</v>
      </c>
      <c r="Q323">
        <v>0</v>
      </c>
      <c r="R323">
        <v>-77929.807205275181</v>
      </c>
      <c r="S323">
        <v>-417716.14392908424</v>
      </c>
      <c r="T323">
        <v>0</v>
      </c>
      <c r="U323">
        <v>-130575.57528158161</v>
      </c>
      <c r="V323">
        <v>-1278703.1593489379</v>
      </c>
      <c r="W323" s="10">
        <v>-3127967.761516212</v>
      </c>
      <c r="X323">
        <v>-310532.23357762303</v>
      </c>
      <c r="Y323">
        <v>-345166.36970573664</v>
      </c>
      <c r="Z323">
        <v>0</v>
      </c>
      <c r="AA323">
        <v>-77929.807205275181</v>
      </c>
      <c r="AB323">
        <v>-417715.31565041724</v>
      </c>
      <c r="AC323">
        <v>0</v>
      </c>
      <c r="AD323">
        <v>-130096.08955195201</v>
      </c>
      <c r="AE323">
        <v>-1278703.1593489379</v>
      </c>
    </row>
    <row r="324" spans="1:31" x14ac:dyDescent="0.35">
      <c r="A324">
        <v>2048</v>
      </c>
      <c r="B324">
        <v>41000</v>
      </c>
      <c r="C324">
        <v>38000</v>
      </c>
      <c r="N324" s="10">
        <v>-2144165.8027520627</v>
      </c>
      <c r="O324">
        <v>-207099.39876830293</v>
      </c>
      <c r="P324">
        <v>-252413.72939543924</v>
      </c>
      <c r="Q324">
        <v>0</v>
      </c>
      <c r="R324">
        <v>-60506.340106659896</v>
      </c>
      <c r="S324">
        <v>-340547.74215791252</v>
      </c>
      <c r="T324">
        <v>0</v>
      </c>
      <c r="U324">
        <v>-87550.924468336598</v>
      </c>
      <c r="V324">
        <v>-984837.87461325387</v>
      </c>
      <c r="W324" s="10">
        <v>-2069089.0081516693</v>
      </c>
      <c r="X324">
        <v>-204346.90326539712</v>
      </c>
      <c r="Y324">
        <v>-255771.85655536369</v>
      </c>
      <c r="Z324">
        <v>0</v>
      </c>
      <c r="AA324">
        <v>-60506.340106659896</v>
      </c>
      <c r="AB324">
        <v>-340547.11082077323</v>
      </c>
      <c r="AC324">
        <v>0</v>
      </c>
      <c r="AD324">
        <v>-87179.577801916079</v>
      </c>
      <c r="AE324">
        <v>-984837.87461325387</v>
      </c>
    </row>
    <row r="325" spans="1:31" x14ac:dyDescent="0.35">
      <c r="A325">
        <v>2048</v>
      </c>
      <c r="B325">
        <v>41000</v>
      </c>
      <c r="C325">
        <v>38000</v>
      </c>
      <c r="N325" s="10">
        <v>-1565644.6477432693</v>
      </c>
      <c r="O325">
        <v>-128555.12162941453</v>
      </c>
      <c r="P325">
        <v>-204190.10259300971</v>
      </c>
      <c r="Q325">
        <v>0</v>
      </c>
      <c r="R325">
        <v>-46533.963244659157</v>
      </c>
      <c r="S325">
        <v>-275092.92055416259</v>
      </c>
      <c r="T325">
        <v>0</v>
      </c>
      <c r="U325">
        <v>-75414.01786855598</v>
      </c>
      <c r="V325">
        <v>-755948.21251024527</v>
      </c>
      <c r="W325" s="10">
        <v>-1510824.4554405296</v>
      </c>
      <c r="X325">
        <v>-126846.53437003601</v>
      </c>
      <c r="Y325">
        <v>-206653.4467920122</v>
      </c>
      <c r="Z325">
        <v>0</v>
      </c>
      <c r="AA325">
        <v>-46533.963244659157</v>
      </c>
      <c r="AB325">
        <v>-275092.42883471295</v>
      </c>
      <c r="AC325">
        <v>0</v>
      </c>
      <c r="AD325">
        <v>-75129.140469973223</v>
      </c>
      <c r="AE325">
        <v>-755948.21251024527</v>
      </c>
    </row>
    <row r="326" spans="1:31" x14ac:dyDescent="0.35">
      <c r="A326">
        <v>2049</v>
      </c>
      <c r="B326">
        <v>41000</v>
      </c>
      <c r="C326">
        <v>38000</v>
      </c>
      <c r="N326" s="10">
        <v>-1131448.6754348211</v>
      </c>
      <c r="O326">
        <v>-85849.762677478153</v>
      </c>
      <c r="P326">
        <v>-149502.90754800709</v>
      </c>
      <c r="Q326">
        <v>0</v>
      </c>
      <c r="R326">
        <v>-34030.415867594958</v>
      </c>
      <c r="S326">
        <v>-205662.64759747885</v>
      </c>
      <c r="T326">
        <v>0</v>
      </c>
      <c r="U326">
        <v>-57046.888187807461</v>
      </c>
      <c r="V326">
        <v>-557713.31242711516</v>
      </c>
      <c r="W326" s="10">
        <v>-1091831.6179771004</v>
      </c>
      <c r="X326">
        <v>-84708.759434104868</v>
      </c>
      <c r="Y326">
        <v>-151260.03554435156</v>
      </c>
      <c r="Z326">
        <v>0</v>
      </c>
      <c r="AA326">
        <v>-34030.415867594958</v>
      </c>
      <c r="AB326">
        <v>-205662.28723368561</v>
      </c>
      <c r="AC326">
        <v>0</v>
      </c>
      <c r="AD326">
        <v>-56839.077802275315</v>
      </c>
      <c r="AE326">
        <v>-557713.31242711516</v>
      </c>
    </row>
    <row r="327" spans="1:31" x14ac:dyDescent="0.35">
      <c r="A327">
        <v>2049</v>
      </c>
      <c r="B327">
        <v>41000</v>
      </c>
      <c r="C327">
        <v>38000</v>
      </c>
      <c r="N327" s="10">
        <v>-801735.69708776509</v>
      </c>
      <c r="O327">
        <v>-56575.168372605469</v>
      </c>
      <c r="P327">
        <v>-97485.303381916267</v>
      </c>
      <c r="Q327">
        <v>0</v>
      </c>
      <c r="R327">
        <v>-25423.279747053744</v>
      </c>
      <c r="S327">
        <v>-148750.91636435041</v>
      </c>
      <c r="T327">
        <v>0</v>
      </c>
      <c r="U327">
        <v>-41262.894450900829</v>
      </c>
      <c r="V327">
        <v>-428557.35687967687</v>
      </c>
      <c r="W327" s="10">
        <v>-773663.35950230213</v>
      </c>
      <c r="X327">
        <v>-55823.244912431845</v>
      </c>
      <c r="Y327">
        <v>-98721.34828715933</v>
      </c>
      <c r="Z327">
        <v>0</v>
      </c>
      <c r="AA327">
        <v>-25423.279747053744</v>
      </c>
      <c r="AB327">
        <v>-148750.65192820111</v>
      </c>
      <c r="AC327">
        <v>0</v>
      </c>
      <c r="AD327">
        <v>-41108.031929525969</v>
      </c>
      <c r="AE327">
        <v>-428557.35687967687</v>
      </c>
    </row>
    <row r="328" spans="1:31" x14ac:dyDescent="0.35">
      <c r="A328">
        <v>2049</v>
      </c>
      <c r="B328">
        <v>41000</v>
      </c>
      <c r="C328">
        <v>38000</v>
      </c>
      <c r="N328" s="10">
        <v>-841149.72843369481</v>
      </c>
      <c r="O328">
        <v>-86448.125788935926</v>
      </c>
      <c r="P328">
        <v>-93605.226337976317</v>
      </c>
      <c r="Q328">
        <v>0</v>
      </c>
      <c r="R328">
        <v>-24738.062996714536</v>
      </c>
      <c r="S328">
        <v>-143451.23412702983</v>
      </c>
      <c r="T328">
        <v>0</v>
      </c>
      <c r="U328">
        <v>-44120.358123157654</v>
      </c>
      <c r="V328">
        <v>-407175.99894087657</v>
      </c>
      <c r="W328" s="10">
        <v>-811697.33006564958</v>
      </c>
      <c r="X328">
        <v>-85299.169882333357</v>
      </c>
      <c r="Y328">
        <v>-94781.618437160345</v>
      </c>
      <c r="Z328">
        <v>0</v>
      </c>
      <c r="AA328">
        <v>-24738.062996714536</v>
      </c>
      <c r="AB328">
        <v>-143450.97520648898</v>
      </c>
      <c r="AC328">
        <v>0</v>
      </c>
      <c r="AD328">
        <v>-43970.044652055018</v>
      </c>
      <c r="AE328">
        <v>-407175.99894087657</v>
      </c>
    </row>
    <row r="329" spans="1:31" x14ac:dyDescent="0.35">
      <c r="A329">
        <v>2049</v>
      </c>
      <c r="B329">
        <v>41000</v>
      </c>
      <c r="C329">
        <v>38000</v>
      </c>
      <c r="N329" s="10">
        <v>-924505.66216977313</v>
      </c>
      <c r="O329">
        <v>-95889.646789189108</v>
      </c>
      <c r="P329">
        <v>-112220.70242392777</v>
      </c>
      <c r="Q329">
        <v>0</v>
      </c>
      <c r="R329">
        <v>-34336.479928331355</v>
      </c>
      <c r="S329">
        <v>-184273.3969046243</v>
      </c>
      <c r="T329">
        <v>0</v>
      </c>
      <c r="U329">
        <v>-51661.755023525984</v>
      </c>
      <c r="V329">
        <v>-527393.88515883766</v>
      </c>
      <c r="W329" s="10">
        <v>-892134.60130473482</v>
      </c>
      <c r="X329">
        <v>-94615.206481142843</v>
      </c>
      <c r="Y329">
        <v>-113743.24503328715</v>
      </c>
      <c r="Z329">
        <v>0</v>
      </c>
      <c r="AA329">
        <v>-34336.479928331355</v>
      </c>
      <c r="AB329">
        <v>-184273.04041226301</v>
      </c>
      <c r="AC329">
        <v>0</v>
      </c>
      <c r="AD329">
        <v>-51453.637745081898</v>
      </c>
      <c r="AE329">
        <v>-527393.88515883766</v>
      </c>
    </row>
    <row r="330" spans="1:31" x14ac:dyDescent="0.35">
      <c r="A330">
        <v>2049</v>
      </c>
      <c r="B330">
        <v>41000</v>
      </c>
      <c r="C330">
        <v>38000</v>
      </c>
      <c r="N330" s="10">
        <v>-1383207.7746996928</v>
      </c>
      <c r="O330">
        <v>-148425.18870332639</v>
      </c>
      <c r="P330">
        <v>-159328.64136808814</v>
      </c>
      <c r="Q330">
        <v>0</v>
      </c>
      <c r="R330">
        <v>-54087.520306015234</v>
      </c>
      <c r="S330">
        <v>-273599.31426265254</v>
      </c>
      <c r="T330">
        <v>0</v>
      </c>
      <c r="U330">
        <v>-65961.697427349383</v>
      </c>
      <c r="V330">
        <v>-807697.37574878824</v>
      </c>
      <c r="W330" s="10">
        <v>-1334775.5098732004</v>
      </c>
      <c r="X330">
        <v>-146452.51438918739</v>
      </c>
      <c r="Y330">
        <v>-161547.62612866139</v>
      </c>
      <c r="Z330">
        <v>0</v>
      </c>
      <c r="AA330">
        <v>-54087.520306015234</v>
      </c>
      <c r="AB330">
        <v>-273598.76058637671</v>
      </c>
      <c r="AC330">
        <v>0</v>
      </c>
      <c r="AD330">
        <v>-65634.678965318046</v>
      </c>
      <c r="AE330">
        <v>-807697.37574878824</v>
      </c>
    </row>
    <row r="331" spans="1:31" x14ac:dyDescent="0.35">
      <c r="A331">
        <v>2049</v>
      </c>
      <c r="B331">
        <v>41000</v>
      </c>
      <c r="C331">
        <v>38000</v>
      </c>
      <c r="N331" s="10">
        <v>-1860482.5034573043</v>
      </c>
      <c r="O331">
        <v>-200830.52252624676</v>
      </c>
      <c r="P331">
        <v>-223467.37142714782</v>
      </c>
      <c r="Q331">
        <v>0</v>
      </c>
      <c r="R331">
        <v>-65201.016887076301</v>
      </c>
      <c r="S331">
        <v>-334218.15635333606</v>
      </c>
      <c r="T331">
        <v>0</v>
      </c>
      <c r="U331">
        <v>-85230.870699517793</v>
      </c>
      <c r="V331">
        <v>-1022929.5915753018</v>
      </c>
      <c r="W331" s="10">
        <v>-1795338.7246551192</v>
      </c>
      <c r="X331">
        <v>-198161.34476239356</v>
      </c>
      <c r="Y331">
        <v>-226327.29413295566</v>
      </c>
      <c r="Z331">
        <v>0</v>
      </c>
      <c r="AA331">
        <v>-65201.016887076301</v>
      </c>
      <c r="AB331">
        <v>-334217.48825972743</v>
      </c>
      <c r="AC331">
        <v>0</v>
      </c>
      <c r="AD331">
        <v>-84837.633071609976</v>
      </c>
      <c r="AE331">
        <v>-1022929.5915753018</v>
      </c>
    </row>
    <row r="332" spans="1:31" x14ac:dyDescent="0.35">
      <c r="A332">
        <v>2049</v>
      </c>
      <c r="B332">
        <v>41000</v>
      </c>
      <c r="C332">
        <v>38000</v>
      </c>
      <c r="N332" s="10">
        <v>-2861987.215007178</v>
      </c>
      <c r="O332">
        <v>-298880.26308809925</v>
      </c>
      <c r="P332">
        <v>-293531.47771326947</v>
      </c>
      <c r="Q332">
        <v>0</v>
      </c>
      <c r="R332">
        <v>-79891.699540871428</v>
      </c>
      <c r="S332">
        <v>-410917.55805920123</v>
      </c>
      <c r="T332">
        <v>0</v>
      </c>
      <c r="U332">
        <v>-127243.35951781606</v>
      </c>
      <c r="V332">
        <v>-1304842.1398624063</v>
      </c>
      <c r="W332" s="10">
        <v>-2761776.2956770309</v>
      </c>
      <c r="X332">
        <v>-294907.93586286344</v>
      </c>
      <c r="Y332">
        <v>-297260.73693773197</v>
      </c>
      <c r="Z332">
        <v>0</v>
      </c>
      <c r="AA332">
        <v>-79891.699540871428</v>
      </c>
      <c r="AB332">
        <v>-410916.7369761889</v>
      </c>
      <c r="AC332">
        <v>0</v>
      </c>
      <c r="AD332">
        <v>-126762.70778915843</v>
      </c>
      <c r="AE332">
        <v>-1304842.1398624063</v>
      </c>
    </row>
    <row r="333" spans="1:31" x14ac:dyDescent="0.35">
      <c r="A333">
        <v>2049</v>
      </c>
      <c r="B333">
        <v>41000</v>
      </c>
      <c r="C333">
        <v>38000</v>
      </c>
      <c r="N333" s="10">
        <v>-3818455.743847582</v>
      </c>
      <c r="O333">
        <v>-374567.54386402457</v>
      </c>
      <c r="P333">
        <v>-412687.03236445459</v>
      </c>
      <c r="Q333">
        <v>0</v>
      </c>
      <c r="R333">
        <v>-88555.024087439378</v>
      </c>
      <c r="S333">
        <v>-463287.60996734141</v>
      </c>
      <c r="T333">
        <v>0</v>
      </c>
      <c r="U333">
        <v>-136262.90641037733</v>
      </c>
      <c r="V333">
        <v>-1449749.897606771</v>
      </c>
      <c r="W333" s="10">
        <v>-3684754.6013316517</v>
      </c>
      <c r="X333">
        <v>-369589.27987025189</v>
      </c>
      <c r="Y333">
        <v>-417632.24849995243</v>
      </c>
      <c r="Z333">
        <v>0</v>
      </c>
      <c r="AA333">
        <v>-88555.024087439378</v>
      </c>
      <c r="AB333">
        <v>-463286.69756367023</v>
      </c>
      <c r="AC333">
        <v>0</v>
      </c>
      <c r="AD333">
        <v>-135731.44364507342</v>
      </c>
      <c r="AE333">
        <v>-1449749.897606771</v>
      </c>
    </row>
    <row r="334" spans="1:31" x14ac:dyDescent="0.35">
      <c r="A334">
        <v>2049</v>
      </c>
      <c r="B334">
        <v>41000</v>
      </c>
      <c r="C334">
        <v>38000</v>
      </c>
      <c r="N334" s="10">
        <v>-3608380.3960534604</v>
      </c>
      <c r="O334">
        <v>-363349.49395883491</v>
      </c>
      <c r="P334">
        <v>-373142.21842074086</v>
      </c>
      <c r="Q334">
        <v>0</v>
      </c>
      <c r="R334">
        <v>-82774.930040414547</v>
      </c>
      <c r="S334">
        <v>-428732.927629115</v>
      </c>
      <c r="T334">
        <v>0</v>
      </c>
      <c r="U334">
        <v>-148053.91919035144</v>
      </c>
      <c r="V334">
        <v>-1388276.7140367045</v>
      </c>
      <c r="W334" s="10">
        <v>-3482034.9271131004</v>
      </c>
      <c r="X334">
        <v>-358520.32567513699</v>
      </c>
      <c r="Y334">
        <v>-377906.90448461549</v>
      </c>
      <c r="Z334">
        <v>0</v>
      </c>
      <c r="AA334">
        <v>-82774.930040414547</v>
      </c>
      <c r="AB334">
        <v>-428732.08006124303</v>
      </c>
      <c r="AC334">
        <v>0</v>
      </c>
      <c r="AD334">
        <v>-147558.36417656223</v>
      </c>
      <c r="AE334">
        <v>-1388276.7140367045</v>
      </c>
    </row>
    <row r="335" spans="1:31" x14ac:dyDescent="0.35">
      <c r="A335">
        <v>2049</v>
      </c>
      <c r="B335">
        <v>41000</v>
      </c>
      <c r="C335">
        <v>38000</v>
      </c>
      <c r="N335" s="10">
        <v>-3241465.9204754476</v>
      </c>
      <c r="O335">
        <v>-314715.01571315469</v>
      </c>
      <c r="P335">
        <v>-341924.35032634687</v>
      </c>
      <c r="Q335">
        <v>0</v>
      </c>
      <c r="R335">
        <v>-80287.254390316768</v>
      </c>
      <c r="S335">
        <v>-426674.27683823567</v>
      </c>
      <c r="T335">
        <v>0</v>
      </c>
      <c r="U335">
        <v>-133901.9310474935</v>
      </c>
      <c r="V335">
        <v>-1317385.0869914701</v>
      </c>
      <c r="W335" s="10">
        <v>-3127967.761516212</v>
      </c>
      <c r="X335">
        <v>-310532.23357762303</v>
      </c>
      <c r="Y335">
        <v>-346516.39204625937</v>
      </c>
      <c r="Z335">
        <v>0</v>
      </c>
      <c r="AA335">
        <v>-80287.254390316768</v>
      </c>
      <c r="AB335">
        <v>-426673.44855956867</v>
      </c>
      <c r="AC335">
        <v>0</v>
      </c>
      <c r="AD335">
        <v>-133422.44531786389</v>
      </c>
      <c r="AE335">
        <v>-1317385.0869914701</v>
      </c>
    </row>
    <row r="336" spans="1:31" x14ac:dyDescent="0.35">
      <c r="A336">
        <v>2049</v>
      </c>
      <c r="B336">
        <v>41000</v>
      </c>
      <c r="C336">
        <v>38000</v>
      </c>
      <c r="N336" s="10">
        <v>-2144165.8027520627</v>
      </c>
      <c r="O336">
        <v>-207099.39876830293</v>
      </c>
      <c r="P336">
        <v>-253499.71995302642</v>
      </c>
      <c r="Q336">
        <v>0</v>
      </c>
      <c r="R336">
        <v>-62332.109048947081</v>
      </c>
      <c r="S336">
        <v>-348027.16945046431</v>
      </c>
      <c r="T336">
        <v>0</v>
      </c>
      <c r="U336">
        <v>-89710.958301721766</v>
      </c>
      <c r="V336">
        <v>-1014555.1968225852</v>
      </c>
      <c r="W336" s="10">
        <v>-2069089.0081516693</v>
      </c>
      <c r="X336">
        <v>-204346.90326539712</v>
      </c>
      <c r="Y336">
        <v>-256857.84711295087</v>
      </c>
      <c r="Z336">
        <v>0</v>
      </c>
      <c r="AA336">
        <v>-62332.109048947081</v>
      </c>
      <c r="AB336">
        <v>-348026.53811332496</v>
      </c>
      <c r="AC336">
        <v>0</v>
      </c>
      <c r="AD336">
        <v>-89339.611635301248</v>
      </c>
      <c r="AE336">
        <v>-1014555.1968225852</v>
      </c>
    </row>
    <row r="337" spans="1:31" x14ac:dyDescent="0.35">
      <c r="A337">
        <v>2049</v>
      </c>
      <c r="B337">
        <v>41000</v>
      </c>
      <c r="C337">
        <v>38000</v>
      </c>
      <c r="N337" s="10">
        <v>-1565644.6477432693</v>
      </c>
      <c r="O337">
        <v>-128555.12162941453</v>
      </c>
      <c r="P337">
        <v>-205557.59954569433</v>
      </c>
      <c r="Q337">
        <v>0</v>
      </c>
      <c r="R337">
        <v>-47934.596005700165</v>
      </c>
      <c r="S337">
        <v>-281200.34656449989</v>
      </c>
      <c r="T337">
        <v>0</v>
      </c>
      <c r="U337">
        <v>-77315.230715257479</v>
      </c>
      <c r="V337">
        <v>-778701.61149595841</v>
      </c>
      <c r="W337" s="10">
        <v>-1510824.4554405296</v>
      </c>
      <c r="X337">
        <v>-126846.53437003601</v>
      </c>
      <c r="Y337">
        <v>-208020.94374469685</v>
      </c>
      <c r="Z337">
        <v>0</v>
      </c>
      <c r="AA337">
        <v>-47934.596005700165</v>
      </c>
      <c r="AB337">
        <v>-281199.85484505026</v>
      </c>
      <c r="AC337">
        <v>0</v>
      </c>
      <c r="AD337">
        <v>-77030.353316674737</v>
      </c>
      <c r="AE337">
        <v>-778701.61149595841</v>
      </c>
    </row>
    <row r="338" spans="1:31" x14ac:dyDescent="0.35">
      <c r="A338">
        <v>2050</v>
      </c>
      <c r="B338">
        <v>41000</v>
      </c>
      <c r="C338">
        <v>38000</v>
      </c>
      <c r="N338" s="10">
        <v>-1131448.6754348211</v>
      </c>
      <c r="O338">
        <v>-85849.762677478153</v>
      </c>
      <c r="P338">
        <v>-150591.57015100197</v>
      </c>
      <c r="Q338">
        <v>0</v>
      </c>
      <c r="R338">
        <v>-35052.139723221691</v>
      </c>
      <c r="S338">
        <v>-210249.1654226711</v>
      </c>
      <c r="T338">
        <v>0</v>
      </c>
      <c r="U338">
        <v>-58491.382098868882</v>
      </c>
      <c r="V338">
        <v>-574458.00923377404</v>
      </c>
      <c r="W338" s="10">
        <v>-1091831.6179771004</v>
      </c>
      <c r="X338">
        <v>-84708.759434104868</v>
      </c>
      <c r="Y338">
        <v>-152348.69814734644</v>
      </c>
      <c r="Z338">
        <v>0</v>
      </c>
      <c r="AA338">
        <v>-35052.139723221691</v>
      </c>
      <c r="AB338">
        <v>-210248.80505887786</v>
      </c>
      <c r="AC338">
        <v>0</v>
      </c>
      <c r="AD338">
        <v>-58283.571713336743</v>
      </c>
      <c r="AE338">
        <v>-574458.00923377404</v>
      </c>
    </row>
    <row r="339" spans="1:31" x14ac:dyDescent="0.35">
      <c r="A339">
        <v>2050</v>
      </c>
      <c r="B339">
        <v>41000</v>
      </c>
      <c r="C339">
        <v>38000</v>
      </c>
      <c r="N339" s="10">
        <v>-801735.69708776509</v>
      </c>
      <c r="O339">
        <v>-56575.168372605469</v>
      </c>
      <c r="P339">
        <v>-98019.141878970229</v>
      </c>
      <c r="Q339">
        <v>0</v>
      </c>
      <c r="R339">
        <v>-26184.679289362601</v>
      </c>
      <c r="S339">
        <v>-152043.27878064255</v>
      </c>
      <c r="T339">
        <v>0</v>
      </c>
      <c r="U339">
        <v>-42299.252325775546</v>
      </c>
      <c r="V339">
        <v>-441392.18301650108</v>
      </c>
      <c r="W339" s="10">
        <v>-773663.35950230213</v>
      </c>
      <c r="X339">
        <v>-55823.244912431845</v>
      </c>
      <c r="Y339">
        <v>-99255.186784213292</v>
      </c>
      <c r="Z339">
        <v>0</v>
      </c>
      <c r="AA339">
        <v>-26184.679289362601</v>
      </c>
      <c r="AB339">
        <v>-152043.01434449328</v>
      </c>
      <c r="AC339">
        <v>0</v>
      </c>
      <c r="AD339">
        <v>-42144.389804400686</v>
      </c>
      <c r="AE339">
        <v>-441392.18301650108</v>
      </c>
    </row>
    <row r="340" spans="1:31" x14ac:dyDescent="0.35">
      <c r="A340">
        <v>2050</v>
      </c>
      <c r="B340">
        <v>41000</v>
      </c>
      <c r="C340">
        <v>38000</v>
      </c>
      <c r="N340" s="10">
        <v>-841149.72843369481</v>
      </c>
      <c r="O340">
        <v>-86448.125788935926</v>
      </c>
      <c r="P340">
        <v>-94136.672689169689</v>
      </c>
      <c r="Q340">
        <v>0</v>
      </c>
      <c r="R340">
        <v>-25477.096605907609</v>
      </c>
      <c r="S340">
        <v>-146601.26395670726</v>
      </c>
      <c r="T340">
        <v>0</v>
      </c>
      <c r="U340">
        <v>-45245.344189156589</v>
      </c>
      <c r="V340">
        <v>-419340.11818149913</v>
      </c>
      <c r="W340" s="10">
        <v>-811697.33006564958</v>
      </c>
      <c r="X340">
        <v>-85299.169882333357</v>
      </c>
      <c r="Y340">
        <v>-95313.064788353717</v>
      </c>
      <c r="Z340">
        <v>0</v>
      </c>
      <c r="AA340">
        <v>-25477.096605907609</v>
      </c>
      <c r="AB340">
        <v>-146601.0050361664</v>
      </c>
      <c r="AC340">
        <v>0</v>
      </c>
      <c r="AD340">
        <v>-45095.030718053953</v>
      </c>
      <c r="AE340">
        <v>-419340.11818149913</v>
      </c>
    </row>
    <row r="341" spans="1:31" x14ac:dyDescent="0.35">
      <c r="A341">
        <v>2050</v>
      </c>
      <c r="B341">
        <v>41000</v>
      </c>
      <c r="C341">
        <v>38000</v>
      </c>
      <c r="N341" s="10">
        <v>-924505.66216977313</v>
      </c>
      <c r="O341">
        <v>-95889.646789189108</v>
      </c>
      <c r="P341">
        <v>-112640.77251561097</v>
      </c>
      <c r="Q341">
        <v>0</v>
      </c>
      <c r="R341">
        <v>-35359.712658543256</v>
      </c>
      <c r="S341">
        <v>-188205.27761331364</v>
      </c>
      <c r="T341">
        <v>0</v>
      </c>
      <c r="U341">
        <v>-52934.616312812883</v>
      </c>
      <c r="V341">
        <v>-543110.30938562262</v>
      </c>
      <c r="W341" s="10">
        <v>-892134.60130473482</v>
      </c>
      <c r="X341">
        <v>-94615.206481142843</v>
      </c>
      <c r="Y341">
        <v>-114163.31512497035</v>
      </c>
      <c r="Z341">
        <v>0</v>
      </c>
      <c r="AA341">
        <v>-35359.712658543256</v>
      </c>
      <c r="AB341">
        <v>-188204.92112095235</v>
      </c>
      <c r="AC341">
        <v>0</v>
      </c>
      <c r="AD341">
        <v>-52726.499034368782</v>
      </c>
      <c r="AE341">
        <v>-543110.30938562262</v>
      </c>
    </row>
    <row r="342" spans="1:31" x14ac:dyDescent="0.35">
      <c r="A342">
        <v>2050</v>
      </c>
      <c r="B342">
        <v>41000</v>
      </c>
      <c r="C342">
        <v>38000</v>
      </c>
      <c r="N342" s="10">
        <v>-1383207.7746996928</v>
      </c>
      <c r="O342">
        <v>-148425.18870332639</v>
      </c>
      <c r="P342">
        <v>-159813.77627339048</v>
      </c>
      <c r="Q342">
        <v>0</v>
      </c>
      <c r="R342">
        <v>-55695.344491665055</v>
      </c>
      <c r="S342">
        <v>-279316.3320228149</v>
      </c>
      <c r="T342">
        <v>0</v>
      </c>
      <c r="U342">
        <v>-67504.516013287444</v>
      </c>
      <c r="V342">
        <v>-831707.26505536772</v>
      </c>
      <c r="W342" s="10">
        <v>-1334775.5098732004</v>
      </c>
      <c r="X342">
        <v>-146452.51438918739</v>
      </c>
      <c r="Y342">
        <v>-162032.76103396373</v>
      </c>
      <c r="Z342">
        <v>0</v>
      </c>
      <c r="AA342">
        <v>-55695.344491665055</v>
      </c>
      <c r="AB342">
        <v>-279315.77834653907</v>
      </c>
      <c r="AC342">
        <v>0</v>
      </c>
      <c r="AD342">
        <v>-67177.497551256092</v>
      </c>
      <c r="AE342">
        <v>-831707.26505536772</v>
      </c>
    </row>
    <row r="343" spans="1:31" x14ac:dyDescent="0.35">
      <c r="A343">
        <v>2050</v>
      </c>
      <c r="B343">
        <v>41000</v>
      </c>
      <c r="C343">
        <v>38000</v>
      </c>
      <c r="N343" s="10">
        <v>-1860482.5034573043</v>
      </c>
      <c r="O343">
        <v>-200830.52252624676</v>
      </c>
      <c r="P343">
        <v>-224628.33370768678</v>
      </c>
      <c r="Q343">
        <v>0</v>
      </c>
      <c r="R343">
        <v>-67134.415279724679</v>
      </c>
      <c r="S343">
        <v>-341220.51896386215</v>
      </c>
      <c r="T343">
        <v>0</v>
      </c>
      <c r="U343">
        <v>-87256.834037494074</v>
      </c>
      <c r="V343">
        <v>-1053262.4072669565</v>
      </c>
      <c r="W343" s="10">
        <v>-1795338.7246551192</v>
      </c>
      <c r="X343">
        <v>-198161.34476239356</v>
      </c>
      <c r="Y343">
        <v>-227488.25641349462</v>
      </c>
      <c r="Z343">
        <v>0</v>
      </c>
      <c r="AA343">
        <v>-67134.415279724679</v>
      </c>
      <c r="AB343">
        <v>-341219.85087025352</v>
      </c>
      <c r="AC343">
        <v>0</v>
      </c>
      <c r="AD343">
        <v>-86863.596409586258</v>
      </c>
      <c r="AE343">
        <v>-1053262.4072669565</v>
      </c>
    </row>
    <row r="344" spans="1:31" x14ac:dyDescent="0.35">
      <c r="A344">
        <v>2050</v>
      </c>
      <c r="B344">
        <v>41000</v>
      </c>
      <c r="C344">
        <v>38000</v>
      </c>
      <c r="N344" s="10">
        <v>-2861987.215007178</v>
      </c>
      <c r="O344">
        <v>-298880.26308809925</v>
      </c>
      <c r="P344">
        <v>-295104.79899003293</v>
      </c>
      <c r="Q344">
        <v>0</v>
      </c>
      <c r="R344">
        <v>-82254.879495329355</v>
      </c>
      <c r="S344">
        <v>-419507.10045059654</v>
      </c>
      <c r="T344">
        <v>0</v>
      </c>
      <c r="U344">
        <v>-130395.87135911071</v>
      </c>
      <c r="V344">
        <v>-1343439.100577672</v>
      </c>
      <c r="W344" s="10">
        <v>-2761776.2956770309</v>
      </c>
      <c r="X344">
        <v>-294907.93586286344</v>
      </c>
      <c r="Y344">
        <v>-298834.05821449542</v>
      </c>
      <c r="Z344">
        <v>0</v>
      </c>
      <c r="AA344">
        <v>-82254.879495329355</v>
      </c>
      <c r="AB344">
        <v>-419506.27936758415</v>
      </c>
      <c r="AC344">
        <v>0</v>
      </c>
      <c r="AD344">
        <v>-129915.21963045308</v>
      </c>
      <c r="AE344">
        <v>-1343439.100577672</v>
      </c>
    </row>
    <row r="345" spans="1:31" x14ac:dyDescent="0.35">
      <c r="A345">
        <v>2050</v>
      </c>
      <c r="B345">
        <v>41000</v>
      </c>
      <c r="C345">
        <v>38000</v>
      </c>
      <c r="N345" s="10">
        <v>-3818455.743847582</v>
      </c>
      <c r="O345">
        <v>-374567.54386402457</v>
      </c>
      <c r="P345">
        <v>-415460.07345751498</v>
      </c>
      <c r="Q345">
        <v>0</v>
      </c>
      <c r="R345">
        <v>-91168.022394996849</v>
      </c>
      <c r="S345">
        <v>-473005.75921252772</v>
      </c>
      <c r="T345">
        <v>0</v>
      </c>
      <c r="U345">
        <v>-139609.34129010889</v>
      </c>
      <c r="V345">
        <v>-1492527.7531589039</v>
      </c>
      <c r="W345" s="10">
        <v>-3684754.6013316517</v>
      </c>
      <c r="X345">
        <v>-369589.27987025189</v>
      </c>
      <c r="Y345">
        <v>-420405.28959301283</v>
      </c>
      <c r="Z345">
        <v>0</v>
      </c>
      <c r="AA345">
        <v>-91168.022394996849</v>
      </c>
      <c r="AB345">
        <v>-473004.84680885653</v>
      </c>
      <c r="AC345">
        <v>0</v>
      </c>
      <c r="AD345">
        <v>-139077.87852480498</v>
      </c>
      <c r="AE345">
        <v>-1492527.7531589039</v>
      </c>
    </row>
    <row r="346" spans="1:31" x14ac:dyDescent="0.35">
      <c r="A346">
        <v>2050</v>
      </c>
      <c r="B346">
        <v>41000</v>
      </c>
      <c r="C346">
        <v>38000</v>
      </c>
      <c r="N346" s="10">
        <v>-3608380.3960534604</v>
      </c>
      <c r="O346">
        <v>-363349.49395883491</v>
      </c>
      <c r="P346">
        <v>-375086.93399506027</v>
      </c>
      <c r="Q346">
        <v>0</v>
      </c>
      <c r="R346">
        <v>-85211.383724225088</v>
      </c>
      <c r="S346">
        <v>-437690.28272226936</v>
      </c>
      <c r="T346">
        <v>0</v>
      </c>
      <c r="U346">
        <v>-151784.65582855418</v>
      </c>
      <c r="V346">
        <v>-1429140.1966444415</v>
      </c>
      <c r="W346" s="10">
        <v>-3482034.9271131004</v>
      </c>
      <c r="X346">
        <v>-358520.32567513699</v>
      </c>
      <c r="Y346">
        <v>-379851.6200589349</v>
      </c>
      <c r="Z346">
        <v>0</v>
      </c>
      <c r="AA346">
        <v>-85211.383724225088</v>
      </c>
      <c r="AB346">
        <v>-437689.43515439739</v>
      </c>
      <c r="AC346">
        <v>0</v>
      </c>
      <c r="AD346">
        <v>-151289.100814765</v>
      </c>
      <c r="AE346">
        <v>-1429140.1966444415</v>
      </c>
    </row>
    <row r="347" spans="1:31" x14ac:dyDescent="0.35">
      <c r="A347">
        <v>2050</v>
      </c>
      <c r="B347">
        <v>41000</v>
      </c>
      <c r="C347">
        <v>38000</v>
      </c>
      <c r="N347" s="10">
        <v>-3241465.9204754476</v>
      </c>
      <c r="O347">
        <v>-314715.01571315469</v>
      </c>
      <c r="P347">
        <v>-343274.37266686966</v>
      </c>
      <c r="Q347">
        <v>0</v>
      </c>
      <c r="R347">
        <v>-82644.70157535834</v>
      </c>
      <c r="S347">
        <v>-435632.40974738699</v>
      </c>
      <c r="T347">
        <v>0</v>
      </c>
      <c r="U347">
        <v>-137228.2868134054</v>
      </c>
      <c r="V347">
        <v>-1356067.0146340022</v>
      </c>
      <c r="W347" s="10">
        <v>-3127967.761516212</v>
      </c>
      <c r="X347">
        <v>-310532.23357762303</v>
      </c>
      <c r="Y347">
        <v>-347866.41438678215</v>
      </c>
      <c r="Z347">
        <v>0</v>
      </c>
      <c r="AA347">
        <v>-82644.70157535834</v>
      </c>
      <c r="AB347">
        <v>-435631.58146871999</v>
      </c>
      <c r="AC347">
        <v>0</v>
      </c>
      <c r="AD347">
        <v>-136748.80108377579</v>
      </c>
      <c r="AE347">
        <v>-1356067.0146340022</v>
      </c>
    </row>
    <row r="348" spans="1:31" x14ac:dyDescent="0.35">
      <c r="A348">
        <v>2050</v>
      </c>
      <c r="B348">
        <v>41000</v>
      </c>
      <c r="C348">
        <v>38000</v>
      </c>
      <c r="N348" s="10">
        <v>-2144165.8027520627</v>
      </c>
      <c r="O348">
        <v>-207099.39876830293</v>
      </c>
      <c r="P348">
        <v>-254585.71051061363</v>
      </c>
      <c r="Q348">
        <v>0</v>
      </c>
      <c r="R348">
        <v>-64157.877991234272</v>
      </c>
      <c r="S348">
        <v>-355506.59674301604</v>
      </c>
      <c r="T348">
        <v>0</v>
      </c>
      <c r="U348">
        <v>-91870.992135106935</v>
      </c>
      <c r="V348">
        <v>-1044272.5190319165</v>
      </c>
      <c r="W348" s="10">
        <v>-2069089.0081516693</v>
      </c>
      <c r="X348">
        <v>-204346.90326539712</v>
      </c>
      <c r="Y348">
        <v>-257943.83767053808</v>
      </c>
      <c r="Z348">
        <v>0</v>
      </c>
      <c r="AA348">
        <v>-64157.877991234272</v>
      </c>
      <c r="AB348">
        <v>-355505.96540587669</v>
      </c>
      <c r="AC348">
        <v>0</v>
      </c>
      <c r="AD348">
        <v>-91499.645468686416</v>
      </c>
      <c r="AE348">
        <v>-1044272.5190319165</v>
      </c>
    </row>
    <row r="349" spans="1:31" x14ac:dyDescent="0.35">
      <c r="A349">
        <v>2050</v>
      </c>
      <c r="B349">
        <v>41000</v>
      </c>
      <c r="C349">
        <v>38000</v>
      </c>
      <c r="N349" s="10">
        <v>-1565644.6477432693</v>
      </c>
      <c r="O349">
        <v>-128555.12162941453</v>
      </c>
      <c r="P349">
        <v>-206925.09649837896</v>
      </c>
      <c r="Q349">
        <v>0</v>
      </c>
      <c r="R349">
        <v>-49335.228766741166</v>
      </c>
      <c r="S349">
        <v>-287307.77257483703</v>
      </c>
      <c r="T349">
        <v>0</v>
      </c>
      <c r="U349">
        <v>-79216.443561959008</v>
      </c>
      <c r="V349">
        <v>-801455.01048167155</v>
      </c>
      <c r="W349" s="10">
        <v>-1510824.4554405296</v>
      </c>
      <c r="X349">
        <v>-126846.53437003601</v>
      </c>
      <c r="Y349">
        <v>-209388.44069738148</v>
      </c>
      <c r="Z349">
        <v>0</v>
      </c>
      <c r="AA349">
        <v>-49335.228766741166</v>
      </c>
      <c r="AB349">
        <v>-287307.28085538745</v>
      </c>
      <c r="AC349">
        <v>0</v>
      </c>
      <c r="AD349">
        <v>-78931.56616337625</v>
      </c>
      <c r="AE349">
        <v>-801455.01048167155</v>
      </c>
    </row>
    <row r="350" spans="1:31" x14ac:dyDescent="0.35">
      <c r="A350">
        <v>2051</v>
      </c>
      <c r="B350">
        <v>41000</v>
      </c>
      <c r="C350">
        <v>38000</v>
      </c>
      <c r="N350" s="10">
        <v>-1131448.6754348211</v>
      </c>
      <c r="O350">
        <v>-85849.762677478153</v>
      </c>
      <c r="P350">
        <v>-151680.23275399685</v>
      </c>
      <c r="Q350">
        <v>0</v>
      </c>
      <c r="R350">
        <v>-36073.863578848432</v>
      </c>
      <c r="S350">
        <v>-214835.6832478632</v>
      </c>
      <c r="T350">
        <v>0</v>
      </c>
      <c r="U350">
        <v>-59935.876009930347</v>
      </c>
      <c r="V350">
        <v>-591202.70604043279</v>
      </c>
      <c r="W350" s="10">
        <v>-1091831.6179771004</v>
      </c>
      <c r="X350">
        <v>-84708.759434104868</v>
      </c>
      <c r="Y350">
        <v>-153437.36075034132</v>
      </c>
      <c r="Z350">
        <v>0</v>
      </c>
      <c r="AA350">
        <v>-36073.863578848432</v>
      </c>
      <c r="AB350">
        <v>-214835.32288406996</v>
      </c>
      <c r="AC350">
        <v>0</v>
      </c>
      <c r="AD350">
        <v>-59728.065624398201</v>
      </c>
      <c r="AE350">
        <v>-591202.70604043279</v>
      </c>
    </row>
    <row r="351" spans="1:31" x14ac:dyDescent="0.35">
      <c r="A351">
        <v>2051</v>
      </c>
      <c r="B351">
        <v>41000</v>
      </c>
      <c r="C351">
        <v>38000</v>
      </c>
      <c r="N351" s="10">
        <v>-801735.69708776509</v>
      </c>
      <c r="O351">
        <v>-56575.168372605469</v>
      </c>
      <c r="P351">
        <v>-98552.980376024207</v>
      </c>
      <c r="Q351">
        <v>0</v>
      </c>
      <c r="R351">
        <v>-26946.078831671453</v>
      </c>
      <c r="S351">
        <v>-155335.64119693462</v>
      </c>
      <c r="T351">
        <v>0</v>
      </c>
      <c r="U351">
        <v>-43335.610200650255</v>
      </c>
      <c r="V351">
        <v>-454227.00915332529</v>
      </c>
      <c r="W351" s="10">
        <v>-773663.35950230213</v>
      </c>
      <c r="X351">
        <v>-55823.244912431845</v>
      </c>
      <c r="Y351">
        <v>-99789.02528126727</v>
      </c>
      <c r="Z351">
        <v>0</v>
      </c>
      <c r="AA351">
        <v>-26946.078831671453</v>
      </c>
      <c r="AB351">
        <v>-155335.37676078532</v>
      </c>
      <c r="AC351">
        <v>0</v>
      </c>
      <c r="AD351">
        <v>-43180.747679275395</v>
      </c>
      <c r="AE351">
        <v>-454227.00915332529</v>
      </c>
    </row>
    <row r="352" spans="1:31" x14ac:dyDescent="0.35">
      <c r="A352">
        <v>2051</v>
      </c>
      <c r="B352">
        <v>41000</v>
      </c>
      <c r="C352">
        <v>38000</v>
      </c>
      <c r="N352" s="10">
        <v>-841149.72843369481</v>
      </c>
      <c r="O352">
        <v>-86448.125788935926</v>
      </c>
      <c r="P352">
        <v>-94668.119040363075</v>
      </c>
      <c r="Q352">
        <v>0</v>
      </c>
      <c r="R352">
        <v>-26216.130215100678</v>
      </c>
      <c r="S352">
        <v>-149751.2937863846</v>
      </c>
      <c r="T352">
        <v>0</v>
      </c>
      <c r="U352">
        <v>-46370.330255155517</v>
      </c>
      <c r="V352">
        <v>-431504.23742212169</v>
      </c>
      <c r="W352" s="10">
        <v>-811697.33006564958</v>
      </c>
      <c r="X352">
        <v>-85299.169882333357</v>
      </c>
      <c r="Y352">
        <v>-95844.511139547103</v>
      </c>
      <c r="Z352">
        <v>0</v>
      </c>
      <c r="AA352">
        <v>-26216.130215100678</v>
      </c>
      <c r="AB352">
        <v>-149751.03486584374</v>
      </c>
      <c r="AC352">
        <v>0</v>
      </c>
      <c r="AD352">
        <v>-46220.016784052888</v>
      </c>
      <c r="AE352">
        <v>-431504.23742212169</v>
      </c>
    </row>
    <row r="353" spans="1:31" x14ac:dyDescent="0.35">
      <c r="A353">
        <v>2051</v>
      </c>
      <c r="B353">
        <v>41000</v>
      </c>
      <c r="C353">
        <v>38000</v>
      </c>
      <c r="N353" s="10">
        <v>-924505.66216977313</v>
      </c>
      <c r="O353">
        <v>-95889.646789189108</v>
      </c>
      <c r="P353">
        <v>-113060.84260729417</v>
      </c>
      <c r="Q353">
        <v>0</v>
      </c>
      <c r="R353">
        <v>-36382.945388755164</v>
      </c>
      <c r="S353">
        <v>-192137.15832200286</v>
      </c>
      <c r="T353">
        <v>0</v>
      </c>
      <c r="U353">
        <v>-54207.477602099738</v>
      </c>
      <c r="V353">
        <v>-558826.73361240758</v>
      </c>
      <c r="W353" s="10">
        <v>-892134.60130473482</v>
      </c>
      <c r="X353">
        <v>-94615.206481142843</v>
      </c>
      <c r="Y353">
        <v>-114583.38521665355</v>
      </c>
      <c r="Z353">
        <v>0</v>
      </c>
      <c r="AA353">
        <v>-36382.945388755164</v>
      </c>
      <c r="AB353">
        <v>-192136.80182964157</v>
      </c>
      <c r="AC353">
        <v>0</v>
      </c>
      <c r="AD353">
        <v>-53999.360323655652</v>
      </c>
      <c r="AE353">
        <v>-558826.73361240758</v>
      </c>
    </row>
    <row r="354" spans="1:31" x14ac:dyDescent="0.35">
      <c r="A354">
        <v>2051</v>
      </c>
      <c r="B354">
        <v>41000</v>
      </c>
      <c r="C354">
        <v>38000</v>
      </c>
      <c r="N354" s="10">
        <v>-1383207.7746996928</v>
      </c>
      <c r="O354">
        <v>-148425.18870332639</v>
      </c>
      <c r="P354">
        <v>-160298.91117869286</v>
      </c>
      <c r="Q354">
        <v>0</v>
      </c>
      <c r="R354">
        <v>-57303.168677314883</v>
      </c>
      <c r="S354">
        <v>-285033.34978297719</v>
      </c>
      <c r="T354">
        <v>0</v>
      </c>
      <c r="U354">
        <v>-69047.334599225491</v>
      </c>
      <c r="V354">
        <v>-855717.15436194686</v>
      </c>
      <c r="W354" s="10">
        <v>-1334775.5098732004</v>
      </c>
      <c r="X354">
        <v>-146452.51438918739</v>
      </c>
      <c r="Y354">
        <v>-162517.89593926611</v>
      </c>
      <c r="Z354">
        <v>0</v>
      </c>
      <c r="AA354">
        <v>-57303.168677314883</v>
      </c>
      <c r="AB354">
        <v>-285032.79610670137</v>
      </c>
      <c r="AC354">
        <v>0</v>
      </c>
      <c r="AD354">
        <v>-68720.316137194153</v>
      </c>
      <c r="AE354">
        <v>-855717.15436194686</v>
      </c>
    </row>
    <row r="355" spans="1:31" x14ac:dyDescent="0.35">
      <c r="A355">
        <v>2051</v>
      </c>
      <c r="B355">
        <v>41000</v>
      </c>
      <c r="C355">
        <v>38000</v>
      </c>
      <c r="N355" s="10">
        <v>-1860482.5034573043</v>
      </c>
      <c r="O355">
        <v>-200830.52252624676</v>
      </c>
      <c r="P355">
        <v>-225789.29598822573</v>
      </c>
      <c r="Q355">
        <v>0</v>
      </c>
      <c r="R355">
        <v>-69067.813672373086</v>
      </c>
      <c r="S355">
        <v>-348222.88157438813</v>
      </c>
      <c r="T355">
        <v>0</v>
      </c>
      <c r="U355">
        <v>-89282.797375470385</v>
      </c>
      <c r="V355">
        <v>-1083595.2229586113</v>
      </c>
      <c r="W355" s="10">
        <v>-1795338.7246551192</v>
      </c>
      <c r="X355">
        <v>-198161.34476239356</v>
      </c>
      <c r="Y355">
        <v>-228649.21869403357</v>
      </c>
      <c r="Z355">
        <v>0</v>
      </c>
      <c r="AA355">
        <v>-69067.813672373086</v>
      </c>
      <c r="AB355">
        <v>-348222.21348077949</v>
      </c>
      <c r="AC355">
        <v>0</v>
      </c>
      <c r="AD355">
        <v>-88889.559747562569</v>
      </c>
      <c r="AE355">
        <v>-1083595.2229586113</v>
      </c>
    </row>
    <row r="356" spans="1:31" x14ac:dyDescent="0.35">
      <c r="A356">
        <v>2051</v>
      </c>
      <c r="B356">
        <v>41000</v>
      </c>
      <c r="C356">
        <v>38000</v>
      </c>
      <c r="N356" s="10">
        <v>-2861987.215007178</v>
      </c>
      <c r="O356">
        <v>-298880.26308809925</v>
      </c>
      <c r="P356">
        <v>-296678.12026679638</v>
      </c>
      <c r="Q356">
        <v>0</v>
      </c>
      <c r="R356">
        <v>-84618.059449787295</v>
      </c>
      <c r="S356">
        <v>-428096.6428419915</v>
      </c>
      <c r="T356">
        <v>0</v>
      </c>
      <c r="U356">
        <v>-133548.38320040534</v>
      </c>
      <c r="V356">
        <v>-1382036.0612929377</v>
      </c>
      <c r="W356" s="10">
        <v>-2761776.2956770309</v>
      </c>
      <c r="X356">
        <v>-294907.93586286344</v>
      </c>
      <c r="Y356">
        <v>-300407.37949125888</v>
      </c>
      <c r="Z356">
        <v>0</v>
      </c>
      <c r="AA356">
        <v>-84618.059449787295</v>
      </c>
      <c r="AB356">
        <v>-428095.82175897917</v>
      </c>
      <c r="AC356">
        <v>0</v>
      </c>
      <c r="AD356">
        <v>-133067.73147174771</v>
      </c>
      <c r="AE356">
        <v>-1382036.0612929377</v>
      </c>
    </row>
    <row r="357" spans="1:31" x14ac:dyDescent="0.35">
      <c r="A357">
        <v>2051</v>
      </c>
      <c r="B357">
        <v>41000</v>
      </c>
      <c r="C357">
        <v>38000</v>
      </c>
      <c r="N357" s="10">
        <v>-3818455.743847582</v>
      </c>
      <c r="O357">
        <v>-374567.54386402457</v>
      </c>
      <c r="P357">
        <v>-418233.11455057544</v>
      </c>
      <c r="Q357">
        <v>0</v>
      </c>
      <c r="R357">
        <v>-93781.02070255435</v>
      </c>
      <c r="S357">
        <v>-482723.90845771384</v>
      </c>
      <c r="T357">
        <v>0</v>
      </c>
      <c r="U357">
        <v>-142955.77616984045</v>
      </c>
      <c r="V357">
        <v>-1535305.6087110369</v>
      </c>
      <c r="W357" s="10">
        <v>-3684754.6013316517</v>
      </c>
      <c r="X357">
        <v>-369589.27987025189</v>
      </c>
      <c r="Y357">
        <v>-423178.33068607328</v>
      </c>
      <c r="Z357">
        <v>0</v>
      </c>
      <c r="AA357">
        <v>-93781.02070255435</v>
      </c>
      <c r="AB357">
        <v>-482722.99605404265</v>
      </c>
      <c r="AC357">
        <v>0</v>
      </c>
      <c r="AD357">
        <v>-142424.31340453654</v>
      </c>
      <c r="AE357">
        <v>-1535305.6087110369</v>
      </c>
    </row>
    <row r="358" spans="1:31" x14ac:dyDescent="0.35">
      <c r="A358">
        <v>2051</v>
      </c>
      <c r="B358">
        <v>41000</v>
      </c>
      <c r="C358">
        <v>38000</v>
      </c>
      <c r="N358" s="10">
        <v>-3608380.3960534604</v>
      </c>
      <c r="O358">
        <v>-363349.49395883491</v>
      </c>
      <c r="P358">
        <v>-377031.64956937975</v>
      </c>
      <c r="Q358">
        <v>0</v>
      </c>
      <c r="R358">
        <v>-87647.83740803563</v>
      </c>
      <c r="S358">
        <v>-446647.63781542372</v>
      </c>
      <c r="T358">
        <v>0</v>
      </c>
      <c r="U358">
        <v>-155515.39246675692</v>
      </c>
      <c r="V358">
        <v>-1470003.6792521782</v>
      </c>
      <c r="W358" s="10">
        <v>-3482034.9271131004</v>
      </c>
      <c r="X358">
        <v>-358520.32567513699</v>
      </c>
      <c r="Y358">
        <v>-381796.33563325438</v>
      </c>
      <c r="Z358">
        <v>0</v>
      </c>
      <c r="AA358">
        <v>-87647.83740803563</v>
      </c>
      <c r="AB358">
        <v>-446646.79024755175</v>
      </c>
      <c r="AC358">
        <v>0</v>
      </c>
      <c r="AD358">
        <v>-155019.83745296774</v>
      </c>
      <c r="AE358">
        <v>-1470003.6792521782</v>
      </c>
    </row>
    <row r="359" spans="1:31" x14ac:dyDescent="0.35">
      <c r="A359">
        <v>2051</v>
      </c>
      <c r="B359">
        <v>41000</v>
      </c>
      <c r="C359">
        <v>38000</v>
      </c>
      <c r="N359" s="10">
        <v>-3241465.9204754476</v>
      </c>
      <c r="O359">
        <v>-314715.01571315469</v>
      </c>
      <c r="P359">
        <v>-344624.39500739239</v>
      </c>
      <c r="Q359">
        <v>0</v>
      </c>
      <c r="R359">
        <v>-85002.148760399927</v>
      </c>
      <c r="S359">
        <v>-444590.54265653819</v>
      </c>
      <c r="T359">
        <v>0</v>
      </c>
      <c r="U359">
        <v>-140554.64257931724</v>
      </c>
      <c r="V359">
        <v>-1394748.9422765342</v>
      </c>
      <c r="W359" s="10">
        <v>-3127967.761516212</v>
      </c>
      <c r="X359">
        <v>-310532.23357762303</v>
      </c>
      <c r="Y359">
        <v>-349216.43672730488</v>
      </c>
      <c r="Z359">
        <v>0</v>
      </c>
      <c r="AA359">
        <v>-85002.148760399927</v>
      </c>
      <c r="AB359">
        <v>-444589.71437787119</v>
      </c>
      <c r="AC359">
        <v>0</v>
      </c>
      <c r="AD359">
        <v>-140075.15684968763</v>
      </c>
      <c r="AE359">
        <v>-1394748.9422765342</v>
      </c>
    </row>
    <row r="360" spans="1:31" x14ac:dyDescent="0.35">
      <c r="A360">
        <v>2051</v>
      </c>
      <c r="B360">
        <v>41000</v>
      </c>
      <c r="C360">
        <v>38000</v>
      </c>
      <c r="N360" s="10">
        <v>-2144165.8027520627</v>
      </c>
      <c r="O360">
        <v>-207099.39876830293</v>
      </c>
      <c r="P360">
        <v>-255671.70106820081</v>
      </c>
      <c r="Q360">
        <v>0</v>
      </c>
      <c r="R360">
        <v>-65983.64693352145</v>
      </c>
      <c r="S360">
        <v>-362986.02403556753</v>
      </c>
      <c r="T360">
        <v>0</v>
      </c>
      <c r="U360">
        <v>-94031.025968492133</v>
      </c>
      <c r="V360">
        <v>-1073989.841241248</v>
      </c>
      <c r="W360" s="10">
        <v>-2069089.0081516693</v>
      </c>
      <c r="X360">
        <v>-204346.90326539712</v>
      </c>
      <c r="Y360">
        <v>-259029.82822812526</v>
      </c>
      <c r="Z360">
        <v>0</v>
      </c>
      <c r="AA360">
        <v>-65983.64693352145</v>
      </c>
      <c r="AB360">
        <v>-362985.39269842824</v>
      </c>
      <c r="AC360">
        <v>0</v>
      </c>
      <c r="AD360">
        <v>-93659.679302071614</v>
      </c>
      <c r="AE360">
        <v>-1073989.841241248</v>
      </c>
    </row>
    <row r="361" spans="1:31" x14ac:dyDescent="0.35">
      <c r="A361">
        <v>2051</v>
      </c>
      <c r="B361">
        <v>41000</v>
      </c>
      <c r="C361">
        <v>38000</v>
      </c>
      <c r="N361" s="10">
        <v>-1565644.6477432693</v>
      </c>
      <c r="O361">
        <v>-128555.12162941453</v>
      </c>
      <c r="P361">
        <v>-208292.59345106359</v>
      </c>
      <c r="Q361">
        <v>0</v>
      </c>
      <c r="R361">
        <v>-50735.861527782181</v>
      </c>
      <c r="S361">
        <v>-293415.19858517416</v>
      </c>
      <c r="T361">
        <v>0</v>
      </c>
      <c r="U361">
        <v>-81117.656408660507</v>
      </c>
      <c r="V361">
        <v>-824208.40946738457</v>
      </c>
      <c r="W361" s="10">
        <v>-1510824.4554405296</v>
      </c>
      <c r="X361">
        <v>-126846.53437003601</v>
      </c>
      <c r="Y361">
        <v>-210755.9376500661</v>
      </c>
      <c r="Z361">
        <v>0</v>
      </c>
      <c r="AA361">
        <v>-50735.861527782181</v>
      </c>
      <c r="AB361">
        <v>-293414.70686572458</v>
      </c>
      <c r="AC361">
        <v>0</v>
      </c>
      <c r="AD361">
        <v>-80832.779010077749</v>
      </c>
      <c r="AE361">
        <v>-824208.40946738457</v>
      </c>
    </row>
    <row r="362" spans="1:31" x14ac:dyDescent="0.35">
      <c r="A362">
        <v>2052</v>
      </c>
      <c r="B362">
        <v>41000</v>
      </c>
      <c r="C362">
        <v>38000</v>
      </c>
      <c r="N362" s="10">
        <v>-1131448.6754348211</v>
      </c>
      <c r="O362">
        <v>-85849.762677478153</v>
      </c>
      <c r="P362">
        <v>-152768.89535699176</v>
      </c>
      <c r="Q362">
        <v>0</v>
      </c>
      <c r="R362">
        <v>-37095.587434475165</v>
      </c>
      <c r="S362">
        <v>-219422.20107305527</v>
      </c>
      <c r="T362">
        <v>0</v>
      </c>
      <c r="U362">
        <v>-61380.369920991769</v>
      </c>
      <c r="V362">
        <v>-607947.40284709167</v>
      </c>
      <c r="W362" s="10">
        <v>-1091831.6179771004</v>
      </c>
      <c r="X362">
        <v>-84708.759434104868</v>
      </c>
      <c r="Y362">
        <v>-154526.02335333623</v>
      </c>
      <c r="Z362">
        <v>0</v>
      </c>
      <c r="AA362">
        <v>-37095.587434475165</v>
      </c>
      <c r="AB362">
        <v>-219421.84070926203</v>
      </c>
      <c r="AC362">
        <v>0</v>
      </c>
      <c r="AD362">
        <v>-61172.55953545963</v>
      </c>
      <c r="AE362">
        <v>-607947.40284709167</v>
      </c>
    </row>
    <row r="363" spans="1:31" x14ac:dyDescent="0.35">
      <c r="A363">
        <v>2052</v>
      </c>
      <c r="B363">
        <v>41000</v>
      </c>
      <c r="C363">
        <v>38000</v>
      </c>
      <c r="N363" s="10">
        <v>-801735.69708776509</v>
      </c>
      <c r="O363">
        <v>-56575.168372605469</v>
      </c>
      <c r="P363">
        <v>-99086.818873078169</v>
      </c>
      <c r="Q363">
        <v>0</v>
      </c>
      <c r="R363">
        <v>-27707.47837398031</v>
      </c>
      <c r="S363">
        <v>-158628.00361322667</v>
      </c>
      <c r="T363">
        <v>0</v>
      </c>
      <c r="U363">
        <v>-44371.968075524972</v>
      </c>
      <c r="V363">
        <v>-467061.83529014938</v>
      </c>
      <c r="W363" s="10">
        <v>-773663.35950230213</v>
      </c>
      <c r="X363">
        <v>-55823.244912431845</v>
      </c>
      <c r="Y363">
        <v>-100322.86377832123</v>
      </c>
      <c r="Z363">
        <v>0</v>
      </c>
      <c r="AA363">
        <v>-27707.47837398031</v>
      </c>
      <c r="AB363">
        <v>-158627.73917707737</v>
      </c>
      <c r="AC363">
        <v>0</v>
      </c>
      <c r="AD363">
        <v>-44217.105554150112</v>
      </c>
      <c r="AE363">
        <v>-467061.83529014938</v>
      </c>
    </row>
    <row r="364" spans="1:31" x14ac:dyDescent="0.35">
      <c r="A364">
        <v>2052</v>
      </c>
      <c r="B364">
        <v>41000</v>
      </c>
      <c r="C364">
        <v>38000</v>
      </c>
      <c r="N364" s="10">
        <v>-843986.65837782214</v>
      </c>
      <c r="O364">
        <v>-86739.68776461533</v>
      </c>
      <c r="P364">
        <v>-95520.643183770822</v>
      </c>
      <c r="Q364">
        <v>0</v>
      </c>
      <c r="R364">
        <v>-27046.075000766919</v>
      </c>
      <c r="S364">
        <v>-153417.01104815662</v>
      </c>
      <c r="T364">
        <v>0</v>
      </c>
      <c r="U364">
        <v>-47655.502885475384</v>
      </c>
      <c r="V364">
        <v>-445164.70862450753</v>
      </c>
      <c r="W364" s="10">
        <v>-814434.92645710229</v>
      </c>
      <c r="X364">
        <v>-85586.856795933156</v>
      </c>
      <c r="Y364">
        <v>-96701.00287856764</v>
      </c>
      <c r="Z364">
        <v>0</v>
      </c>
      <c r="AA364">
        <v>-27046.075000766919</v>
      </c>
      <c r="AB364">
        <v>-153416.75125435932</v>
      </c>
      <c r="AC364">
        <v>0</v>
      </c>
      <c r="AD364">
        <v>-47504.682454942384</v>
      </c>
      <c r="AE364">
        <v>-445164.70862450753</v>
      </c>
    </row>
    <row r="365" spans="1:31" x14ac:dyDescent="0.35">
      <c r="A365">
        <v>2052</v>
      </c>
      <c r="B365">
        <v>41000</v>
      </c>
      <c r="C365">
        <v>38000</v>
      </c>
      <c r="N365" s="10">
        <v>-953700.57781723933</v>
      </c>
      <c r="O365">
        <v>-98917.740898321368</v>
      </c>
      <c r="P365">
        <v>-117064.5204684187</v>
      </c>
      <c r="Q365">
        <v>0</v>
      </c>
      <c r="R365">
        <v>-38587.425849039704</v>
      </c>
      <c r="S365">
        <v>-202260.69289481908</v>
      </c>
      <c r="T365">
        <v>0</v>
      </c>
      <c r="U365">
        <v>-57232.349593219878</v>
      </c>
      <c r="V365">
        <v>-592686.62598148268</v>
      </c>
      <c r="W365" s="10">
        <v>-920307.27292488399</v>
      </c>
      <c r="X365">
        <v>-97603.055106863118</v>
      </c>
      <c r="Y365">
        <v>-118635.14337070523</v>
      </c>
      <c r="Z365">
        <v>0</v>
      </c>
      <c r="AA365">
        <v>-38587.425849039704</v>
      </c>
      <c r="AB365">
        <v>-202260.32514480429</v>
      </c>
      <c r="AC365">
        <v>0</v>
      </c>
      <c r="AD365">
        <v>-57017.660190193339</v>
      </c>
      <c r="AE365">
        <v>-592686.62598148268</v>
      </c>
    </row>
    <row r="366" spans="1:31" x14ac:dyDescent="0.35">
      <c r="A366">
        <v>2052</v>
      </c>
      <c r="B366">
        <v>41000</v>
      </c>
      <c r="C366">
        <v>38000</v>
      </c>
      <c r="N366" s="10">
        <v>-1383207.7746996928</v>
      </c>
      <c r="O366">
        <v>-148425.18870332639</v>
      </c>
      <c r="P366">
        <v>-160784.0460839952</v>
      </c>
      <c r="Q366">
        <v>0</v>
      </c>
      <c r="R366">
        <v>-58910.992862964689</v>
      </c>
      <c r="S366">
        <v>-290750.36754313944</v>
      </c>
      <c r="T366">
        <v>0</v>
      </c>
      <c r="U366">
        <v>-70590.153185163537</v>
      </c>
      <c r="V366">
        <v>-879727.04366852634</v>
      </c>
      <c r="W366" s="10">
        <v>-1334775.5098732004</v>
      </c>
      <c r="X366">
        <v>-146452.51438918739</v>
      </c>
      <c r="Y366">
        <v>-163003.03084456845</v>
      </c>
      <c r="Z366">
        <v>0</v>
      </c>
      <c r="AA366">
        <v>-58910.992862964689</v>
      </c>
      <c r="AB366">
        <v>-290749.81386686361</v>
      </c>
      <c r="AC366">
        <v>0</v>
      </c>
      <c r="AD366">
        <v>-70263.134723132185</v>
      </c>
      <c r="AE366">
        <v>-879727.04366852634</v>
      </c>
    </row>
    <row r="367" spans="1:31" x14ac:dyDescent="0.35">
      <c r="A367">
        <v>2052</v>
      </c>
      <c r="B367">
        <v>41000</v>
      </c>
      <c r="C367">
        <v>38000</v>
      </c>
      <c r="N367" s="10">
        <v>-1860482.5034573043</v>
      </c>
      <c r="O367">
        <v>-200830.52252624676</v>
      </c>
      <c r="P367">
        <v>-226950.25826876468</v>
      </c>
      <c r="Q367">
        <v>0</v>
      </c>
      <c r="R367">
        <v>-71001.212065021478</v>
      </c>
      <c r="S367">
        <v>-355225.24418491405</v>
      </c>
      <c r="T367">
        <v>0</v>
      </c>
      <c r="U367">
        <v>-91308.760713446696</v>
      </c>
      <c r="V367">
        <v>-1113928.0386502661</v>
      </c>
      <c r="W367" s="10">
        <v>-1795338.7246551192</v>
      </c>
      <c r="X367">
        <v>-198161.34476239356</v>
      </c>
      <c r="Y367">
        <v>-229810.18097457252</v>
      </c>
      <c r="Z367">
        <v>0</v>
      </c>
      <c r="AA367">
        <v>-71001.212065021478</v>
      </c>
      <c r="AB367">
        <v>-355224.57609130547</v>
      </c>
      <c r="AC367">
        <v>0</v>
      </c>
      <c r="AD367">
        <v>-90915.52308553888</v>
      </c>
      <c r="AE367">
        <v>-1113928.0386502661</v>
      </c>
    </row>
    <row r="368" spans="1:31" x14ac:dyDescent="0.35">
      <c r="A368">
        <v>2052</v>
      </c>
      <c r="B368">
        <v>41000</v>
      </c>
      <c r="C368">
        <v>38000</v>
      </c>
      <c r="N368" s="10">
        <v>-2861987.215007178</v>
      </c>
      <c r="O368">
        <v>-298880.26308809925</v>
      </c>
      <c r="P368">
        <v>-298251.44154355983</v>
      </c>
      <c r="Q368">
        <v>0</v>
      </c>
      <c r="R368">
        <v>-86981.239404245207</v>
      </c>
      <c r="S368">
        <v>-436686.18523338647</v>
      </c>
      <c r="T368">
        <v>0</v>
      </c>
      <c r="U368">
        <v>-136700.89504169999</v>
      </c>
      <c r="V368">
        <v>-1420633.0220082037</v>
      </c>
      <c r="W368" s="10">
        <v>-2761776.2956770309</v>
      </c>
      <c r="X368">
        <v>-294907.93586286344</v>
      </c>
      <c r="Y368">
        <v>-301980.70076802233</v>
      </c>
      <c r="Z368">
        <v>0</v>
      </c>
      <c r="AA368">
        <v>-86981.239404245207</v>
      </c>
      <c r="AB368">
        <v>-436685.36415037414</v>
      </c>
      <c r="AC368">
        <v>0</v>
      </c>
      <c r="AD368">
        <v>-136220.24331304236</v>
      </c>
      <c r="AE368">
        <v>-1420633.0220082037</v>
      </c>
    </row>
    <row r="369" spans="1:31" x14ac:dyDescent="0.35">
      <c r="A369">
        <v>2052</v>
      </c>
      <c r="B369">
        <v>41000</v>
      </c>
      <c r="C369">
        <v>38000</v>
      </c>
      <c r="N369" s="10">
        <v>-3818455.743847582</v>
      </c>
      <c r="O369">
        <v>-374567.54386402457</v>
      </c>
      <c r="P369">
        <v>-421006.1556436359</v>
      </c>
      <c r="Q369">
        <v>0</v>
      </c>
      <c r="R369">
        <v>-96394.019010111835</v>
      </c>
      <c r="S369">
        <v>-492442.05770289991</v>
      </c>
      <c r="T369">
        <v>0</v>
      </c>
      <c r="U369">
        <v>-146302.21104957201</v>
      </c>
      <c r="V369">
        <v>-1578083.4642631698</v>
      </c>
      <c r="W369" s="10">
        <v>-3684754.6013316517</v>
      </c>
      <c r="X369">
        <v>-369589.27987025189</v>
      </c>
      <c r="Y369">
        <v>-425951.37177913368</v>
      </c>
      <c r="Z369">
        <v>0</v>
      </c>
      <c r="AA369">
        <v>-96394.019010111835</v>
      </c>
      <c r="AB369">
        <v>-492441.14529922872</v>
      </c>
      <c r="AC369">
        <v>0</v>
      </c>
      <c r="AD369">
        <v>-145770.74828426811</v>
      </c>
      <c r="AE369">
        <v>-1578083.4642631698</v>
      </c>
    </row>
    <row r="370" spans="1:31" x14ac:dyDescent="0.35">
      <c r="A370">
        <v>2052</v>
      </c>
      <c r="B370">
        <v>41000</v>
      </c>
      <c r="C370">
        <v>38000</v>
      </c>
      <c r="N370" s="10">
        <v>-3608380.3960534604</v>
      </c>
      <c r="O370">
        <v>-363349.49395883491</v>
      </c>
      <c r="P370">
        <v>-378976.36514369922</v>
      </c>
      <c r="Q370">
        <v>0</v>
      </c>
      <c r="R370">
        <v>-90084.291091846171</v>
      </c>
      <c r="S370">
        <v>-455604.99290857796</v>
      </c>
      <c r="T370">
        <v>0</v>
      </c>
      <c r="U370">
        <v>-159246.12910495966</v>
      </c>
      <c r="V370">
        <v>-1510867.1618599151</v>
      </c>
      <c r="W370" s="10">
        <v>-3482034.9271131004</v>
      </c>
      <c r="X370">
        <v>-358520.32567513699</v>
      </c>
      <c r="Y370">
        <v>-383741.05120757385</v>
      </c>
      <c r="Z370">
        <v>0</v>
      </c>
      <c r="AA370">
        <v>-90084.291091846171</v>
      </c>
      <c r="AB370">
        <v>-455604.14534070599</v>
      </c>
      <c r="AC370">
        <v>0</v>
      </c>
      <c r="AD370">
        <v>-158750.57409117045</v>
      </c>
      <c r="AE370">
        <v>-1510867.1618599151</v>
      </c>
    </row>
    <row r="371" spans="1:31" x14ac:dyDescent="0.35">
      <c r="A371">
        <v>2052</v>
      </c>
      <c r="B371">
        <v>41000</v>
      </c>
      <c r="C371">
        <v>38000</v>
      </c>
      <c r="N371" s="10">
        <v>-3241465.9204754476</v>
      </c>
      <c r="O371">
        <v>-314715.01571315469</v>
      </c>
      <c r="P371">
        <v>-345974.41734791512</v>
      </c>
      <c r="Q371">
        <v>0</v>
      </c>
      <c r="R371">
        <v>-87359.595945441513</v>
      </c>
      <c r="S371">
        <v>-453548.67556568934</v>
      </c>
      <c r="T371">
        <v>0</v>
      </c>
      <c r="U371">
        <v>-143880.99834522913</v>
      </c>
      <c r="V371">
        <v>-1433430.8699190663</v>
      </c>
      <c r="W371" s="10">
        <v>-3127967.761516212</v>
      </c>
      <c r="X371">
        <v>-310532.23357762303</v>
      </c>
      <c r="Y371">
        <v>-350566.45906782761</v>
      </c>
      <c r="Z371">
        <v>0</v>
      </c>
      <c r="AA371">
        <v>-87359.595945441513</v>
      </c>
      <c r="AB371">
        <v>-453547.84728702233</v>
      </c>
      <c r="AC371">
        <v>0</v>
      </c>
      <c r="AD371">
        <v>-143401.51261559952</v>
      </c>
      <c r="AE371">
        <v>-1433430.8699190663</v>
      </c>
    </row>
    <row r="372" spans="1:31" x14ac:dyDescent="0.35">
      <c r="A372">
        <v>2052</v>
      </c>
      <c r="B372">
        <v>41000</v>
      </c>
      <c r="C372">
        <v>38000</v>
      </c>
      <c r="N372" s="10">
        <v>-2144165.8027520627</v>
      </c>
      <c r="O372">
        <v>-207099.39876830293</v>
      </c>
      <c r="P372">
        <v>-256757.69162578799</v>
      </c>
      <c r="Q372">
        <v>0</v>
      </c>
      <c r="R372">
        <v>-67809.415875808641</v>
      </c>
      <c r="S372">
        <v>-370465.45132811926</v>
      </c>
      <c r="T372">
        <v>0</v>
      </c>
      <c r="U372">
        <v>-96191.059801877302</v>
      </c>
      <c r="V372">
        <v>-1103707.1634505792</v>
      </c>
      <c r="W372" s="10">
        <v>-2069089.0081516693</v>
      </c>
      <c r="X372">
        <v>-204346.90326539712</v>
      </c>
      <c r="Y372">
        <v>-260115.81878571247</v>
      </c>
      <c r="Z372">
        <v>0</v>
      </c>
      <c r="AA372">
        <v>-67809.415875808641</v>
      </c>
      <c r="AB372">
        <v>-370464.81999097992</v>
      </c>
      <c r="AC372">
        <v>0</v>
      </c>
      <c r="AD372">
        <v>-95819.713135456783</v>
      </c>
      <c r="AE372">
        <v>-1103707.1634505792</v>
      </c>
    </row>
    <row r="373" spans="1:31" x14ac:dyDescent="0.35">
      <c r="A373">
        <v>2052</v>
      </c>
      <c r="B373">
        <v>41000</v>
      </c>
      <c r="C373">
        <v>38000</v>
      </c>
      <c r="N373" s="10">
        <v>-1565644.6477432693</v>
      </c>
      <c r="O373">
        <v>-128555.12162941453</v>
      </c>
      <c r="P373">
        <v>-209660.09040374821</v>
      </c>
      <c r="Q373">
        <v>0</v>
      </c>
      <c r="R373">
        <v>-52136.494288823189</v>
      </c>
      <c r="S373">
        <v>-299522.6245955113</v>
      </c>
      <c r="T373">
        <v>0</v>
      </c>
      <c r="U373">
        <v>-83018.86925536202</v>
      </c>
      <c r="V373">
        <v>-846961.80845309771</v>
      </c>
      <c r="W373" s="10">
        <v>-1510824.4554405296</v>
      </c>
      <c r="X373">
        <v>-126846.53437003601</v>
      </c>
      <c r="Y373">
        <v>-212123.43460275073</v>
      </c>
      <c r="Z373">
        <v>0</v>
      </c>
      <c r="AA373">
        <v>-52136.494288823189</v>
      </c>
      <c r="AB373">
        <v>-299522.13287606172</v>
      </c>
      <c r="AC373">
        <v>0</v>
      </c>
      <c r="AD373">
        <v>-82733.991856779263</v>
      </c>
      <c r="AE373">
        <v>-846961.80845309771</v>
      </c>
    </row>
    <row r="374" spans="1:31" x14ac:dyDescent="0.35">
      <c r="N374" s="10">
        <v>-1131448.6754348211</v>
      </c>
      <c r="O374">
        <v>-85849.762677478153</v>
      </c>
      <c r="P374">
        <v>-153857.55795998665</v>
      </c>
      <c r="Q374">
        <v>0</v>
      </c>
      <c r="R374">
        <v>-38117.311290101898</v>
      </c>
      <c r="S374">
        <v>-224008.71889824735</v>
      </c>
      <c r="T374">
        <v>0</v>
      </c>
      <c r="U374">
        <v>-62824.863832053205</v>
      </c>
      <c r="V374">
        <v>-624692.09965375043</v>
      </c>
      <c r="W374" s="10">
        <v>-1091831.6179771004</v>
      </c>
      <c r="X374">
        <v>-84708.759434104868</v>
      </c>
      <c r="Y374">
        <v>-155614.68595633112</v>
      </c>
      <c r="Z374">
        <v>0</v>
      </c>
      <c r="AA374">
        <v>-38117.311290101898</v>
      </c>
      <c r="AB374">
        <v>-224008.35853445411</v>
      </c>
      <c r="AC374">
        <v>0</v>
      </c>
      <c r="AD374">
        <v>-62617.053446521066</v>
      </c>
      <c r="AE374">
        <v>-624692.09965375043</v>
      </c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capped_capacity_forecast</vt:lpstr>
      <vt:lpstr>percentages</vt:lpstr>
      <vt:lpstr>CF</vt:lpstr>
      <vt:lpstr>num_days</vt:lpstr>
      <vt:lpstr>kWh_loadReduction</vt:lpstr>
      <vt:lpstr>total_loadRed_CC</vt:lpstr>
      <vt:lpstr>load_reduction_NM&amp;SQF</vt:lpstr>
      <vt:lpstr>total_solar_gen_NM&amp;SQF</vt:lpstr>
      <vt:lpstr>total_capacity_NM&amp;SQF</vt:lpstr>
      <vt:lpstr>total_capacity_NM&amp;SQF_2022BP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Dixon, Kate</dc:creator>
  <cp:lastModifiedBy>Windows User</cp:lastModifiedBy>
  <dcterms:created xsi:type="dcterms:W3CDTF">2022-06-08T16:04:45Z</dcterms:created>
  <dcterms:modified xsi:type="dcterms:W3CDTF">2022-09-21T18:02:50Z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2022-06-08T16:05:40Z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101f56a7-4f0e-41c8-a103-bde34ac1551c</vt:lpwstr>
  </property>
  <property fmtid="{D5CDD505-2E9C-101B-9397-08002B2CF9AE}" pid="8" name="MSIP_Label_0adee1c6-0c13-46fe-9f7d-d5b32ad2c571_ContentBits">
    <vt:lpwstr>0</vt:lpwstr>
  </property>
</Properties>
</file>